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24226"/>
  <mc:AlternateContent xmlns:mc="http://schemas.openxmlformats.org/markup-compatibility/2006">
    <mc:Choice Requires="x15">
      <x15ac:absPath xmlns:x15ac="http://schemas.microsoft.com/office/spreadsheetml/2010/11/ac" url="C:\Users\Denis\Desktop\Nova mapa\"/>
    </mc:Choice>
  </mc:AlternateContent>
  <xr:revisionPtr revIDLastSave="0" documentId="13_ncr:1_{B8FD46CC-ACFA-4C76-93BD-50F03EB8C021}" xr6:coauthVersionLast="46" xr6:coauthVersionMax="47" xr10:uidLastSave="{00000000-0000-0000-0000-000000000000}"/>
  <bookViews>
    <workbookView xWindow="-120" yWindow="-120" windowWidth="20730" windowHeight="11160" xr2:uid="{00000000-000D-0000-FFFF-FFFF00000000}"/>
  </bookViews>
  <sheets>
    <sheet name="REKAPITULACIJA" sheetId="1" r:id="rId1"/>
    <sheet name="OPOMBE" sheetId="3" r:id="rId2"/>
    <sheet name="DOKUMENTACIJA" sheetId="4" r:id="rId3"/>
    <sheet name="PRIPRAVLJALNA DELA" sheetId="5" r:id="rId4"/>
    <sheet name="RUŠITEV OBJ1" sheetId="6" r:id="rId5"/>
    <sheet name="RUŠITEV OBJ2" sheetId="7" r:id="rId6"/>
    <sheet name="ZEMELJSKA DELA" sheetId="8" r:id="rId7"/>
    <sheet name="TESARSKA DELA" sheetId="9" r:id="rId8"/>
    <sheet name="AB DELA" sheetId="10" r:id="rId9"/>
    <sheet name="ZIDARSKA DELA" sheetId="11" r:id="rId10"/>
    <sheet name="ODER" sheetId="12" r:id="rId11"/>
    <sheet name="JEKLENE KONSTRUKCIJE" sheetId="13" r:id="rId12"/>
    <sheet name="KROVSKA DELA" sheetId="15" r:id="rId13"/>
    <sheet name="KLJUČAVNIČARSKA DELA" sheetId="16" r:id="rId14"/>
    <sheet name="MIZARSKA DELA" sheetId="17" r:id="rId15"/>
    <sheet name="KERAMIČARSKA DELA" sheetId="18" r:id="rId16"/>
    <sheet name="ALU DELA" sheetId="19" r:id="rId17"/>
    <sheet name="TLAKARSKA DELA" sheetId="20" r:id="rId18"/>
    <sheet name="ESTRIH" sheetId="21" r:id="rId19"/>
    <sheet name="SUHOMONTAŽNA DELA" sheetId="22" r:id="rId20"/>
    <sheet name="SLIKOPLESKARSKA DELA" sheetId="23" r:id="rId21"/>
    <sheet name="FASADA" sheetId="24" r:id="rId22"/>
    <sheet name="DVIGALA" sheetId="25" r:id="rId23"/>
    <sheet name="ARHIV" sheetId="26" r:id="rId24"/>
    <sheet name="OPREMA" sheetId="27" r:id="rId25"/>
    <sheet name="RUŠITVENA DELA" sheetId="28" r:id="rId26"/>
    <sheet name="ZEMELJSKA" sheetId="29" r:id="rId27"/>
    <sheet name="VOZIŠČE" sheetId="30" r:id="rId28"/>
    <sheet name="ODVODNJAVANJE" sheetId="31" r:id="rId29"/>
    <sheet name="FEKALNA" sheetId="32" r:id="rId30"/>
    <sheet name="ZAKLJUČNA DELA" sheetId="33" r:id="rId31"/>
    <sheet name="ELEKTRIČNE INŠTALACIJE" sheetId="34" r:id="rId32"/>
    <sheet name="VODOVOD" sheetId="35" r:id="rId33"/>
    <sheet name="OGREVANJE" sheetId="36" r:id="rId34"/>
    <sheet name="PREZRAČEVANJE" sheetId="37" r:id="rId35"/>
    <sheet name="REGULACIJA OBJEKTA" sheetId="38" r:id="rId36"/>
    <sheet name="PLIN" sheetId="39" r:id="rId37"/>
    <sheet name="OSTALA DELA" sheetId="40" r:id="rId38"/>
  </sheets>
  <definedNames>
    <definedName name="_xlnm.Print_Area" localSheetId="16">'ALU DELA'!$A$1:$F$71</definedName>
    <definedName name="_xlnm.Print_Area" localSheetId="23">ARHIV!$A$1:$F$50</definedName>
    <definedName name="_xlnm.Print_Area" localSheetId="22">DVIGALA!$A$1:$F$13</definedName>
    <definedName name="_xlnm.Print_Area" localSheetId="31">'ELEKTRIČNE INŠTALACIJE'!$A$1:$F$998</definedName>
    <definedName name="_xlnm.Print_Area" localSheetId="24">OPREMA!$A$1:$F$155</definedName>
    <definedName name="_xlnm.Print_Area" localSheetId="0">REKAPITULACIJA!$A$1:$D$66</definedName>
    <definedName name="_xlnm.Print_Area" localSheetId="7">'TESARSKA DELA'!$A$1:$F$68</definedName>
  </definedNames>
  <calcPr calcId="181029" iterateDelta="1E-4" concurrentCalc="0"/>
</workbook>
</file>

<file path=xl/calcChain.xml><?xml version="1.0" encoding="utf-8"?>
<calcChain xmlns="http://schemas.openxmlformats.org/spreadsheetml/2006/main">
  <c r="F961" i="34" l="1"/>
  <c r="F970" i="34"/>
  <c r="E995" i="34"/>
  <c r="E998" i="34"/>
  <c r="F36" i="32"/>
  <c r="F64" i="31"/>
  <c r="F38" i="33"/>
  <c r="F78" i="11"/>
  <c r="F71" i="19"/>
  <c r="F57" i="22"/>
  <c r="F50" i="26"/>
  <c r="F74" i="16"/>
  <c r="F79" i="16"/>
  <c r="F76" i="15"/>
  <c r="F97" i="15"/>
  <c r="F31" i="13"/>
  <c r="F34" i="13"/>
  <c r="F36" i="13"/>
  <c r="D15" i="1"/>
  <c r="F37" i="12"/>
  <c r="F88" i="10"/>
  <c r="F68" i="9"/>
  <c r="F57" i="8"/>
  <c r="F87" i="6"/>
  <c r="F32" i="4"/>
  <c r="D5" i="1"/>
  <c r="D8" i="1"/>
  <c r="D10" i="1"/>
  <c r="D11" i="1"/>
  <c r="D12" i="1"/>
  <c r="D14" i="1"/>
  <c r="D17" i="1"/>
  <c r="D18" i="1"/>
  <c r="D28" i="1"/>
  <c r="D24" i="1"/>
  <c r="D21" i="1"/>
  <c r="D13" i="1"/>
  <c r="D31" i="1"/>
  <c r="D40" i="1"/>
  <c r="D42" i="1"/>
  <c r="D44" i="1"/>
  <c r="F17" i="40"/>
  <c r="F39" i="40"/>
  <c r="F8" i="40"/>
  <c r="F9" i="40"/>
  <c r="F41" i="40"/>
  <c r="D53" i="1"/>
  <c r="D55" i="1"/>
  <c r="D57" i="1"/>
  <c r="D60" i="1"/>
  <c r="D63" i="1"/>
  <c r="D66" i="1"/>
  <c r="F23" i="40"/>
  <c r="F26" i="40"/>
  <c r="F29" i="40"/>
  <c r="F31" i="40"/>
  <c r="F36" i="40"/>
  <c r="F37" i="40"/>
  <c r="A20" i="40"/>
  <c r="A25" i="40"/>
  <c r="A28" i="40"/>
  <c r="A31" i="40"/>
  <c r="A33" i="40"/>
  <c r="B8" i="40"/>
  <c r="D52" i="1"/>
  <c r="F13" i="39"/>
  <c r="F18" i="39"/>
  <c r="F23" i="39"/>
  <c r="F29" i="39"/>
  <c r="F34" i="39"/>
  <c r="F44" i="39"/>
  <c r="F52" i="39"/>
  <c r="F57" i="39"/>
  <c r="F60" i="39"/>
  <c r="F63" i="39"/>
  <c r="F66" i="39"/>
  <c r="F69" i="39"/>
  <c r="F72" i="39"/>
  <c r="F75" i="39"/>
  <c r="F78" i="39"/>
  <c r="A15" i="39"/>
  <c r="A20" i="39"/>
  <c r="A25" i="39"/>
  <c r="A31" i="39"/>
  <c r="A36" i="39"/>
  <c r="A46" i="39"/>
  <c r="A54" i="39"/>
  <c r="A59" i="39"/>
  <c r="A62" i="39"/>
  <c r="A65" i="39"/>
  <c r="A68" i="39"/>
  <c r="A71" i="39"/>
  <c r="A74" i="39"/>
  <c r="F7" i="39"/>
  <c r="F8" i="39"/>
  <c r="B7" i="39"/>
  <c r="D51" i="1"/>
  <c r="F36" i="38"/>
  <c r="F45" i="38"/>
  <c r="F46" i="38"/>
  <c r="F47" i="38"/>
  <c r="F48" i="38"/>
  <c r="F49" i="38"/>
  <c r="F50" i="38"/>
  <c r="F51" i="38"/>
  <c r="F52" i="38"/>
  <c r="F53" i="38"/>
  <c r="F54" i="38"/>
  <c r="F55" i="38"/>
  <c r="F56" i="38"/>
  <c r="F57" i="38"/>
  <c r="F58" i="38"/>
  <c r="F59" i="38"/>
  <c r="F60" i="38"/>
  <c r="F61" i="38"/>
  <c r="F62" i="38"/>
  <c r="F63" i="38"/>
  <c r="F64" i="38"/>
  <c r="F65" i="38"/>
  <c r="F66" i="38"/>
  <c r="F67" i="38"/>
  <c r="F68" i="38"/>
  <c r="F69" i="38"/>
  <c r="F83" i="38"/>
  <c r="F92" i="38"/>
  <c r="F100" i="38"/>
  <c r="F102" i="38"/>
  <c r="A38" i="38"/>
  <c r="A71" i="38"/>
  <c r="A85" i="38"/>
  <c r="A94" i="38"/>
  <c r="F7" i="38"/>
  <c r="F8" i="38"/>
  <c r="B7" i="38"/>
  <c r="D50" i="1"/>
  <c r="F37" i="37"/>
  <c r="F45" i="37"/>
  <c r="F53" i="37"/>
  <c r="F61" i="37"/>
  <c r="F70" i="37"/>
  <c r="F72" i="37"/>
  <c r="F98" i="37"/>
  <c r="F106" i="37"/>
  <c r="F108" i="37"/>
  <c r="F131" i="37"/>
  <c r="F139" i="37"/>
  <c r="F141" i="37"/>
  <c r="F166" i="37"/>
  <c r="F173" i="37"/>
  <c r="F175" i="37"/>
  <c r="F181" i="37"/>
  <c r="F185" i="37"/>
  <c r="F186" i="37"/>
  <c r="F187" i="37"/>
  <c r="F190" i="37"/>
  <c r="F8" i="37"/>
  <c r="F203" i="37"/>
  <c r="F204" i="37"/>
  <c r="F205" i="37"/>
  <c r="F206" i="37"/>
  <c r="F216" i="37"/>
  <c r="F227" i="37"/>
  <c r="F238" i="37"/>
  <c r="F239" i="37"/>
  <c r="F240" i="37"/>
  <c r="F241" i="37"/>
  <c r="F242" i="37"/>
  <c r="F243" i="37"/>
  <c r="F244" i="37"/>
  <c r="F257" i="37"/>
  <c r="F258" i="37"/>
  <c r="F259" i="37"/>
  <c r="F260" i="37"/>
  <c r="F269" i="37"/>
  <c r="F278" i="37"/>
  <c r="F281" i="37"/>
  <c r="F287" i="37"/>
  <c r="F288" i="37"/>
  <c r="F289" i="37"/>
  <c r="F296" i="37"/>
  <c r="F297" i="37"/>
  <c r="F298" i="37"/>
  <c r="F305" i="37"/>
  <c r="F306" i="37"/>
  <c r="F307" i="37"/>
  <c r="F320" i="37"/>
  <c r="F321" i="37"/>
  <c r="F322" i="37"/>
  <c r="F323" i="37"/>
  <c r="F336" i="37"/>
  <c r="F337" i="37"/>
  <c r="F338" i="37"/>
  <c r="F339" i="37"/>
  <c r="F340" i="37"/>
  <c r="F349" i="37"/>
  <c r="F350" i="37"/>
  <c r="F351" i="37"/>
  <c r="F352" i="37"/>
  <c r="F361" i="37"/>
  <c r="F362" i="37"/>
  <c r="F363" i="37"/>
  <c r="F370" i="37"/>
  <c r="F377" i="37"/>
  <c r="F378" i="37"/>
  <c r="F385" i="37"/>
  <c r="F392" i="37"/>
  <c r="F402" i="37"/>
  <c r="F403" i="37"/>
  <c r="F404" i="37"/>
  <c r="F418" i="37"/>
  <c r="F427" i="37"/>
  <c r="F429" i="37"/>
  <c r="F9" i="37"/>
  <c r="F433" i="37"/>
  <c r="F438" i="37"/>
  <c r="F439" i="37"/>
  <c r="F440" i="37"/>
  <c r="F441" i="37"/>
  <c r="F446" i="37"/>
  <c r="F452" i="37"/>
  <c r="F457" i="37"/>
  <c r="F460" i="37"/>
  <c r="F464" i="37"/>
  <c r="F465" i="37"/>
  <c r="F466" i="37"/>
  <c r="F467" i="37"/>
  <c r="F471" i="37"/>
  <c r="F472" i="37"/>
  <c r="F473" i="37"/>
  <c r="F474" i="37"/>
  <c r="F478" i="37"/>
  <c r="F479" i="37"/>
  <c r="F480" i="37"/>
  <c r="F481" i="37"/>
  <c r="F485" i="37"/>
  <c r="F489" i="37"/>
  <c r="F490" i="37"/>
  <c r="F491" i="37"/>
  <c r="F492" i="37"/>
  <c r="F494" i="37"/>
  <c r="F496" i="37"/>
  <c r="F498" i="37"/>
  <c r="F10" i="37"/>
  <c r="F11" i="37"/>
  <c r="F500" i="37"/>
  <c r="A39" i="37"/>
  <c r="A47" i="37"/>
  <c r="A55" i="37"/>
  <c r="A63" i="37"/>
  <c r="A72" i="37"/>
  <c r="A74" i="37"/>
  <c r="A100" i="37"/>
  <c r="A108" i="37"/>
  <c r="A110" i="37"/>
  <c r="A133" i="37"/>
  <c r="A141" i="37"/>
  <c r="A143" i="37"/>
  <c r="A167" i="37"/>
  <c r="A175" i="37"/>
  <c r="A177" i="37"/>
  <c r="A183" i="37"/>
  <c r="A194" i="37"/>
  <c r="A208" i="37"/>
  <c r="A218" i="37"/>
  <c r="A229" i="37"/>
  <c r="A246" i="37"/>
  <c r="A262" i="37"/>
  <c r="A271" i="37"/>
  <c r="A280" i="37"/>
  <c r="A283" i="37"/>
  <c r="A291" i="37"/>
  <c r="A300" i="37"/>
  <c r="A309" i="37"/>
  <c r="A325" i="37"/>
  <c r="A343" i="37"/>
  <c r="A354" i="37"/>
  <c r="A365" i="37"/>
  <c r="A372" i="37"/>
  <c r="A380" i="37"/>
  <c r="A387" i="37"/>
  <c r="A394" i="37"/>
  <c r="A406" i="37"/>
  <c r="A420" i="37"/>
  <c r="A433" i="37"/>
  <c r="A435" i="37"/>
  <c r="A443" i="37"/>
  <c r="A448" i="37"/>
  <c r="A454" i="37"/>
  <c r="A459" i="37"/>
  <c r="A462" i="37"/>
  <c r="A469" i="37"/>
  <c r="A476" i="37"/>
  <c r="A483" i="37"/>
  <c r="A487" i="37"/>
  <c r="A494" i="37"/>
  <c r="A496" i="37"/>
  <c r="F188" i="37"/>
  <c r="B10" i="37"/>
  <c r="B9" i="37"/>
  <c r="B8" i="37"/>
  <c r="D49" i="1"/>
  <c r="F75" i="36"/>
  <c r="F79" i="36"/>
  <c r="F83" i="36"/>
  <c r="F87" i="36"/>
  <c r="F240" i="36"/>
  <c r="F246" i="36"/>
  <c r="F252" i="36"/>
  <c r="F257" i="36"/>
  <c r="F261" i="36"/>
  <c r="F265" i="36"/>
  <c r="F275" i="36"/>
  <c r="F279" i="36"/>
  <c r="F283" i="36"/>
  <c r="F292" i="36"/>
  <c r="F298" i="36"/>
  <c r="F302" i="36"/>
  <c r="F306" i="36"/>
  <c r="F310" i="36"/>
  <c r="F314" i="36"/>
  <c r="F318" i="36"/>
  <c r="F322" i="36"/>
  <c r="F338" i="36"/>
  <c r="F354" i="36"/>
  <c r="F357" i="36"/>
  <c r="F360" i="36"/>
  <c r="F364" i="36"/>
  <c r="F368" i="36"/>
  <c r="F372" i="36"/>
  <c r="F376" i="36"/>
  <c r="F380" i="36"/>
  <c r="F384" i="36"/>
  <c r="F388" i="36"/>
  <c r="F392" i="36"/>
  <c r="F396" i="36"/>
  <c r="F408" i="36"/>
  <c r="F420" i="36"/>
  <c r="F421" i="36"/>
  <c r="F422" i="36"/>
  <c r="F423" i="36"/>
  <c r="F424" i="36"/>
  <c r="F433" i="36"/>
  <c r="F434" i="36"/>
  <c r="F435" i="36"/>
  <c r="F436" i="36"/>
  <c r="F437" i="36"/>
  <c r="F438" i="36"/>
  <c r="F448" i="36"/>
  <c r="F457" i="36"/>
  <c r="F458" i="36"/>
  <c r="F467" i="36"/>
  <c r="F468" i="36"/>
  <c r="F469" i="36"/>
  <c r="F470" i="36"/>
  <c r="F479" i="36"/>
  <c r="F488" i="36"/>
  <c r="F489" i="36"/>
  <c r="F490" i="36"/>
  <c r="F491" i="36"/>
  <c r="F500" i="36"/>
  <c r="F510" i="36"/>
  <c r="F518" i="36"/>
  <c r="F519" i="36"/>
  <c r="F520" i="36"/>
  <c r="F521" i="36"/>
  <c r="F522" i="36"/>
  <c r="F523" i="36"/>
  <c r="F524" i="36"/>
  <c r="F525" i="36"/>
  <c r="F526" i="36"/>
  <c r="F527" i="36"/>
  <c r="F528" i="36"/>
  <c r="F529" i="36"/>
  <c r="F530" i="36"/>
  <c r="F531" i="36"/>
  <c r="F532" i="36"/>
  <c r="F542" i="36"/>
  <c r="F551" i="36"/>
  <c r="F559" i="36"/>
  <c r="F567" i="36"/>
  <c r="F575" i="36"/>
  <c r="F580" i="36"/>
  <c r="F586" i="36"/>
  <c r="F590" i="36"/>
  <c r="F598" i="36"/>
  <c r="F603" i="36"/>
  <c r="F607" i="36"/>
  <c r="F611" i="36"/>
  <c r="F614" i="36"/>
  <c r="F615" i="36"/>
  <c r="F616" i="36"/>
  <c r="F617" i="36"/>
  <c r="F618" i="36"/>
  <c r="F619" i="36"/>
  <c r="F620" i="36"/>
  <c r="F623" i="36"/>
  <c r="F624" i="36"/>
  <c r="F625" i="36"/>
  <c r="F626" i="36"/>
  <c r="F627" i="36"/>
  <c r="F628" i="36"/>
  <c r="F629" i="36"/>
  <c r="F632" i="36"/>
  <c r="F633" i="36"/>
  <c r="F634" i="36"/>
  <c r="F635" i="36"/>
  <c r="F636" i="36"/>
  <c r="F637" i="36"/>
  <c r="F638" i="36"/>
  <c r="F639" i="36"/>
  <c r="F642" i="36"/>
  <c r="F645" i="36"/>
  <c r="F7" i="36"/>
  <c r="F657" i="36"/>
  <c r="F666" i="36"/>
  <c r="F670" i="36"/>
  <c r="F673" i="36"/>
  <c r="F676" i="36"/>
  <c r="F679" i="36"/>
  <c r="F681" i="36"/>
  <c r="F8" i="36"/>
  <c r="F737" i="36"/>
  <c r="F742" i="36"/>
  <c r="F743" i="36"/>
  <c r="F746" i="36"/>
  <c r="F750" i="36"/>
  <c r="F754" i="36"/>
  <c r="F757" i="36"/>
  <c r="F760" i="36"/>
  <c r="F9" i="36"/>
  <c r="F777" i="36"/>
  <c r="F789" i="36"/>
  <c r="F793" i="36"/>
  <c r="F810" i="36"/>
  <c r="F814" i="36"/>
  <c r="F818" i="36"/>
  <c r="F819" i="36"/>
  <c r="F824" i="36"/>
  <c r="F825" i="36"/>
  <c r="F826" i="36"/>
  <c r="F827" i="36"/>
  <c r="F828" i="36"/>
  <c r="F829" i="36"/>
  <c r="F830" i="36"/>
  <c r="F833" i="36"/>
  <c r="F10" i="36"/>
  <c r="F838" i="36"/>
  <c r="F842" i="36"/>
  <c r="F846" i="36"/>
  <c r="F854" i="36"/>
  <c r="F861" i="36"/>
  <c r="F865" i="36"/>
  <c r="F869" i="36"/>
  <c r="F873" i="36"/>
  <c r="F877" i="36"/>
  <c r="F881" i="36"/>
  <c r="F885" i="36"/>
  <c r="F889" i="36"/>
  <c r="F893" i="36"/>
  <c r="F895" i="36"/>
  <c r="F897" i="36"/>
  <c r="F899" i="36"/>
  <c r="F11" i="36"/>
  <c r="F13" i="36"/>
  <c r="F901" i="36"/>
  <c r="A78" i="36"/>
  <c r="A81" i="36"/>
  <c r="A85" i="36"/>
  <c r="A89" i="36"/>
  <c r="A242" i="36"/>
  <c r="A248" i="36"/>
  <c r="A254" i="36"/>
  <c r="A259" i="36"/>
  <c r="A263" i="36"/>
  <c r="A267" i="36"/>
  <c r="A277" i="36"/>
  <c r="A281" i="36"/>
  <c r="A285" i="36"/>
  <c r="A294" i="36"/>
  <c r="A300" i="36"/>
  <c r="A304" i="36"/>
  <c r="A308" i="36"/>
  <c r="A312" i="36"/>
  <c r="A316" i="36"/>
  <c r="A320" i="36"/>
  <c r="A324" i="36"/>
  <c r="A340" i="36"/>
  <c r="A356" i="36"/>
  <c r="A359" i="36"/>
  <c r="A362" i="36"/>
  <c r="A366" i="36"/>
  <c r="A370" i="36"/>
  <c r="A374" i="36"/>
  <c r="A378" i="36"/>
  <c r="A382" i="36"/>
  <c r="A386" i="36"/>
  <c r="A390" i="36"/>
  <c r="A394" i="36"/>
  <c r="A398" i="36"/>
  <c r="A410" i="36"/>
  <c r="A426" i="36"/>
  <c r="A440" i="36"/>
  <c r="A450" i="36"/>
  <c r="A460" i="36"/>
  <c r="A472" i="36"/>
  <c r="A481" i="36"/>
  <c r="A493" i="36"/>
  <c r="A502" i="36"/>
  <c r="A512" i="36"/>
  <c r="A534" i="36"/>
  <c r="A544" i="36"/>
  <c r="A553" i="36"/>
  <c r="A561" i="36"/>
  <c r="A569" i="36"/>
  <c r="A577" i="36"/>
  <c r="A582" i="36"/>
  <c r="A588" i="36"/>
  <c r="A592" i="36"/>
  <c r="A600" i="36"/>
  <c r="A605" i="36"/>
  <c r="A609" i="36"/>
  <c r="A613" i="36"/>
  <c r="A622" i="36"/>
  <c r="A631" i="36"/>
  <c r="A641" i="36"/>
  <c r="A650" i="36"/>
  <c r="A659" i="36"/>
  <c r="A668" i="36"/>
  <c r="A672" i="36"/>
  <c r="A675" i="36"/>
  <c r="A678" i="36"/>
  <c r="A685" i="36"/>
  <c r="A739" i="36"/>
  <c r="A745" i="36"/>
  <c r="A748" i="36"/>
  <c r="A752" i="36"/>
  <c r="A756" i="36"/>
  <c r="A765" i="36"/>
  <c r="A779" i="36"/>
  <c r="A791" i="36"/>
  <c r="A795" i="36"/>
  <c r="A812" i="36"/>
  <c r="A816" i="36"/>
  <c r="A822" i="36"/>
  <c r="A838" i="36"/>
  <c r="A840" i="36"/>
  <c r="A844" i="36"/>
  <c r="A848" i="36"/>
  <c r="A856" i="36"/>
  <c r="A863" i="36"/>
  <c r="A867" i="36"/>
  <c r="A871" i="36"/>
  <c r="A875" i="36"/>
  <c r="A879" i="36"/>
  <c r="A883" i="36"/>
  <c r="A887" i="36"/>
  <c r="A891" i="36"/>
  <c r="A895" i="36"/>
  <c r="A897" i="36"/>
  <c r="B11" i="36"/>
  <c r="B10" i="36"/>
  <c r="B9" i="36"/>
  <c r="B8" i="36"/>
  <c r="B7" i="36"/>
  <c r="D48" i="1"/>
  <c r="F233" i="35"/>
  <c r="F19" i="35"/>
  <c r="F12" i="35"/>
  <c r="F21" i="35"/>
  <c r="F23" i="35"/>
  <c r="F25" i="35"/>
  <c r="F27" i="35"/>
  <c r="F29" i="35"/>
  <c r="F31" i="35"/>
  <c r="F33" i="35"/>
  <c r="F35" i="35"/>
  <c r="F38" i="35"/>
  <c r="F39" i="35"/>
  <c r="F40" i="35"/>
  <c r="F41" i="35"/>
  <c r="F42" i="35"/>
  <c r="F43" i="35"/>
  <c r="F45" i="35"/>
  <c r="F47" i="35"/>
  <c r="F51" i="35"/>
  <c r="F55" i="35"/>
  <c r="F56" i="35"/>
  <c r="F57" i="35"/>
  <c r="F60" i="35"/>
  <c r="F63" i="35"/>
  <c r="F65" i="35"/>
  <c r="F67" i="35"/>
  <c r="F69" i="35"/>
  <c r="F7" i="35"/>
  <c r="F75" i="35"/>
  <c r="F76" i="35"/>
  <c r="F77" i="35"/>
  <c r="F78" i="35"/>
  <c r="F79" i="35"/>
  <c r="F82" i="35"/>
  <c r="F83" i="35"/>
  <c r="F84" i="35"/>
  <c r="F85" i="35"/>
  <c r="F86" i="35"/>
  <c r="F89" i="35"/>
  <c r="F90" i="35"/>
  <c r="F93" i="35"/>
  <c r="F94" i="35"/>
  <c r="F95" i="35"/>
  <c r="F98" i="35"/>
  <c r="F99" i="35"/>
  <c r="F102" i="35"/>
  <c r="F111" i="35"/>
  <c r="F115" i="35"/>
  <c r="F119" i="35"/>
  <c r="F121" i="35"/>
  <c r="F123" i="35"/>
  <c r="F8" i="35"/>
  <c r="F143" i="35"/>
  <c r="F154" i="35"/>
  <c r="F159" i="35"/>
  <c r="F164" i="35"/>
  <c r="F169" i="35"/>
  <c r="F174" i="35"/>
  <c r="F176" i="35"/>
  <c r="F181" i="35"/>
  <c r="F183" i="35"/>
  <c r="F9" i="35"/>
  <c r="F190" i="35"/>
  <c r="F193" i="35"/>
  <c r="F195" i="35"/>
  <c r="F197" i="35"/>
  <c r="F199" i="35"/>
  <c r="F201" i="35"/>
  <c r="F204" i="35"/>
  <c r="F207" i="35"/>
  <c r="F210" i="35"/>
  <c r="F10" i="35"/>
  <c r="F215" i="35"/>
  <c r="F218" i="35"/>
  <c r="F220" i="35"/>
  <c r="F222" i="35"/>
  <c r="F224" i="35"/>
  <c r="F226" i="35"/>
  <c r="F228" i="35"/>
  <c r="F231" i="35"/>
  <c r="F11" i="35"/>
  <c r="A19" i="35"/>
  <c r="A21" i="35"/>
  <c r="A23" i="35"/>
  <c r="A25" i="35"/>
  <c r="A27" i="35"/>
  <c r="A29" i="35"/>
  <c r="A31" i="35"/>
  <c r="A33" i="35"/>
  <c r="A35" i="35"/>
  <c r="A37" i="35"/>
  <c r="A45" i="35"/>
  <c r="A47" i="35"/>
  <c r="A49" i="35"/>
  <c r="A53" i="35"/>
  <c r="A59" i="35"/>
  <c r="A62" i="35"/>
  <c r="A65" i="35"/>
  <c r="A67" i="35"/>
  <c r="A74" i="35"/>
  <c r="A81" i="35"/>
  <c r="A88" i="35"/>
  <c r="A92" i="35"/>
  <c r="A97" i="35"/>
  <c r="A101" i="35"/>
  <c r="A104" i="35"/>
  <c r="A113" i="35"/>
  <c r="A117" i="35"/>
  <c r="A121" i="35"/>
  <c r="A129" i="35"/>
  <c r="A134" i="35"/>
  <c r="A145" i="35"/>
  <c r="A156" i="35"/>
  <c r="A161" i="35"/>
  <c r="A166" i="35"/>
  <c r="A171" i="35"/>
  <c r="A176" i="35"/>
  <c r="A178" i="35"/>
  <c r="A189" i="35"/>
  <c r="A192" i="35"/>
  <c r="A195" i="35"/>
  <c r="A197" i="35"/>
  <c r="A199" i="35"/>
  <c r="A201" i="35"/>
  <c r="A203" i="35"/>
  <c r="A206" i="35"/>
  <c r="A215" i="35"/>
  <c r="A217" i="35"/>
  <c r="A220" i="35"/>
  <c r="A222" i="35"/>
  <c r="A224" i="35"/>
  <c r="A226" i="35"/>
  <c r="A228" i="35"/>
  <c r="F132" i="35"/>
  <c r="B11" i="35"/>
  <c r="B10" i="35"/>
  <c r="B9" i="35"/>
  <c r="B8" i="35"/>
  <c r="B7" i="35"/>
  <c r="F31" i="34"/>
  <c r="F33" i="34"/>
  <c r="F35" i="34"/>
  <c r="F37" i="34"/>
  <c r="F39" i="34"/>
  <c r="F41" i="34"/>
  <c r="F43" i="34"/>
  <c r="F45" i="34"/>
  <c r="F47" i="34"/>
  <c r="F49" i="34"/>
  <c r="F51" i="34"/>
  <c r="F53" i="34"/>
  <c r="F55" i="34"/>
  <c r="F57" i="34"/>
  <c r="F59" i="34"/>
  <c r="F61" i="34"/>
  <c r="F63" i="34"/>
  <c r="F65" i="34"/>
  <c r="F67" i="34"/>
  <c r="F69" i="34"/>
  <c r="F71" i="34"/>
  <c r="F73" i="34"/>
  <c r="F79" i="34"/>
  <c r="F81" i="34"/>
  <c r="F83" i="34"/>
  <c r="F85" i="34"/>
  <c r="F87" i="34"/>
  <c r="F89" i="34"/>
  <c r="F92" i="34"/>
  <c r="F94" i="34"/>
  <c r="F97" i="34"/>
  <c r="E983" i="34"/>
  <c r="F103" i="34"/>
  <c r="F106" i="34"/>
  <c r="F107" i="34"/>
  <c r="F108" i="34"/>
  <c r="F111" i="34"/>
  <c r="F112" i="34"/>
  <c r="F113" i="34"/>
  <c r="F116" i="34"/>
  <c r="F119" i="34"/>
  <c r="F120" i="34"/>
  <c r="F121" i="34"/>
  <c r="F122" i="34"/>
  <c r="F123" i="34"/>
  <c r="F126" i="34"/>
  <c r="F127" i="34"/>
  <c r="F128" i="34"/>
  <c r="F131" i="34"/>
  <c r="F132" i="34"/>
  <c r="F133" i="34"/>
  <c r="F134" i="34"/>
  <c r="F135" i="34"/>
  <c r="F138" i="34"/>
  <c r="F143" i="34"/>
  <c r="F145" i="34"/>
  <c r="F148" i="34"/>
  <c r="F149" i="34"/>
  <c r="F150" i="34"/>
  <c r="F153" i="34"/>
  <c r="F154" i="34"/>
  <c r="F155" i="34"/>
  <c r="F158" i="34"/>
  <c r="F159" i="34"/>
  <c r="F160" i="34"/>
  <c r="F163" i="34"/>
  <c r="F164" i="34"/>
  <c r="F167" i="34"/>
  <c r="F168" i="34"/>
  <c r="F169" i="34"/>
  <c r="F170" i="34"/>
  <c r="F174" i="34"/>
  <c r="F176" i="34"/>
  <c r="F178" i="34"/>
  <c r="F180" i="34"/>
  <c r="F182" i="34"/>
  <c r="F184" i="34"/>
  <c r="F186" i="34"/>
  <c r="F188" i="34"/>
  <c r="F192" i="34"/>
  <c r="F197" i="34"/>
  <c r="F200" i="34"/>
  <c r="F201" i="34"/>
  <c r="F204" i="34"/>
  <c r="F207" i="34"/>
  <c r="F210" i="34"/>
  <c r="F211" i="34"/>
  <c r="F214" i="34"/>
  <c r="F217" i="34"/>
  <c r="F218" i="34"/>
  <c r="F219" i="34"/>
  <c r="F220" i="34"/>
  <c r="F221" i="34"/>
  <c r="F223" i="34"/>
  <c r="F227" i="34"/>
  <c r="F231" i="34"/>
  <c r="F233" i="34"/>
  <c r="F235" i="34"/>
  <c r="F237" i="34"/>
  <c r="F239" i="34"/>
  <c r="F241" i="34"/>
  <c r="F243" i="34"/>
  <c r="F245" i="34"/>
  <c r="F247" i="34"/>
  <c r="F249" i="34"/>
  <c r="F251" i="34"/>
  <c r="F253" i="34"/>
  <c r="F255" i="34"/>
  <c r="F257" i="34"/>
  <c r="F259" i="34"/>
  <c r="F262" i="34"/>
  <c r="E984" i="34"/>
  <c r="F268" i="34"/>
  <c r="F270" i="34"/>
  <c r="F272" i="34"/>
  <c r="F274" i="34"/>
  <c r="F276" i="34"/>
  <c r="F278" i="34"/>
  <c r="F280" i="34"/>
  <c r="F282" i="34"/>
  <c r="F284" i="34"/>
  <c r="F286" i="34"/>
  <c r="F288" i="34"/>
  <c r="F290" i="34"/>
  <c r="F292" i="34"/>
  <c r="F294" i="34"/>
  <c r="F296" i="34"/>
  <c r="F298" i="34"/>
  <c r="F300" i="34"/>
  <c r="F302" i="34"/>
  <c r="F305" i="34"/>
  <c r="E985" i="34"/>
  <c r="F314" i="34"/>
  <c r="F319" i="34"/>
  <c r="F322" i="34"/>
  <c r="F325" i="34"/>
  <c r="F328" i="34"/>
  <c r="F331" i="34"/>
  <c r="F334" i="34"/>
  <c r="F337" i="34"/>
  <c r="F339" i="34"/>
  <c r="F341" i="34"/>
  <c r="F343" i="34"/>
  <c r="F345" i="34"/>
  <c r="F347" i="34"/>
  <c r="F349" i="34"/>
  <c r="F352" i="34"/>
  <c r="F355" i="34"/>
  <c r="F356" i="34"/>
  <c r="F359" i="34"/>
  <c r="F361" i="34"/>
  <c r="F363" i="34"/>
  <c r="F366" i="34"/>
  <c r="E986" i="34"/>
  <c r="F641" i="34"/>
  <c r="F539" i="34"/>
  <c r="F544" i="34"/>
  <c r="F547" i="34"/>
  <c r="F549" i="34"/>
  <c r="F552" i="34"/>
  <c r="F553" i="34"/>
  <c r="F554" i="34"/>
  <c r="F557" i="34"/>
  <c r="F559" i="34"/>
  <c r="F561" i="34"/>
  <c r="F564" i="34"/>
  <c r="F507" i="34"/>
  <c r="F512" i="34"/>
  <c r="F515" i="34"/>
  <c r="F517" i="34"/>
  <c r="F520" i="34"/>
  <c r="F521" i="34"/>
  <c r="F522" i="34"/>
  <c r="F525" i="34"/>
  <c r="F527" i="34"/>
  <c r="F529" i="34"/>
  <c r="F532" i="34"/>
  <c r="F473" i="34"/>
  <c r="F478" i="34"/>
  <c r="F481" i="34"/>
  <c r="F483" i="34"/>
  <c r="F486" i="34"/>
  <c r="F487" i="34"/>
  <c r="F488" i="34"/>
  <c r="F491" i="34"/>
  <c r="F494" i="34"/>
  <c r="F496" i="34"/>
  <c r="F498" i="34"/>
  <c r="F501" i="34"/>
  <c r="F441" i="34"/>
  <c r="F446" i="34"/>
  <c r="F449" i="34"/>
  <c r="F452" i="34"/>
  <c r="F453" i="34"/>
  <c r="F456" i="34"/>
  <c r="F457" i="34"/>
  <c r="F460" i="34"/>
  <c r="F462" i="34"/>
  <c r="F464" i="34"/>
  <c r="F467" i="34"/>
  <c r="F379" i="34"/>
  <c r="F384" i="34"/>
  <c r="F387" i="34"/>
  <c r="F390" i="34"/>
  <c r="F392" i="34"/>
  <c r="F395" i="34"/>
  <c r="F396" i="34"/>
  <c r="F397" i="34"/>
  <c r="F398" i="34"/>
  <c r="F399" i="34"/>
  <c r="F400" i="34"/>
  <c r="F401" i="34"/>
  <c r="F403" i="34"/>
  <c r="F406" i="34"/>
  <c r="F407" i="34"/>
  <c r="F408" i="34"/>
  <c r="F411" i="34"/>
  <c r="F414" i="34"/>
  <c r="F417" i="34"/>
  <c r="F420" i="34"/>
  <c r="F422" i="34"/>
  <c r="F424" i="34"/>
  <c r="F426" i="34"/>
  <c r="F428" i="34"/>
  <c r="F430" i="34"/>
  <c r="F432" i="34"/>
  <c r="F435" i="34"/>
  <c r="F570" i="34"/>
  <c r="F575" i="34"/>
  <c r="F578" i="34"/>
  <c r="F580" i="34"/>
  <c r="F582" i="34"/>
  <c r="F584" i="34"/>
  <c r="F587" i="34"/>
  <c r="F590" i="34"/>
  <c r="F591" i="34"/>
  <c r="F592" i="34"/>
  <c r="F595" i="34"/>
  <c r="F596" i="34"/>
  <c r="F597" i="34"/>
  <c r="F600" i="34"/>
  <c r="F603" i="34"/>
  <c r="F606" i="34"/>
  <c r="F609" i="34"/>
  <c r="F612" i="34"/>
  <c r="F615" i="34"/>
  <c r="F616" i="34"/>
  <c r="F619" i="34"/>
  <c r="F621" i="34"/>
  <c r="F623" i="34"/>
  <c r="F625" i="34"/>
  <c r="E627" i="34"/>
  <c r="F627" i="34"/>
  <c r="F630" i="34"/>
  <c r="F644" i="34"/>
  <c r="E987" i="34"/>
  <c r="F650" i="34"/>
  <c r="F652" i="34"/>
  <c r="F655" i="34"/>
  <c r="E988" i="34"/>
  <c r="F661" i="34"/>
  <c r="F663" i="34"/>
  <c r="F665" i="34"/>
  <c r="F667" i="34"/>
  <c r="F669" i="34"/>
  <c r="F671" i="34"/>
  <c r="F673" i="34"/>
  <c r="F675" i="34"/>
  <c r="F678" i="34"/>
  <c r="F679" i="34"/>
  <c r="F680" i="34"/>
  <c r="F683" i="34"/>
  <c r="F685" i="34"/>
  <c r="F687" i="34"/>
  <c r="F689" i="34"/>
  <c r="F691" i="34"/>
  <c r="F693" i="34"/>
  <c r="F695" i="34"/>
  <c r="F697" i="34"/>
  <c r="F699" i="34"/>
  <c r="F702" i="34"/>
  <c r="E989" i="34"/>
  <c r="F708" i="34"/>
  <c r="F710" i="34"/>
  <c r="F713" i="34"/>
  <c r="F715" i="34"/>
  <c r="F717" i="34"/>
  <c r="F719" i="34"/>
  <c r="F721" i="34"/>
  <c r="F723" i="34"/>
  <c r="F726" i="34"/>
  <c r="F731" i="34"/>
  <c r="F736" i="34"/>
  <c r="F738" i="34"/>
  <c r="F741" i="34"/>
  <c r="E990" i="34"/>
  <c r="F748" i="34"/>
  <c r="F750" i="34"/>
  <c r="F752" i="34"/>
  <c r="F754" i="34"/>
  <c r="F756" i="34"/>
  <c r="F758" i="34"/>
  <c r="F761" i="34"/>
  <c r="F763" i="34"/>
  <c r="F765" i="34"/>
  <c r="F767" i="34"/>
  <c r="F770" i="34"/>
  <c r="E991" i="34"/>
  <c r="F777" i="34"/>
  <c r="F779" i="34"/>
  <c r="F781" i="34"/>
  <c r="F783" i="34"/>
  <c r="F785" i="34"/>
  <c r="F788" i="34"/>
  <c r="F790" i="34"/>
  <c r="F792" i="34"/>
  <c r="F794" i="34"/>
  <c r="F798" i="34"/>
  <c r="F800" i="34"/>
  <c r="F803" i="34"/>
  <c r="F806" i="34"/>
  <c r="F808" i="34"/>
  <c r="F811" i="34"/>
  <c r="E992" i="34"/>
  <c r="F818" i="34"/>
  <c r="F820" i="34"/>
  <c r="F822" i="34"/>
  <c r="F824" i="34"/>
  <c r="F827" i="34"/>
  <c r="F828" i="34"/>
  <c r="F829" i="34"/>
  <c r="F831" i="34"/>
  <c r="F833" i="34"/>
  <c r="F836" i="34"/>
  <c r="F837" i="34"/>
  <c r="F839" i="34"/>
  <c r="F842" i="34"/>
  <c r="F843" i="34"/>
  <c r="F846" i="34"/>
  <c r="F849" i="34"/>
  <c r="F851" i="34"/>
  <c r="F853" i="34"/>
  <c r="F855" i="34"/>
  <c r="F857" i="34"/>
  <c r="F859" i="34"/>
  <c r="F862" i="34"/>
  <c r="E993" i="34"/>
  <c r="F872" i="34"/>
  <c r="F874" i="34"/>
  <c r="F880" i="34"/>
  <c r="F885" i="34"/>
  <c r="F888" i="34"/>
  <c r="F889" i="34"/>
  <c r="F892" i="34"/>
  <c r="F894" i="34"/>
  <c r="F896" i="34"/>
  <c r="F898" i="34"/>
  <c r="F902" i="34"/>
  <c r="F907" i="34"/>
  <c r="F910" i="34"/>
  <c r="F913" i="34"/>
  <c r="F918" i="34"/>
  <c r="F921" i="34"/>
  <c r="F924" i="34"/>
  <c r="F927" i="34"/>
  <c r="F935" i="34"/>
  <c r="F937" i="34"/>
  <c r="F939" i="34"/>
  <c r="F941" i="34"/>
  <c r="F946" i="34"/>
  <c r="F949" i="34"/>
  <c r="E994" i="34"/>
  <c r="F956" i="34"/>
  <c r="F958" i="34"/>
  <c r="F963" i="34"/>
  <c r="F965" i="34"/>
  <c r="F967" i="34"/>
  <c r="G967" i="34"/>
  <c r="G966" i="34"/>
  <c r="G962" i="34"/>
  <c r="G961" i="34"/>
  <c r="G960" i="34"/>
  <c r="G862" i="34"/>
  <c r="G861" i="34"/>
  <c r="G860" i="34"/>
  <c r="G859" i="34"/>
  <c r="G858" i="34"/>
  <c r="G852" i="34"/>
  <c r="G851" i="34"/>
  <c r="G850" i="34"/>
  <c r="G849" i="34"/>
  <c r="G848" i="34"/>
  <c r="G847" i="34"/>
  <c r="G846" i="34"/>
  <c r="G845" i="34"/>
  <c r="G843" i="34"/>
  <c r="G842" i="34"/>
  <c r="G841" i="34"/>
  <c r="G840" i="34"/>
  <c r="G837" i="34"/>
  <c r="G836" i="34"/>
  <c r="G834" i="34"/>
  <c r="G833" i="34"/>
  <c r="G832" i="34"/>
  <c r="G831" i="34"/>
  <c r="G830" i="34"/>
  <c r="G829" i="34"/>
  <c r="G828" i="34"/>
  <c r="G827" i="34"/>
  <c r="G826" i="34"/>
  <c r="G816" i="34"/>
  <c r="G815" i="34"/>
  <c r="G657" i="34"/>
  <c r="G656" i="34"/>
  <c r="G649" i="34"/>
  <c r="G648" i="34"/>
  <c r="G647" i="34"/>
  <c r="G646" i="34"/>
  <c r="G645" i="34"/>
  <c r="G644" i="34"/>
  <c r="G643" i="34"/>
  <c r="G642" i="34"/>
  <c r="G641" i="34"/>
  <c r="G640" i="34"/>
  <c r="G639" i="34"/>
  <c r="G638" i="34"/>
  <c r="G637" i="34"/>
  <c r="G636" i="34"/>
  <c r="G635" i="34"/>
  <c r="G634" i="34"/>
  <c r="G633" i="34"/>
  <c r="G630" i="34"/>
  <c r="G629" i="34"/>
  <c r="G628" i="34"/>
  <c r="G627" i="34"/>
  <c r="G626" i="34"/>
  <c r="G625" i="34"/>
  <c r="G624" i="34"/>
  <c r="G623" i="34"/>
  <c r="G622" i="34"/>
  <c r="G621" i="34"/>
  <c r="G619" i="34"/>
  <c r="G618" i="34"/>
  <c r="G617" i="34"/>
  <c r="G616" i="34"/>
  <c r="G615" i="34"/>
  <c r="G614" i="34"/>
  <c r="G613" i="34"/>
  <c r="G612" i="34"/>
  <c r="G611" i="34"/>
  <c r="G610" i="34"/>
  <c r="G609" i="34"/>
  <c r="G608" i="34"/>
  <c r="G607" i="34"/>
  <c r="G606" i="34"/>
  <c r="G605" i="34"/>
  <c r="G603" i="34"/>
  <c r="G602" i="34"/>
  <c r="G600" i="34"/>
  <c r="G599" i="34"/>
  <c r="G597" i="34"/>
  <c r="G596" i="34"/>
  <c r="G595" i="34"/>
  <c r="G594" i="34"/>
  <c r="G593" i="34"/>
  <c r="G592" i="34"/>
  <c r="G591" i="34"/>
  <c r="G590" i="34"/>
  <c r="G589" i="34"/>
  <c r="G588" i="34"/>
  <c r="G587" i="34"/>
  <c r="G586" i="34"/>
  <c r="G585" i="34"/>
  <c r="G584" i="34"/>
  <c r="G581" i="34"/>
  <c r="G580" i="34"/>
  <c r="G579" i="34"/>
  <c r="G578" i="34"/>
  <c r="G577" i="34"/>
  <c r="G576" i="34"/>
  <c r="G575" i="34"/>
  <c r="G574" i="34"/>
  <c r="G573" i="34"/>
  <c r="G572" i="34"/>
  <c r="G571" i="34"/>
  <c r="G570" i="34"/>
  <c r="G569" i="34"/>
  <c r="G567" i="34"/>
  <c r="G566" i="34"/>
  <c r="G564" i="34"/>
  <c r="G563" i="34"/>
  <c r="G562" i="34"/>
  <c r="G561" i="34"/>
  <c r="G560" i="34"/>
  <c r="G559" i="34"/>
  <c r="G558" i="34"/>
  <c r="G557" i="34"/>
  <c r="G556" i="34"/>
  <c r="G555" i="34"/>
  <c r="G554" i="34"/>
  <c r="G553" i="34"/>
  <c r="G552" i="34"/>
  <c r="G551" i="34"/>
  <c r="G550" i="34"/>
  <c r="G549" i="34"/>
  <c r="G548" i="34"/>
  <c r="G547" i="34"/>
  <c r="G546" i="34"/>
  <c r="G545" i="34"/>
  <c r="G544" i="34"/>
  <c r="G543" i="34"/>
  <c r="G542" i="34"/>
  <c r="G541" i="34"/>
  <c r="G540" i="34"/>
  <c r="G539" i="34"/>
  <c r="G538" i="34"/>
  <c r="G537" i="34"/>
  <c r="G536" i="34"/>
  <c r="G532" i="34"/>
  <c r="G531" i="34"/>
  <c r="G530" i="34"/>
  <c r="G529" i="34"/>
  <c r="G528" i="34"/>
  <c r="G527" i="34"/>
  <c r="G526" i="34"/>
  <c r="G525" i="34"/>
  <c r="G524" i="34"/>
  <c r="G523" i="34"/>
  <c r="G522" i="34"/>
  <c r="G521" i="34"/>
  <c r="G520" i="34"/>
  <c r="G519" i="34"/>
  <c r="G518" i="34"/>
  <c r="G517" i="34"/>
  <c r="G516" i="34"/>
  <c r="G515" i="34"/>
  <c r="G514" i="34"/>
  <c r="G513" i="34"/>
  <c r="G512" i="34"/>
  <c r="G511" i="34"/>
  <c r="G510" i="34"/>
  <c r="G509" i="34"/>
  <c r="G508" i="34"/>
  <c r="G507" i="34"/>
  <c r="G506" i="34"/>
  <c r="G505" i="34"/>
  <c r="G504" i="34"/>
  <c r="G501" i="34"/>
  <c r="G500" i="34"/>
  <c r="G499" i="34"/>
  <c r="G498" i="34"/>
  <c r="G497" i="34"/>
  <c r="G496" i="34"/>
  <c r="G495" i="34"/>
  <c r="G494" i="34"/>
  <c r="G493" i="34"/>
  <c r="G492" i="34"/>
  <c r="G491" i="34"/>
  <c r="G490" i="34"/>
  <c r="G489" i="34"/>
  <c r="G488" i="34"/>
  <c r="G487" i="34"/>
  <c r="G486" i="34"/>
  <c r="G485" i="34"/>
  <c r="G484" i="34"/>
  <c r="G483" i="34"/>
  <c r="G482" i="34"/>
  <c r="G481" i="34"/>
  <c r="G480" i="34"/>
  <c r="G479" i="34"/>
  <c r="G478" i="34"/>
  <c r="G477" i="34"/>
  <c r="G476" i="34"/>
  <c r="G475" i="34"/>
  <c r="G474" i="34"/>
  <c r="G473" i="34"/>
  <c r="G472" i="34"/>
  <c r="G471" i="34"/>
  <c r="G470" i="34"/>
  <c r="G467" i="34"/>
  <c r="G466" i="34"/>
  <c r="G465" i="34"/>
  <c r="G464" i="34"/>
  <c r="G463" i="34"/>
  <c r="G462" i="34"/>
  <c r="G461" i="34"/>
  <c r="G460" i="34"/>
  <c r="G459" i="34"/>
  <c r="G458" i="34"/>
  <c r="G457" i="34"/>
  <c r="G456" i="34"/>
  <c r="G455" i="34"/>
  <c r="G454" i="34"/>
  <c r="G453" i="34"/>
  <c r="G452" i="34"/>
  <c r="G451" i="34"/>
  <c r="G450" i="34"/>
  <c r="G449" i="34"/>
  <c r="G448" i="34"/>
  <c r="G447" i="34"/>
  <c r="G446" i="34"/>
  <c r="G445" i="34"/>
  <c r="G444" i="34"/>
  <c r="G443" i="34"/>
  <c r="G442" i="34"/>
  <c r="G441" i="34"/>
  <c r="G440" i="34"/>
  <c r="G439" i="34"/>
  <c r="G438" i="34"/>
  <c r="G435" i="34"/>
  <c r="G434" i="34"/>
  <c r="G433" i="34"/>
  <c r="G432" i="34"/>
  <c r="G431" i="34"/>
  <c r="G430" i="34"/>
  <c r="G429" i="34"/>
  <c r="G428" i="34"/>
  <c r="G427" i="34"/>
  <c r="G426" i="34"/>
  <c r="G425" i="34"/>
  <c r="G424" i="34"/>
  <c r="G423" i="34"/>
  <c r="G422" i="34"/>
  <c r="G421" i="34"/>
  <c r="G420" i="34"/>
  <c r="G419" i="34"/>
  <c r="G418" i="34"/>
  <c r="G417" i="34"/>
  <c r="G416" i="34"/>
  <c r="G415" i="34"/>
  <c r="G414" i="34"/>
  <c r="G413" i="34"/>
  <c r="G412" i="34"/>
  <c r="G411" i="34"/>
  <c r="G410" i="34"/>
  <c r="G409" i="34"/>
  <c r="G408" i="34"/>
  <c r="G407" i="34"/>
  <c r="G406" i="34"/>
  <c r="G405" i="34"/>
  <c r="G404" i="34"/>
  <c r="G403" i="34"/>
  <c r="G402" i="34"/>
  <c r="G401" i="34"/>
  <c r="G400" i="34"/>
  <c r="G399" i="34"/>
  <c r="G398" i="34"/>
  <c r="G397" i="34"/>
  <c r="G396" i="34"/>
  <c r="G395" i="34"/>
  <c r="G394" i="34"/>
  <c r="G391" i="34"/>
  <c r="G390" i="34"/>
  <c r="G389" i="34"/>
  <c r="G388" i="34"/>
  <c r="G387" i="34"/>
  <c r="G386" i="34"/>
  <c r="G385" i="34"/>
  <c r="G384" i="34"/>
  <c r="G383" i="34"/>
  <c r="G382" i="34"/>
  <c r="G381" i="34"/>
  <c r="G380" i="34"/>
  <c r="G379" i="34"/>
  <c r="G378" i="34"/>
  <c r="G377" i="34"/>
  <c r="G376" i="34"/>
  <c r="G375" i="34"/>
  <c r="G373" i="34"/>
  <c r="G372" i="34"/>
  <c r="G371" i="34"/>
  <c r="G370" i="34"/>
  <c r="G369" i="34"/>
  <c r="G315" i="34"/>
  <c r="G313" i="34"/>
  <c r="G312" i="34"/>
  <c r="G311" i="34"/>
  <c r="G310" i="34"/>
  <c r="G309" i="34"/>
  <c r="G308" i="34"/>
  <c r="G307" i="34"/>
  <c r="G305" i="34"/>
  <c r="G276" i="34"/>
  <c r="G266" i="34"/>
  <c r="G265" i="34"/>
  <c r="G264" i="34"/>
  <c r="G263" i="34"/>
  <c r="G261" i="34"/>
  <c r="G260" i="34"/>
  <c r="G254" i="34"/>
  <c r="G253" i="34"/>
  <c r="G252" i="34"/>
  <c r="G251" i="34"/>
  <c r="G250" i="34"/>
  <c r="G249" i="34"/>
  <c r="G248" i="34"/>
  <c r="G247" i="34"/>
  <c r="G246" i="34"/>
  <c r="G245" i="34"/>
  <c r="G244" i="34"/>
  <c r="G243" i="34"/>
  <c r="G242" i="34"/>
  <c r="G241" i="34"/>
  <c r="G240" i="34"/>
  <c r="G239" i="34"/>
  <c r="G238" i="34"/>
  <c r="G237" i="34"/>
  <c r="G236" i="34"/>
  <c r="G235" i="34"/>
  <c r="G232" i="34"/>
  <c r="G231" i="34"/>
  <c r="G228" i="34"/>
  <c r="G227" i="34"/>
  <c r="G226" i="34"/>
  <c r="G225" i="34"/>
  <c r="G224" i="34"/>
  <c r="G223" i="34"/>
  <c r="G222" i="34"/>
  <c r="G221" i="34"/>
  <c r="G220" i="34"/>
  <c r="G219" i="34"/>
  <c r="G218" i="34"/>
  <c r="G217" i="34"/>
  <c r="G216" i="34"/>
  <c r="G215" i="34"/>
  <c r="G214" i="34"/>
  <c r="G213" i="34"/>
  <c r="G212" i="34"/>
  <c r="G211" i="34"/>
  <c r="G210" i="34"/>
  <c r="G209" i="34"/>
  <c r="G208" i="34"/>
  <c r="G207" i="34"/>
  <c r="G206" i="34"/>
  <c r="G205" i="34"/>
  <c r="G204" i="34"/>
  <c r="G203" i="34"/>
  <c r="G202" i="34"/>
  <c r="G201" i="34"/>
  <c r="G200" i="34"/>
  <c r="G199" i="34"/>
  <c r="G198" i="34"/>
  <c r="G197" i="34"/>
  <c r="G196" i="34"/>
  <c r="G195" i="34"/>
  <c r="G194" i="34"/>
  <c r="G193" i="34"/>
  <c r="G192" i="34"/>
  <c r="G191" i="34"/>
  <c r="G190" i="34"/>
  <c r="G189" i="34"/>
  <c r="G188" i="34"/>
  <c r="G187" i="34"/>
  <c r="G186" i="34"/>
  <c r="G185" i="34"/>
  <c r="G184" i="34"/>
  <c r="G183" i="34"/>
  <c r="G182" i="34"/>
  <c r="G181" i="34"/>
  <c r="G180" i="34"/>
  <c r="G179" i="34"/>
  <c r="G178" i="34"/>
  <c r="G177" i="34"/>
  <c r="G176" i="34"/>
  <c r="G175" i="34"/>
  <c r="G174" i="34"/>
  <c r="G173" i="34"/>
  <c r="G172" i="34"/>
  <c r="G171" i="34"/>
  <c r="G170" i="34"/>
  <c r="G169" i="34"/>
  <c r="G168" i="34"/>
  <c r="G167" i="34"/>
  <c r="G166" i="34"/>
  <c r="G165" i="34"/>
  <c r="G164" i="34"/>
  <c r="G163" i="34"/>
  <c r="G162" i="34"/>
  <c r="G161" i="34"/>
  <c r="G160" i="34"/>
  <c r="G159" i="34"/>
  <c r="G158" i="34"/>
  <c r="G157" i="34"/>
  <c r="G156" i="34"/>
  <c r="G155" i="34"/>
  <c r="G154" i="34"/>
  <c r="G153" i="34"/>
  <c r="G152" i="34"/>
  <c r="G151" i="34"/>
  <c r="G150" i="34"/>
  <c r="G149" i="34"/>
  <c r="G148" i="34"/>
  <c r="G147" i="34"/>
  <c r="G146" i="34"/>
  <c r="G145" i="34"/>
  <c r="G144" i="34"/>
  <c r="G143" i="34"/>
  <c r="G142" i="34"/>
  <c r="G141" i="34"/>
  <c r="G140" i="34"/>
  <c r="G139" i="34"/>
  <c r="G138" i="34"/>
  <c r="G137" i="34"/>
  <c r="G136" i="34"/>
  <c r="G135" i="34"/>
  <c r="G134" i="34"/>
  <c r="G133" i="34"/>
  <c r="G132" i="34"/>
  <c r="G131" i="34"/>
  <c r="G130" i="34"/>
  <c r="G129" i="34"/>
  <c r="G128" i="34"/>
  <c r="G127" i="34"/>
  <c r="G126" i="34"/>
  <c r="G125" i="34"/>
  <c r="G124" i="34"/>
  <c r="G123" i="34"/>
  <c r="G122" i="34"/>
  <c r="G121" i="34"/>
  <c r="G120" i="34"/>
  <c r="G119" i="34"/>
  <c r="G118" i="34"/>
  <c r="G117" i="34"/>
  <c r="G116" i="34"/>
  <c r="G115" i="34"/>
  <c r="G114" i="34"/>
  <c r="G113" i="34"/>
  <c r="G112" i="34"/>
  <c r="G111" i="34"/>
  <c r="G110" i="34"/>
  <c r="G109" i="34"/>
  <c r="G108" i="34"/>
  <c r="G107" i="34"/>
  <c r="G106" i="34"/>
  <c r="G105" i="34"/>
  <c r="G104" i="34"/>
  <c r="G103" i="34"/>
  <c r="G102" i="34"/>
  <c r="G101" i="34"/>
  <c r="G100" i="34"/>
  <c r="G99" i="34"/>
  <c r="G98" i="34"/>
  <c r="G97" i="34"/>
  <c r="G96" i="34"/>
  <c r="G95" i="34"/>
  <c r="G93" i="34"/>
  <c r="G91" i="34"/>
  <c r="G88" i="34"/>
  <c r="G86" i="34"/>
  <c r="G84" i="34"/>
  <c r="G82" i="34"/>
  <c r="G80" i="34"/>
  <c r="G78" i="34"/>
  <c r="G77" i="34"/>
  <c r="G76" i="34"/>
  <c r="G72" i="34"/>
  <c r="G70" i="34"/>
  <c r="G68" i="34"/>
  <c r="G66" i="34"/>
  <c r="G62" i="34"/>
  <c r="G60" i="34"/>
  <c r="G58" i="34"/>
  <c r="G54" i="34"/>
  <c r="G52" i="34"/>
  <c r="G50" i="34"/>
  <c r="G48" i="34"/>
  <c r="G46" i="34"/>
  <c r="G44" i="34"/>
  <c r="G42" i="34"/>
  <c r="G40" i="34"/>
  <c r="G38" i="34"/>
  <c r="G36" i="34"/>
  <c r="G34" i="34"/>
  <c r="G32" i="34"/>
  <c r="G30" i="34"/>
  <c r="G29" i="34"/>
  <c r="G28" i="34"/>
  <c r="G27" i="34"/>
  <c r="G26" i="34"/>
  <c r="D35" i="1"/>
  <c r="D36" i="1"/>
  <c r="D37" i="1"/>
  <c r="D38" i="1"/>
  <c r="D39" i="1"/>
  <c r="F7" i="33"/>
  <c r="F11" i="33"/>
  <c r="F15" i="33"/>
  <c r="F18" i="33"/>
  <c r="F19" i="33"/>
  <c r="F20" i="33"/>
  <c r="F23" i="33"/>
  <c r="F24" i="33"/>
  <c r="F27" i="33"/>
  <c r="F31" i="33"/>
  <c r="F35" i="33"/>
  <c r="F34" i="32"/>
  <c r="F30" i="32"/>
  <c r="F26" i="32"/>
  <c r="F22" i="32"/>
  <c r="F21" i="32"/>
  <c r="F17" i="32"/>
  <c r="F12" i="32"/>
  <c r="F8" i="32"/>
  <c r="F61" i="31"/>
  <c r="F57" i="31"/>
  <c r="F53" i="31"/>
  <c r="F49" i="31"/>
  <c r="F45" i="31"/>
  <c r="F41" i="31"/>
  <c r="F37" i="31"/>
  <c r="F33" i="31"/>
  <c r="F29" i="31"/>
  <c r="F25" i="31"/>
  <c r="F21" i="31"/>
  <c r="F20" i="31"/>
  <c r="F16" i="31"/>
  <c r="F12" i="31"/>
  <c r="F8" i="31"/>
  <c r="F56" i="30"/>
  <c r="F7" i="30"/>
  <c r="F11" i="30"/>
  <c r="F15" i="30"/>
  <c r="F19" i="30"/>
  <c r="F23" i="30"/>
  <c r="F27" i="30"/>
  <c r="F31" i="30"/>
  <c r="F34" i="30"/>
  <c r="F37" i="30"/>
  <c r="F38" i="30"/>
  <c r="F42" i="30"/>
  <c r="F46" i="30"/>
  <c r="F50" i="30"/>
  <c r="F54" i="30"/>
  <c r="F107" i="29"/>
  <c r="F6" i="29"/>
  <c r="F10" i="29"/>
  <c r="F14" i="29"/>
  <c r="F18" i="29"/>
  <c r="F22" i="29"/>
  <c r="F26" i="29"/>
  <c r="F30" i="29"/>
  <c r="F34" i="29"/>
  <c r="F38" i="29"/>
  <c r="F42" i="29"/>
  <c r="F45" i="29"/>
  <c r="F49" i="29"/>
  <c r="F53" i="29"/>
  <c r="F57" i="29"/>
  <c r="F61" i="29"/>
  <c r="F65" i="29"/>
  <c r="F68" i="29"/>
  <c r="F69" i="29"/>
  <c r="F70" i="29"/>
  <c r="F73" i="29"/>
  <c r="F77" i="29"/>
  <c r="F81" i="29"/>
  <c r="F85" i="29"/>
  <c r="F89" i="29"/>
  <c r="F93" i="29"/>
  <c r="F97" i="29"/>
  <c r="F101" i="29"/>
  <c r="F105" i="29"/>
  <c r="F43" i="28"/>
  <c r="F46" i="28"/>
  <c r="F37" i="28"/>
  <c r="F34" i="28"/>
  <c r="F31" i="28"/>
  <c r="F27" i="28"/>
  <c r="F24" i="28"/>
  <c r="F18" i="28"/>
  <c r="F15" i="28"/>
  <c r="F12" i="28"/>
  <c r="F9" i="28"/>
  <c r="F6" i="28"/>
  <c r="F21" i="28"/>
  <c r="F40" i="28"/>
  <c r="D6" i="1"/>
  <c r="D9" i="1"/>
  <c r="D19" i="1"/>
  <c r="D20" i="1"/>
  <c r="D22" i="1"/>
  <c r="D23" i="1"/>
  <c r="D25" i="1"/>
  <c r="D26" i="1"/>
  <c r="D27" i="1"/>
  <c r="D29" i="1"/>
  <c r="F155" i="27"/>
  <c r="F25" i="27"/>
  <c r="F28" i="27"/>
  <c r="F31" i="27"/>
  <c r="F34" i="27"/>
  <c r="F37" i="27"/>
  <c r="F40" i="27"/>
  <c r="F43" i="27"/>
  <c r="F46" i="27"/>
  <c r="F49" i="27"/>
  <c r="F52" i="27"/>
  <c r="F55" i="27"/>
  <c r="F58" i="27"/>
  <c r="F61" i="27"/>
  <c r="F64" i="27"/>
  <c r="F67" i="27"/>
  <c r="F70" i="27"/>
  <c r="F73" i="27"/>
  <c r="F76" i="27"/>
  <c r="F79" i="27"/>
  <c r="F82" i="27"/>
  <c r="F85" i="27"/>
  <c r="F88" i="27"/>
  <c r="F91" i="27"/>
  <c r="F94" i="27"/>
  <c r="F97" i="27"/>
  <c r="F100" i="27"/>
  <c r="F101" i="27"/>
  <c r="F104" i="27"/>
  <c r="F107" i="27"/>
  <c r="F110" i="27"/>
  <c r="F113" i="27"/>
  <c r="F114" i="27"/>
  <c r="F115" i="27"/>
  <c r="F116" i="27"/>
  <c r="F117" i="27"/>
  <c r="F118" i="27"/>
  <c r="F119" i="27"/>
  <c r="F120" i="27"/>
  <c r="F121" i="27"/>
  <c r="F122" i="27"/>
  <c r="F123" i="27"/>
  <c r="F126" i="27"/>
  <c r="F129" i="27"/>
  <c r="F132" i="27"/>
  <c r="F135" i="27"/>
  <c r="F138" i="27"/>
  <c r="F141" i="27"/>
  <c r="F144" i="27"/>
  <c r="F147" i="27"/>
  <c r="F150" i="27"/>
  <c r="F153" i="27"/>
  <c r="F23" i="26"/>
  <c r="F27" i="26"/>
  <c r="F31" i="26"/>
  <c r="F36" i="26"/>
  <c r="F40" i="26"/>
  <c r="F44" i="26"/>
  <c r="F48" i="26"/>
  <c r="F19" i="26"/>
  <c r="F15" i="26"/>
  <c r="F11" i="26"/>
  <c r="F11" i="25"/>
  <c r="F13" i="25"/>
  <c r="F53" i="24"/>
  <c r="F37" i="24"/>
  <c r="F40" i="24"/>
  <c r="F43" i="24"/>
  <c r="F46" i="24"/>
  <c r="F47" i="24"/>
  <c r="F48" i="24"/>
  <c r="F51" i="24"/>
  <c r="F17" i="23"/>
  <c r="F26" i="23"/>
  <c r="F9" i="23"/>
  <c r="F12" i="23"/>
  <c r="F13" i="23"/>
  <c r="F16" i="23"/>
  <c r="F20" i="23"/>
  <c r="F21" i="23"/>
  <c r="F24" i="23"/>
  <c r="F11" i="22"/>
  <c r="F12" i="22"/>
  <c r="F13" i="22"/>
  <c r="F16" i="22"/>
  <c r="F17" i="22"/>
  <c r="F20" i="22"/>
  <c r="F23" i="22"/>
  <c r="F26" i="22"/>
  <c r="F29" i="22"/>
  <c r="F32" i="22"/>
  <c r="F38" i="22"/>
  <c r="F39" i="22"/>
  <c r="F42" i="22"/>
  <c r="F46" i="22"/>
  <c r="F47" i="22"/>
  <c r="F50" i="22"/>
  <c r="F51" i="22"/>
  <c r="F52" i="22"/>
  <c r="F55" i="22"/>
  <c r="F37" i="21"/>
  <c r="F26" i="21"/>
  <c r="F29" i="21"/>
  <c r="F32" i="21"/>
  <c r="F35" i="21"/>
  <c r="F37" i="20"/>
  <c r="F18" i="20"/>
  <c r="F21" i="20"/>
  <c r="F22" i="20"/>
  <c r="F23" i="20"/>
  <c r="F26" i="20"/>
  <c r="F29" i="20"/>
  <c r="F32" i="20"/>
  <c r="F35" i="20"/>
  <c r="F13" i="19"/>
  <c r="F17" i="19"/>
  <c r="F21" i="19"/>
  <c r="F25" i="19"/>
  <c r="F28" i="19"/>
  <c r="F31" i="19"/>
  <c r="F34" i="19"/>
  <c r="F37" i="19"/>
  <c r="F40" i="19"/>
  <c r="F43" i="19"/>
  <c r="F46" i="19"/>
  <c r="F49" i="19"/>
  <c r="F52" i="19"/>
  <c r="F55" i="19"/>
  <c r="F58" i="19"/>
  <c r="F61" i="19"/>
  <c r="F62" i="19"/>
  <c r="F65" i="19"/>
  <c r="F68" i="19"/>
  <c r="F69" i="19"/>
  <c r="F16" i="18"/>
  <c r="F8" i="18"/>
  <c r="F11" i="18"/>
  <c r="F14" i="18"/>
  <c r="F81" i="17"/>
  <c r="F26" i="17"/>
  <c r="F30" i="17"/>
  <c r="F33" i="17"/>
  <c r="F37" i="17"/>
  <c r="F41" i="17"/>
  <c r="F45" i="17"/>
  <c r="F49" i="17"/>
  <c r="F53" i="17"/>
  <c r="F57" i="17"/>
  <c r="F61" i="17"/>
  <c r="F65" i="17"/>
  <c r="F69" i="17"/>
  <c r="F73" i="17"/>
  <c r="F74" i="17"/>
  <c r="F75" i="17"/>
  <c r="F76" i="17"/>
  <c r="F79" i="17"/>
  <c r="F31" i="16"/>
  <c r="F34" i="16"/>
  <c r="F37" i="16"/>
  <c r="F40" i="16"/>
  <c r="F43" i="16"/>
  <c r="F46" i="16"/>
  <c r="F49" i="16"/>
  <c r="F52" i="16"/>
  <c r="F55" i="16"/>
  <c r="F58" i="16"/>
  <c r="F61" i="16"/>
  <c r="F64" i="16"/>
  <c r="F67" i="16"/>
  <c r="F70" i="16"/>
  <c r="F71" i="16"/>
  <c r="F75" i="16"/>
  <c r="F76" i="16"/>
  <c r="F77" i="16"/>
  <c r="F52" i="15"/>
  <c r="F53" i="15"/>
  <c r="F54" i="15"/>
  <c r="F55" i="15"/>
  <c r="F56" i="15"/>
  <c r="F59" i="15"/>
  <c r="F60" i="15"/>
  <c r="F61" i="15"/>
  <c r="F62" i="15"/>
  <c r="F63" i="15"/>
  <c r="F64" i="15"/>
  <c r="F67" i="15"/>
  <c r="F68" i="15"/>
  <c r="F69" i="15"/>
  <c r="F72" i="15"/>
  <c r="F75" i="15"/>
  <c r="F77" i="15"/>
  <c r="F78" i="15"/>
  <c r="F79" i="15"/>
  <c r="F82" i="15"/>
  <c r="F83" i="15"/>
  <c r="F84" i="15"/>
  <c r="F87" i="15"/>
  <c r="F90" i="15"/>
  <c r="F91" i="15"/>
  <c r="F92" i="15"/>
  <c r="F93" i="15"/>
  <c r="F94" i="15"/>
  <c r="F95" i="15"/>
  <c r="F28" i="12"/>
  <c r="F32" i="12"/>
  <c r="F35" i="12"/>
  <c r="F9" i="11"/>
  <c r="F10" i="11"/>
  <c r="F11" i="11"/>
  <c r="F12" i="11"/>
  <c r="F15" i="11"/>
  <c r="F16" i="11"/>
  <c r="F17" i="11"/>
  <c r="F20" i="11"/>
  <c r="F23" i="11"/>
  <c r="F26" i="11"/>
  <c r="F29" i="11"/>
  <c r="F32" i="11"/>
  <c r="F35" i="11"/>
  <c r="F36" i="11"/>
  <c r="F37" i="11"/>
  <c r="F40" i="11"/>
  <c r="F43" i="11"/>
  <c r="F46" i="11"/>
  <c r="F49" i="11"/>
  <c r="F52" i="11"/>
  <c r="F55" i="11"/>
  <c r="F58" i="11"/>
  <c r="F61" i="11"/>
  <c r="F64" i="11"/>
  <c r="F67" i="11"/>
  <c r="F70" i="11"/>
  <c r="F71" i="11"/>
  <c r="F72" i="11"/>
  <c r="F75" i="11"/>
  <c r="F76" i="11"/>
  <c r="F14" i="10"/>
  <c r="F17" i="10"/>
  <c r="F20" i="10"/>
  <c r="F23" i="10"/>
  <c r="F26" i="10"/>
  <c r="F29" i="10"/>
  <c r="F30" i="10"/>
  <c r="F33" i="10"/>
  <c r="F36" i="10"/>
  <c r="F39" i="10"/>
  <c r="F42" i="10"/>
  <c r="F45" i="10"/>
  <c r="F48" i="10"/>
  <c r="F51" i="10"/>
  <c r="F52" i="10"/>
  <c r="F53" i="10"/>
  <c r="F54" i="10"/>
  <c r="F57" i="10"/>
  <c r="F60" i="10"/>
  <c r="F63" i="10"/>
  <c r="F66" i="10"/>
  <c r="F69" i="10"/>
  <c r="F72" i="10"/>
  <c r="F75" i="10"/>
  <c r="F76" i="10"/>
  <c r="F79" i="10"/>
  <c r="F80" i="10"/>
  <c r="F83" i="10"/>
  <c r="F86" i="10"/>
  <c r="F23" i="9"/>
  <c r="F26" i="9"/>
  <c r="F29" i="9"/>
  <c r="F32" i="9"/>
  <c r="F35" i="9"/>
  <c r="F38" i="9"/>
  <c r="F41" i="9"/>
  <c r="F44" i="9"/>
  <c r="F47" i="9"/>
  <c r="F50" i="9"/>
  <c r="F53" i="9"/>
  <c r="F56" i="9"/>
  <c r="F59" i="9"/>
  <c r="F60" i="9"/>
  <c r="F63" i="9"/>
  <c r="F66" i="9"/>
  <c r="F22" i="8"/>
  <c r="F23" i="8"/>
  <c r="F26" i="8"/>
  <c r="F29" i="8"/>
  <c r="F32" i="8"/>
  <c r="F35" i="8"/>
  <c r="F36" i="8"/>
  <c r="F39" i="8"/>
  <c r="F42" i="8"/>
  <c r="F45" i="8"/>
  <c r="F46" i="8"/>
  <c r="F47" i="8"/>
  <c r="F50" i="8"/>
  <c r="F53" i="8"/>
  <c r="F55" i="8"/>
  <c r="F20" i="7"/>
  <c r="F14" i="7"/>
  <c r="F18" i="7"/>
  <c r="F23" i="6"/>
  <c r="F14" i="6"/>
  <c r="F17" i="6"/>
  <c r="F18" i="6"/>
  <c r="F19" i="6"/>
  <c r="F22" i="6"/>
  <c r="F26" i="6"/>
  <c r="F29" i="6"/>
  <c r="F32" i="6"/>
  <c r="F35" i="6"/>
  <c r="F36" i="6"/>
  <c r="F39" i="6"/>
  <c r="F42" i="6"/>
  <c r="F43" i="6"/>
  <c r="F44" i="6"/>
  <c r="F47" i="6"/>
  <c r="F50" i="6"/>
  <c r="F51" i="6"/>
  <c r="F52" i="6"/>
  <c r="F55" i="6"/>
  <c r="F56" i="6"/>
  <c r="F59" i="6"/>
  <c r="F60" i="6"/>
  <c r="F63" i="6"/>
  <c r="F64" i="6"/>
  <c r="F65" i="6"/>
  <c r="F68" i="6"/>
  <c r="F71" i="6"/>
  <c r="F72" i="6"/>
  <c r="F75" i="6"/>
  <c r="F78" i="6"/>
  <c r="F79" i="6"/>
  <c r="F82" i="6"/>
  <c r="F85" i="6"/>
  <c r="F26" i="4"/>
  <c r="F53" i="5"/>
  <c r="F56" i="5"/>
  <c r="F41" i="5"/>
  <c r="F29" i="5"/>
  <c r="F8" i="5"/>
  <c r="F11" i="5"/>
  <c r="F14" i="5"/>
  <c r="F17" i="5"/>
  <c r="F20" i="5"/>
  <c r="F23" i="5"/>
  <c r="F26" i="5"/>
  <c r="F32" i="5"/>
  <c r="F35" i="5"/>
  <c r="F38" i="5"/>
  <c r="F44" i="5"/>
  <c r="F47" i="5"/>
  <c r="F50" i="5"/>
  <c r="F54" i="5"/>
  <c r="F3" i="4"/>
  <c r="F6" i="4"/>
  <c r="F9" i="4"/>
  <c r="F13" i="4"/>
  <c r="F18" i="4"/>
  <c r="F20" i="4"/>
  <c r="F23" i="4"/>
  <c r="F24" i="4"/>
  <c r="F25" i="4"/>
  <c r="F28" i="4"/>
  <c r="F30" i="4"/>
</calcChain>
</file>

<file path=xl/sharedStrings.xml><?xml version="1.0" encoding="utf-8"?>
<sst xmlns="http://schemas.openxmlformats.org/spreadsheetml/2006/main" count="5048" uniqueCount="2608">
  <si>
    <t>1.</t>
  </si>
  <si>
    <t>2.</t>
  </si>
  <si>
    <t xml:space="preserve">OBRTNIŠKA DELA </t>
  </si>
  <si>
    <t>3.</t>
  </si>
  <si>
    <t>SKUPAJ NETO CENA</t>
  </si>
  <si>
    <r>
      <t>GRADBENA DELA</t>
    </r>
    <r>
      <rPr>
        <b/>
        <sz val="12"/>
        <color indexed="23"/>
        <rFont val="Swis721 LtCn BT"/>
        <family val="2"/>
      </rPr>
      <t xml:space="preserve"> </t>
    </r>
  </si>
  <si>
    <t>NEPREDVIDENA DELA % - OCENA</t>
  </si>
  <si>
    <t>ELEKTRO INŠTALACIJE IN OPREMA  - OBJEKT SKUPAJ</t>
  </si>
  <si>
    <t>STROJNE INŠTALACIJE  IN OPREMA - OBJEKT SKUPAJ</t>
  </si>
  <si>
    <t>DDV</t>
  </si>
  <si>
    <t>SKUPAJ (Z DDV)</t>
  </si>
  <si>
    <t xml:space="preserve">GRADBENO-OBRTNIŠKA DELA </t>
  </si>
  <si>
    <t>GRADBENO-OBRTNIŠKA DELA OBJEKT SKUPAJ</t>
  </si>
  <si>
    <t>SKUPNA REKAPITULACIJA DEL
POKRAJINSKI ARHIV MARIBOR - ENOTA ZA PREKMURJE</t>
  </si>
  <si>
    <t>ZUNANJA UREDITEV  - OBJEKT SKUPAJ</t>
  </si>
  <si>
    <t>A1. Dokumentacija - za celotno gradnjo (objekt 1 in objket 2)</t>
  </si>
  <si>
    <t>A2. Pripravljalna dela  - za celotno gradnjo (objekt 1 in objket 2)</t>
  </si>
  <si>
    <t>1.0. Rušitvena dela obj1</t>
  </si>
  <si>
    <t>1.0. Rušitvena dela obj2</t>
  </si>
  <si>
    <t>1.1. Zemeljska dela</t>
  </si>
  <si>
    <t>1.2. Tesarska dela</t>
  </si>
  <si>
    <t>1.3. Betonska dela</t>
  </si>
  <si>
    <t>1.4. Zidarska dela</t>
  </si>
  <si>
    <t>1.5. Gradbeni oder</t>
  </si>
  <si>
    <t>1.6. Jeklene konstrukcije</t>
  </si>
  <si>
    <t>2.1. Krovsko kleparska dela</t>
  </si>
  <si>
    <t>2.2. Ključavničarska dela</t>
  </si>
  <si>
    <t>2.3. Mizarska dela</t>
  </si>
  <si>
    <t>2.4. Keramičarska dela</t>
  </si>
  <si>
    <t>2.5. Alu dela</t>
  </si>
  <si>
    <t>2.6. Tlakarska dela</t>
  </si>
  <si>
    <t>2.7. Estrihi</t>
  </si>
  <si>
    <t>2.8. Suhomontažna dela</t>
  </si>
  <si>
    <t>2.9. Slikopleskarska dela</t>
  </si>
  <si>
    <t>2.10. Fasada</t>
  </si>
  <si>
    <t>2.11. Dvigala</t>
  </si>
  <si>
    <t>2.12. Arhivski pomični sistem</t>
  </si>
  <si>
    <t>OPREMA</t>
  </si>
  <si>
    <t>SPLOŠNA DOLOČILA - SE NANAŠAJO NA KOMPLETNO GRADNJO - OBJEKT1 IN OBJKET2</t>
  </si>
  <si>
    <t>OPOMBA</t>
  </si>
  <si>
    <t>Pogoje varstva pri delu:</t>
  </si>
  <si>
    <t>o  skladno z veljavno zakonodajo Slovenije</t>
  </si>
  <si>
    <t>o  požarno stražo</t>
  </si>
  <si>
    <t>o  vse potrebne odre, navezovanja, zaščite, itd…</t>
  </si>
  <si>
    <t>Ponudnik mora v ceni upoštevati tudi naslednje:</t>
  </si>
  <si>
    <t>Za vso opremo in materiale, ki so v opisih ali na risbah morebiti imenovani z imenom proizvajalca, lahko ponudniki ponudijo ekvivalentno opremo in materiale drugih proizvajalcev, enake namembnosti, kapacitet ter enake kvalitete ali boljše kvalitete, kar morajo pred dobavo in vgradnjo z listinami (certifikati, izvedenska mnenja, atesti, poročila o preizkušanjih ipd.) dokazati. Pogodbena cena se v takem primeru ne spremeni.</t>
  </si>
  <si>
    <t>o   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</si>
  <si>
    <t>o   Izvajalec mora pred izvedbo posameznih del dostaviti vse potrebne delavniške in tehnološke načrte, električne sheme v kolikor niso natančneje definirane v projektu, protokole preizkušanj, itd…(za potrditev nadzora). Izvajanje na objektu se lahko začne s podpisom nadzora oziroma projektanta.</t>
  </si>
  <si>
    <t>o   Vsi stroški električne energije, vode, plinov in ostalih energentov v času izvajanja projekta do primopredaje so strošek izvajalca.</t>
  </si>
  <si>
    <t>o   Vse zaščite za preprečevanje in obvladovanje bolnišničnih okužb so strošek izvajalca in morajo biti vključeni v pogodbeno ceno.</t>
  </si>
  <si>
    <t>o   Izvajalec mora do primopredaje poskrbeti za fizično zaščito in zaščito pred krajo za vso dobavljeno opremo in material.</t>
  </si>
  <si>
    <t>o   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oz uporabo dvigal.</t>
  </si>
  <si>
    <t>o   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</si>
  <si>
    <t>o   Vgradijo se lahko samo proizvodi, katere je predhodno s podpisom potrdil projektant.</t>
  </si>
  <si>
    <t>o   Za vso tehnološko, elektro in strojno opremo ter za vse naprave mora ponudnik za funkcionalno delovanje predmeta pogodbe kot celote zagotavljati servis oz. pooblaščene serviserje z aktualno licenco, izdano s strani proizvajalca opreme ali naprave. Pooblaščen servis mora biti zagotovljen v razdalji do 200km. Zahtevano licenco ponudnik predloži v ponudbi.</t>
  </si>
  <si>
    <t>o   Ponudnik mora zagotoviti certifikacijo povezav in delovanja sistema pri naročniku. Ponudnik mora vključiti vse licence, certifikate, itd…za funkcionalno in nemoteno delovanje celotnega sistema za doživljensko obdobje.</t>
  </si>
  <si>
    <t>Upoštevati zahteve za sisteme aktivne požarne zaščite skladno s pravilnikom:</t>
  </si>
  <si>
    <t xml:space="preserve">o  sistemi za odkrivanje in javljanje požara ter alarmiranje; </t>
  </si>
  <si>
    <t xml:space="preserve">o  naprave za požarno vodno hlajenje s polivanjem ali škropljenjem; </t>
  </si>
  <si>
    <t xml:space="preserve">o  avtomatski sistemi za nadzor nad dimom in produkti zgorevanja ter odvod dima in toplote; </t>
  </si>
  <si>
    <t>o  varnostna razsvetljava v jašku dvigala;</t>
  </si>
  <si>
    <t xml:space="preserve">o  naprave in oprema, ki služi za pogon in krmiljenje evakuacijskih, požarnih ali gasilskih dvigal; </t>
  </si>
  <si>
    <t>o  drugi vgrajeni sistemi aktivne požarne zaščite, če so ti zakonsko določeni,</t>
  </si>
  <si>
    <t>Sestavni del posameznega vgrajenega sistema aktivne požarne zaščite iz prejšnjega odstavka je lahko tudi krmiljenje avtomatske opreme, sistemov in elementov za požarno zaščito (požarna vrata, vdeblokade vrat, požarne lopute in druge podobne naprave) ali drugih elementov v povezavi s sistemom ter daljinski prenos signala do sprejemnika, naprave za oskrbo z električno energijo, ki služijo za pogon naprav in opreme za požarno zaščito.</t>
  </si>
  <si>
    <t>Potrdilo o brezhibnem delovanju vgrajenega sistema aktivne požarne zaščite je treba pridobiti za vsako vrsto vgrajenega sistema aktivne požarne zaščite iz prvega odstavka tega člena.</t>
  </si>
  <si>
    <t>Enotna cena mora vsebovati tudi:</t>
  </si>
  <si>
    <t>o   Ves potreben material, opremo, naprave, itd…., ter vsa pomožna sredstva,</t>
  </si>
  <si>
    <t>o   Vsa potrebna pripravljalna dela in vso potrebno delo,</t>
  </si>
  <si>
    <t>o   Vse potrebne izračune,</t>
  </si>
  <si>
    <t>o   Vse potrebne transporte (notranje in zunanje),</t>
  </si>
  <si>
    <t>o   Vse ostale storitve za funkcionalno delovanje kot so npr. nabavo, dobavo, montažo, varovanje, zagone, preizskušanja, itd….</t>
  </si>
  <si>
    <t>o   Vsa potrebna sredstva za vgrajevanje na objektu kot so lestve, odri in podobno,</t>
  </si>
  <si>
    <t>o   Usklajevanje z osnovnim načrtom in posvetovanje s projektanti, nadzorniki, investitorjem, naročnikom, uporabnikom, itd…,</t>
  </si>
  <si>
    <t>o   Terminsko usklajevanje del z ostalimi izvajalci na objektu,</t>
  </si>
  <si>
    <t>o   Vse stroške, ki bodo nastali, zaradi prilagajanja izvajalca GOI del ponudniku opreme iz drugega razpisa za isti objekt (terminsko usklajevanje, mikrolokacije priključkov, itd…).</t>
  </si>
  <si>
    <t>o   Čiščenje prostorov med in po končanih delih in odvoz odpadnega materiala na stalno mestno deponijo vključno s plačili taks</t>
  </si>
  <si>
    <t>o   Plačilo komunalnega prispevka za stalno mestno deponijo odpadnega materiala,</t>
  </si>
  <si>
    <t>o   Vsa potrebna higijensko tehnična preventivna zaščita delavcev na gradbišču,</t>
  </si>
  <si>
    <t>o   Izdelavo tehnoloških risb dvigal,</t>
  </si>
  <si>
    <t>o   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</si>
  <si>
    <t>o   Meritve in merjenja na objektu,</t>
  </si>
  <si>
    <t>o   Vse meritve s katerimi se dokazuje kvaliteto izvedenih del in zanesljivost objekta,</t>
  </si>
  <si>
    <t>o   Skladiščenje opreme,</t>
  </si>
  <si>
    <t>o   Varovanje opreme do primopredaje,</t>
  </si>
  <si>
    <t>o   Preiskušanja kvalitete za vse materiale, ki se vgrajujejo in dokazovanje kvalitete z atesti</t>
  </si>
  <si>
    <t>o   Ves potrebni glavni, pomožni, pritrdilni in vezni material, sidra, navojne palice, itd…</t>
  </si>
  <si>
    <t>o   Popravilo eventuelno povzročene škode ostalim izvajalcem na gradbišču,</t>
  </si>
  <si>
    <t>o   Popravilo eventuelno povzročene škode uporabniku oziroma naročniku,</t>
  </si>
  <si>
    <t>o   Vse potrebne zaščitne premaze,</t>
  </si>
  <si>
    <t>o   Popravilo nekvalitetno izvedenih del oziroma zamenjava elementov,</t>
  </si>
  <si>
    <t>o   Izdelava tehnoloških risb za proizvodnjo s potrebnimi detajli,</t>
  </si>
  <si>
    <t>o   Izdelava in izrez odprtin za vgradnjo inštalacijskih in drugih elementov s potrebnimi ojačitvami,</t>
  </si>
  <si>
    <t>o   Izdelava vseh izračunov vezanih na izdelavo elementov potrebnih za doseganje predpisanih zahtev,</t>
  </si>
  <si>
    <t>o   Pridobitev vseh atestov, certifikatov pooblaščenih organizacij, poročil o meritvah in preizkusih, potrdil, dokazil, itd…,</t>
  </si>
  <si>
    <t>o   Sprotno vnašanje sprememb v PZI načrte z namenom dobre izdelave PID dokumentacije,</t>
  </si>
  <si>
    <t>o   Posodobitev konfiguracij računalniških komponent skladno z aktualno ponudbo na trgu</t>
  </si>
  <si>
    <t>o   Upoštevanje vseh veljavnih tehničnih predpisov, standardov, itd…</t>
  </si>
  <si>
    <t>o   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</si>
  <si>
    <t>o   V končni ponudbeni vrednosti  so zajeti vsi odvisni stroški (špediterski stroški, carina, davki, transport, montaža, šolanje, garancijski rok (60 mesecev), redno, izredno, periodično in preventivno (redno) vzdrževanje v času garancije (60 mesecev) po programu proizvajalca opreme in naprav vključno z dobavo in vgradnjo materiala, ki je potreben za odpravo napak (iztrošenost delov), ki bodo nastale ob normalni uporabi postroja, dobavo in zamenjavo oz. vgradnjo vse ostalih potrebnih rezervnih delov, materiala (npr. inhibitorji, biocidi,…)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</si>
  <si>
    <t>o  delo po fazah,</t>
  </si>
  <si>
    <t>o  bančne garancije in garancijske izjave</t>
  </si>
  <si>
    <t>o  vsa ostala vzporedna dela, ki bi se slučajno pojavila in so nujna za funkcionalno delovanje ali izgled (npr. popravilo poškodb oblog okoli jaškovnih vrat, popravilo tal okoli jaškovnih vrat, obdelava oblog pri vgradnji čitalcev, itd…).</t>
  </si>
  <si>
    <t>o   Stroške zavarovanja opreme in elementov pred onesnaženjem in poškodbami,</t>
  </si>
  <si>
    <t>o   Vsi stroški dvigal, žerjavov, transportov, zaščit, ureditve gradbišča, itd….</t>
  </si>
  <si>
    <t>o   ostalo skladno s splošnimi opisi pri postavkah, ostalimi načrti oziroma projektom za izvedbo in razpisno dokumentacijo.</t>
  </si>
  <si>
    <t>DOKUMENTACIJA (OBJEKT 1 IN OBJEKT2)</t>
  </si>
  <si>
    <t>enota</t>
  </si>
  <si>
    <t>količina</t>
  </si>
  <si>
    <t>cena/enoto</t>
  </si>
  <si>
    <t>skupaj</t>
  </si>
  <si>
    <t>Meritve:</t>
  </si>
  <si>
    <t>1.1.</t>
  </si>
  <si>
    <t>Razne meritve za dobro izvedbo del</t>
  </si>
  <si>
    <t>kpl</t>
  </si>
  <si>
    <t>meritve zvočne izolativnosti</t>
  </si>
  <si>
    <t>1.2.</t>
  </si>
  <si>
    <t>CNS - PA (analiziranje ekranskih prikazov, testiranje ukazov, itd…);</t>
  </si>
  <si>
    <t>1.3.</t>
  </si>
  <si>
    <r>
      <t xml:space="preserve">Požarni izkazi – izkazi požarne varnosti. Izvajalec oziroma ponudnik mora pri vsaki spremembi ali novo gradnji na kateremkoli sistemu aktivne požarne zaščite pridobiti novo potrdilo oziroma izkaz požarne varnosti objekta za del, ki se je spreminjal ali bil izgrajen na novo, skladno s Pravilnikom o pregledovanju in preizkušanju vgrajenih sistemov aktivne požarne zaščite. Pridobiti mora </t>
    </r>
    <r>
      <rPr>
        <b/>
        <sz val="11"/>
        <rFont val="Arial Narrow"/>
        <family val="2"/>
        <charset val="238"/>
      </rPr>
      <t xml:space="preserve">Potrdilo o brezhibnem delovanju za: </t>
    </r>
  </si>
  <si>
    <t xml:space="preserve">novo vgrajene oziroma rekonstruirane sisteme aktivne požarne zaščite; </t>
  </si>
  <si>
    <t>1.4.</t>
  </si>
  <si>
    <t>OSTALE meritve, ki dokazujejo, da so bila dela izvedena skladno s projektom, standardi, pravilniki, itd…</t>
  </si>
  <si>
    <t>Dokazila, razno</t>
  </si>
  <si>
    <t>2.1.</t>
  </si>
  <si>
    <t>2.2.</t>
  </si>
  <si>
    <t>Mapo z vsemi garancijskimi listi in izjavami – 1 original v papirnatem izvodu ter 2 izvoda na elektronskem mediju CD (PDF verzija) vključno z original bančno garancijo in krovno garancijsko izjavo.</t>
  </si>
  <si>
    <t>2.3.</t>
  </si>
  <si>
    <t>arhitektura</t>
  </si>
  <si>
    <t>statika</t>
  </si>
  <si>
    <t>zunanja ureditev</t>
  </si>
  <si>
    <t>elektro inštalacije in oprema</t>
  </si>
  <si>
    <t>2.4.</t>
  </si>
  <si>
    <t>Navodila za obratovanje, vzdrževanje in uporabo (NOV) – 1 original ter 3 izvodi na elektronskem mediju CD (PDF verzija)</t>
  </si>
  <si>
    <t>7.</t>
  </si>
  <si>
    <t>Pregledi, spremljanje, izkazi in dovoljenja, ki dokazujejo varno uporabo objekta.</t>
  </si>
  <si>
    <t>SKUPAJ DOKUMENTACIJA:</t>
  </si>
  <si>
    <t>A.2.</t>
  </si>
  <si>
    <t>PRIPRAVLJALNA  DELA ZA OBJEKT 1 IN OBJET 2</t>
  </si>
  <si>
    <r>
      <t xml:space="preserve">Splošna določila (potrebno zajeti in upoštevati v ceni po e.m.):
</t>
    </r>
    <r>
      <rPr>
        <sz val="10"/>
        <rFont val="Arial"/>
        <family val="2"/>
        <charset val="238"/>
      </rPr>
      <t>Cena mora vsebovati:
- kompletno rušenje vseh objektov, ter odstranitev premične opreme v objektih (pohištvo, sanitarna oprema….). V kolikor ni drugače opredeljeno, je v ceno na e.m. v posameznih postavkah zajeti tudi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eventuelno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Ponudnik s svojim podpisom pri oddaji ponudbe potrjuje seznanjenost s projektom za rušitev, z vsemi 
tehničnimi zahtevami za rušenje objektov in komunalnih vodov. Prav tako ponudnik s podpisom na ponudbi 
potrjuje, da je seznanjen s stanjem objektov na kraju rušenja.
Vso morebitno škodo, ki nastane zaradi neupoštevanje zahtev v splošnem (tehničnem) opisu projekta, 
nosi izvajalec del.</t>
    </r>
  </si>
  <si>
    <t>1</t>
  </si>
  <si>
    <r>
      <t xml:space="preserve">Izdelava varnostnega elaborata gradbišča, </t>
    </r>
    <r>
      <rPr>
        <sz val="10"/>
        <rFont val="Arial"/>
        <family val="2"/>
        <charset val="238"/>
      </rPr>
      <t>ki ga izdela za to pooblaščena oseba.</t>
    </r>
  </si>
  <si>
    <t>2</t>
  </si>
  <si>
    <r>
      <t xml:space="preserve">Izdelava načrta organizacije gradbišča, </t>
    </r>
    <r>
      <rPr>
        <sz val="10"/>
        <rFont val="Arial"/>
        <family val="2"/>
        <charset val="238"/>
      </rPr>
      <t>v skladu s pogoji iz gradbenega dovoljenja in v skladu z varnostnim načrtom.</t>
    </r>
  </si>
  <si>
    <t>3</t>
  </si>
  <si>
    <r>
      <t>Ureditev gradbišča v skladu z načrtom organizacije gradbišča in v skladu z varnostnim načrtom.</t>
    </r>
    <r>
      <rPr>
        <sz val="10"/>
        <rFont val="Arial"/>
        <family val="2"/>
        <charset val="238"/>
      </rPr>
      <t xml:space="preserve"> Po končanih delih se odstranijo vsi provizoriji, teren gradbišča se očisti in uredi v končno predvideno stanje po projektu. 
V ceni so zajete gradbiščne ograje, zaščitne ograje, izvedba uvozov, izvozov na gradbišče, postavitev in najem montažnih tipskih zabojnikov, skladiščnih prostorov, delovnih lop, izdelava in postavitev table za označitev gradbišča, skladno z veljavnim pravilnikom o označitvi gradbišč, opozorilnih tabel, koordinacija varstva pri delu in zagotovitev zaščitnih sredstev.</t>
    </r>
  </si>
  <si>
    <t>4</t>
  </si>
  <si>
    <t>Geološke in geomehanske raziskave pred pričetkom del.</t>
  </si>
  <si>
    <t>5</t>
  </si>
  <si>
    <r>
      <t>Izvedba geodetskih meritev, ugotovitev meja parcele zaradi gradbenih posegov in linij obstoječih komunalnih vodov,</t>
    </r>
    <r>
      <rPr>
        <sz val="10"/>
        <rFont val="Arial"/>
        <family val="2"/>
        <charset val="238"/>
      </rPr>
      <t xml:space="preserve"> pred pričetkom gradnje, v sodelovanju s pristojnimi komunalnimi službami. Pred pričetkom gradnje je potrebno preveriti podatke, zakoličiti vse infrastrukturne vode skladno s pogoji upravljavcev. V ceni so zajeti vsi stroški geodetske službe in izvajalca.</t>
    </r>
  </si>
  <si>
    <t>6</t>
  </si>
  <si>
    <r>
      <t>Izvedba uradne zakoličbe objekta pred pričetkom gradnje, po projektu zakoličbe oz. načrtu arhitekture.</t>
    </r>
    <r>
      <rPr>
        <sz val="10"/>
        <rFont val="Arial"/>
        <family val="2"/>
        <charset val="238"/>
      </rPr>
      <t xml:space="preserve"> V ceni so zajeti stroški geodeta, izmere in izdelava zapisnika o zakoličbi objekta.</t>
    </r>
  </si>
  <si>
    <t>7</t>
  </si>
  <si>
    <r>
      <t xml:space="preserve">Postavitev in zavarovanje gradbenih profilov  za čas gradnje </t>
    </r>
    <r>
      <rPr>
        <sz val="10"/>
        <rFont val="Arial"/>
        <family val="2"/>
        <charset val="238"/>
      </rPr>
      <t>in prenos geodetskih točk na profile.</t>
    </r>
  </si>
  <si>
    <t>8</t>
  </si>
  <si>
    <r>
      <rPr>
        <b/>
        <sz val="10"/>
        <rFont val="Arial"/>
        <family val="2"/>
        <charset val="238"/>
      </rPr>
      <t>Geomehanski nadzor med izvajanjem zemeljskih del, SKUPNO ZA OBJEKT 1 IN OBJEKT2</t>
    </r>
    <r>
      <rPr>
        <sz val="10"/>
        <rFont val="Arial"/>
        <family val="2"/>
        <charset val="238"/>
      </rPr>
      <t xml:space="preserve">
Količina je ocenjena!</t>
    </r>
  </si>
  <si>
    <t>ur</t>
  </si>
  <si>
    <t>9</t>
  </si>
  <si>
    <r>
      <rPr>
        <b/>
        <sz val="10"/>
        <rFont val="Arial"/>
        <family val="2"/>
        <charset val="238"/>
      </rPr>
      <t>Nadzor projektanta gradbenih konstrukcij.</t>
    </r>
    <r>
      <rPr>
        <sz val="10"/>
        <rFont val="Arial"/>
        <family val="2"/>
        <charset val="238"/>
      </rPr>
      <t xml:space="preserve">
Količina je ocenjena!</t>
    </r>
  </si>
  <si>
    <t>10</t>
  </si>
  <si>
    <r>
      <rPr>
        <b/>
        <sz val="10"/>
        <rFont val="Arial CE"/>
        <charset val="238"/>
      </rPr>
      <t>Nadzor nad izvedbo priklopa</t>
    </r>
    <r>
      <rPr>
        <sz val="11"/>
        <color theme="1"/>
        <rFont val="Calibri"/>
        <family val="2"/>
        <charset val="238"/>
        <scheme val="minor"/>
      </rPr>
      <t xml:space="preserve"> na kanalizacijo </t>
    </r>
    <r>
      <rPr>
        <sz val="10"/>
        <rFont val="Arial"/>
        <family val="2"/>
        <charset val="238"/>
      </rPr>
      <t>z izdelavo končnega poročila o pregledu s strani pooblaščene osebe.</t>
    </r>
  </si>
  <si>
    <t>11</t>
  </si>
  <si>
    <r>
      <rPr>
        <b/>
        <sz val="10"/>
        <rFont val="Arial CE"/>
        <charset val="238"/>
      </rPr>
      <t>Nadzor nad izvedbo priklopa</t>
    </r>
    <r>
      <rPr>
        <sz val="11"/>
        <color theme="1"/>
        <rFont val="Calibri"/>
        <family val="2"/>
        <charset val="238"/>
        <scheme val="minor"/>
      </rPr>
      <t xml:space="preserve"> na vodovod in potrditve izbranega vodomera </t>
    </r>
    <r>
      <rPr>
        <sz val="10"/>
        <rFont val="Arial"/>
        <family val="2"/>
        <charset val="238"/>
      </rPr>
      <t>z izdelavo končnega poročila o pregledu s strani pooblaščene osebe.</t>
    </r>
  </si>
  <si>
    <t>12</t>
  </si>
  <si>
    <r>
      <rPr>
        <b/>
        <sz val="10"/>
        <rFont val="Arial CE"/>
        <charset val="238"/>
      </rPr>
      <t>Nadzor nad izvedbo del s priklopom</t>
    </r>
    <r>
      <rPr>
        <sz val="11"/>
        <color theme="1"/>
        <rFont val="Calibri"/>
        <family val="2"/>
        <charset val="238"/>
        <scheme val="minor"/>
      </rPr>
      <t xml:space="preserve"> na el.omrežje </t>
    </r>
    <r>
      <rPr>
        <sz val="10"/>
        <rFont val="Arial"/>
        <family val="2"/>
        <charset val="238"/>
      </rPr>
      <t>z izdelavo končnega poročila o pregledu s strani pooblaščene osebe.</t>
    </r>
  </si>
  <si>
    <t>13</t>
  </si>
  <si>
    <r>
      <rPr>
        <b/>
        <sz val="10"/>
        <rFont val="Arial CE"/>
        <charset val="238"/>
      </rPr>
      <t>Nadzor nad izvedbo del s priklopom</t>
    </r>
    <r>
      <rPr>
        <sz val="11"/>
        <color theme="1"/>
        <rFont val="Calibri"/>
        <family val="2"/>
        <charset val="238"/>
        <scheme val="minor"/>
      </rPr>
      <t xml:space="preserve"> na plin.omrežje </t>
    </r>
    <r>
      <rPr>
        <sz val="10"/>
        <rFont val="Arial"/>
        <family val="2"/>
        <charset val="238"/>
      </rPr>
      <t>z izdelavo končnega poročila o pregledu s strani pooblaščene osebe.</t>
    </r>
  </si>
  <si>
    <t>14</t>
  </si>
  <si>
    <r>
      <rPr>
        <b/>
        <sz val="10"/>
        <rFont val="Arial CE"/>
        <charset val="238"/>
      </rPr>
      <t>Nadzor nad izvedb</t>
    </r>
    <r>
      <rPr>
        <sz val="11"/>
        <color theme="1"/>
        <rFont val="Calibri"/>
        <family val="2"/>
        <charset val="238"/>
        <scheme val="minor"/>
      </rPr>
      <t>o in izdelava končnega poročila s strani Telekoma Slovenije</t>
    </r>
    <r>
      <rPr>
        <sz val="10"/>
        <rFont val="Arial"/>
        <family val="2"/>
        <charset val="238"/>
      </rPr>
      <t>.</t>
    </r>
  </si>
  <si>
    <t>15</t>
  </si>
  <si>
    <t>Izvedba geodetskih meritev po končani gradnji za pripravo dokumentacije in vris objekta v kataster stavb.</t>
  </si>
  <si>
    <t>16</t>
  </si>
  <si>
    <r>
      <t xml:space="preserve">Pospravljanje in čiščenje gradbišča po posameznih fazah ter finalno gospodinjsko čiščenje tlakov in stenskih oblog  </t>
    </r>
    <r>
      <rPr>
        <sz val="10"/>
        <rFont val="Arial"/>
        <family val="2"/>
        <charset val="238"/>
      </rPr>
      <t>pred predajo objekta uporabnikom oziroma investitorjem.
V količini zajeta BEP objekta, ter površine zunanje ureditve ob objektu.</t>
    </r>
  </si>
  <si>
    <t xml:space="preserve">a) Čiščenje in pospravljanje objekta: </t>
  </si>
  <si>
    <t>m2</t>
  </si>
  <si>
    <t xml:space="preserve">b) Čiščenje in pospravljanje na parceli: </t>
  </si>
  <si>
    <t>PRIPRAVLJALNA DELA ZA OBJEKT 1 IN OBJEKT2</t>
  </si>
  <si>
    <t>SKUPAJ:</t>
  </si>
  <si>
    <t/>
  </si>
  <si>
    <t>Št.</t>
  </si>
  <si>
    <t>Opis postavke</t>
  </si>
  <si>
    <t>A0.</t>
  </si>
  <si>
    <t>RUŠITVENA DELA</t>
  </si>
  <si>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V c.e.m. je potrebno upoštevati čiščenje po posameznih fazah dela, ter odvoz odpadkov na deponijo do 10 km in plačilo takse.
</t>
  </si>
  <si>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(razen fasadnega odra, ki je zajet v postavki A5.1) in vse transporte na lokalno zbirno mesto odpadkov ter odvoz v deponijo do 10 km, vključno s plačilom takse. Na južni strni prizidane kotlovnice se nahajata plinska in TK omarica - potrebno varovanje.</t>
    </r>
  </si>
  <si>
    <t>V času rušitvenih del kletne etaže objekta je potrebno sprotno odkopavanje ob obstoječem objektu ki se ne ruši, ter izvedba podjemanja temeljev na kritičnih območjih.
Postavka za podjemanje temeljev je zajeta v sklopu betonskih del, izkop za podjemanje pa v sklopu zemeljskih del. Izvedba po navodilih statika in geomehanskega nadzora.</t>
  </si>
  <si>
    <r>
      <t>Kompletna odstranitev strojnih in elektro inštalacij in opreme</t>
    </r>
    <r>
      <rPr>
        <sz val="10"/>
        <rFont val="Arial"/>
        <family val="2"/>
        <charset val="238"/>
      </rPr>
      <t xml:space="preserve"> (klimat, parna kotla, plinski kotel , hidrofor, vseh napeljav, kablov, cevi in ostalih inštalacijskih vodov, vse komplet)</t>
    </r>
  </si>
  <si>
    <r>
      <rPr>
        <b/>
        <sz val="10"/>
        <rFont val="Arial"/>
        <family val="2"/>
        <charset val="238"/>
      </rPr>
      <t>Odstranitev obstoječih oken in steklenih sten, z evtl. zunanjimi senčili (žaluzije ali rolete), policami, pločevinastimi obrobami in ostalimi elementi.</t>
    </r>
    <r>
      <rPr>
        <sz val="10"/>
        <rFont val="Arial"/>
        <family val="2"/>
        <charset val="238"/>
      </rPr>
      <t xml:space="preserve"> Obračun po dejanski količini odstranjenih oken.
</t>
    </r>
    <r>
      <rPr>
        <b/>
        <sz val="10"/>
        <rFont val="Arial"/>
        <family val="2"/>
        <charset val="238"/>
      </rPr>
      <t>OPOMBA:</t>
    </r>
    <r>
      <rPr>
        <sz val="10"/>
        <rFont val="Arial"/>
        <family val="2"/>
        <charset val="238"/>
      </rPr>
      <t xml:space="preserve">
zajete so tudi notranje steklene stene vetrolova.</t>
    </r>
  </si>
  <si>
    <t xml:space="preserve">a.) Okna velikosti do 3 m²: </t>
  </si>
  <si>
    <t>kom</t>
  </si>
  <si>
    <t xml:space="preserve">b.) Okna velikosti 3-10 m²: </t>
  </si>
  <si>
    <t xml:space="preserve">c.) Steklene stene (3 kom): </t>
  </si>
  <si>
    <r>
      <rPr>
        <b/>
        <sz val="10"/>
        <rFont val="Arial"/>
        <family val="2"/>
        <charset val="238"/>
      </rPr>
      <t xml:space="preserve">Odstranitev obstoječih kovinskih ali lesenih vrat, vključno s podboji, evtl. nadsvetlobami, zasteklitvami in ostalimi elementi. </t>
    </r>
    <r>
      <rPr>
        <sz val="10"/>
        <rFont val="Arial"/>
        <family val="2"/>
        <charset val="238"/>
      </rPr>
      <t>Obračun po dejanski količini odstranjenih vrat.</t>
    </r>
    <r>
      <rPr>
        <b/>
        <sz val="10"/>
        <color indexed="10"/>
        <rFont val="Arial"/>
        <family val="2"/>
        <charset val="238"/>
      </rPr>
      <t/>
    </r>
  </si>
  <si>
    <t xml:space="preserve">a.) Vrata velikosti do 3 m²: </t>
  </si>
  <si>
    <t xml:space="preserve">b.) Vrata velikosti nad 3 m²: </t>
  </si>
  <si>
    <r>
      <t xml:space="preserve">Rušenje in odstranitev obstoječih stenskih keramičnih oblog.
</t>
    </r>
    <r>
      <rPr>
        <sz val="10"/>
        <rFont val="Arial"/>
        <family val="2"/>
        <charset val="238"/>
      </rPr>
      <t xml:space="preserve">Keramična obloga obračunana do višine 2,4 m v sanitarijah. 
</t>
    </r>
    <r>
      <rPr>
        <b/>
        <sz val="10"/>
        <rFont val="Arial"/>
        <family val="2"/>
        <charset val="238"/>
      </rPr>
      <t>OPOMBA:</t>
    </r>
    <r>
      <rPr>
        <sz val="10"/>
        <rFont val="Arial"/>
        <family val="2"/>
        <charset val="238"/>
      </rPr>
      <t xml:space="preserve">
</t>
    </r>
    <r>
      <rPr>
        <b/>
        <u/>
        <sz val="10"/>
        <rFont val="Arial"/>
        <family val="2"/>
        <charset val="238"/>
      </rPr>
      <t>V količini zajeta samo odstranitev na stenah ki ostanejo v objektu.</t>
    </r>
    <r>
      <rPr>
        <b/>
        <sz val="10"/>
        <rFont val="Arial"/>
        <family val="2"/>
        <charset val="238"/>
      </rPr>
      <t xml:space="preserve"> </t>
    </r>
    <r>
      <rPr>
        <sz val="10"/>
        <rFont val="Arial"/>
        <family val="2"/>
        <charset val="238"/>
      </rPr>
      <t>Keramika na vseh stenah, ki so predvidene za rušitev je zajeta v sklopu rušitve opečnih oziroma AB sten!
Sanitarije pritličja.</t>
    </r>
  </si>
  <si>
    <r>
      <t xml:space="preserve">Demontaža in odstranitev obstoječih ograj iz kovinskih ali lesenih profilov in polnila, </t>
    </r>
    <r>
      <rPr>
        <sz val="10"/>
        <rFont val="Arial"/>
        <family val="2"/>
        <charset val="238"/>
      </rPr>
      <t xml:space="preserve"> z vsemi pritrdilnimi elementi.
Ograje stopnišča in balkonov.</t>
    </r>
  </si>
  <si>
    <t>m1</t>
  </si>
  <si>
    <r>
      <t xml:space="preserve">Rušenje in odstranitev obstoječe keramične talne obloge v sanitarijah.
</t>
    </r>
    <r>
      <rPr>
        <sz val="10"/>
        <rFont val="Arial"/>
        <family val="2"/>
        <charset val="238"/>
      </rPr>
      <t>V količini so zajete samo sanitarije pritlička, kjer se talna sestava ne spreminja in se bodo novi sloji ouvajali na obstoječe. Keramika na etažnih ploščah, ki so predvidene za kompletno rušitev, je zajeta v ločeni postavki.
Sanitarije in garderobe pritličja, ter plinska in parna kotlovnica.</t>
    </r>
  </si>
  <si>
    <r>
      <t xml:space="preserve">Kompletna rušitev in odstranitev zunanjih podestov pred vhodi v objekt, </t>
    </r>
    <r>
      <rPr>
        <sz val="10"/>
        <rFont val="Arial"/>
        <family val="2"/>
        <charset val="238"/>
      </rPr>
      <t>predvidoma sestavljene iz AB plošče in kamnite talne obloge. Točna sestava in obseg del se ugotavlja in prilagodi na licu mesta. 
Predvidena kompletna rušitev vključno s stopnicami.</t>
    </r>
  </si>
  <si>
    <t xml:space="preserve">a) Finalni tlak (kamen): </t>
  </si>
  <si>
    <t xml:space="preserve">b) Nosilna podlaga (AB plošče): </t>
  </si>
  <si>
    <r>
      <t>Kompletna rušitev in odstranitev talne konstrukcije na stiku s terenom,</t>
    </r>
    <r>
      <rPr>
        <sz val="10"/>
        <rFont val="Arial"/>
        <family val="2"/>
        <charset val="238"/>
      </rPr>
      <t xml:space="preserve"> za izvedbo sanacije temeljev v pritličnem delu objekta.</t>
    </r>
    <r>
      <rPr>
        <b/>
        <sz val="10"/>
        <rFont val="Arial"/>
        <family val="2"/>
        <charset val="238"/>
      </rPr>
      <t xml:space="preserve">
</t>
    </r>
    <r>
      <rPr>
        <sz val="10"/>
        <rFont val="Arial"/>
        <family val="2"/>
        <charset val="238"/>
      </rPr>
      <t>predvidena sestava:
- Raščen teren in tamponsko nasutje
- Podložni beton deb. 10 cm
- Hidroizolacija
- Zaščitni beton deb. 6 cm
- Cementna prevleka deb. 3 cm
- Talna obloga (vinaz)
Točna sestava in obseg del se ugotavlja in prilagodi na licu mesta. 
Sestava se odstranjuje samo lokalno na območjih potrebnih za sanacijo temeljev. Preostala talna sestava pritličja ostane obstoječa in se bodo novi sloji izvajali neposredno na njo.
Pritlični prostori objekta.</t>
    </r>
  </si>
  <si>
    <r>
      <t xml:space="preserve">Kompletna rušitev in odstranitev etažnih konstrukcij notranjih prostorov objekta, </t>
    </r>
    <r>
      <rPr>
        <sz val="10"/>
        <rFont val="Arial"/>
        <family val="2"/>
        <charset val="238"/>
      </rPr>
      <t>predvidoma sestavljene iz montažne monta plošče (18+7 cm) in evtl. estriha z izolacijo. Točna sestava in obseg del se ugotavlja in prilagodi na licu mesta. 
Finalni tlak v nadstropju: Parket v bitumnu + vinaz
Finalni tlak v podstrešju: Lesonit plošče.
Plošča nadstropja in podstrešja</t>
    </r>
  </si>
  <si>
    <t xml:space="preserve">a) Finalni tlaki lesonit plošče ali parket+ vinaz: </t>
  </si>
  <si>
    <t xml:space="preserve">b) finalni tlaki keramika (sanitarije): </t>
  </si>
  <si>
    <t xml:space="preserve">c) KOMBI etažne plošče + evtl. estrih: </t>
  </si>
  <si>
    <r>
      <t xml:space="preserve">Rušitev in odstranitev obstoječih AB stebrov objekta. </t>
    </r>
    <r>
      <rPr>
        <sz val="10"/>
        <rFont val="Arial"/>
        <family val="2"/>
        <charset val="238"/>
      </rPr>
      <t xml:space="preserve">
stebri so dim. 90/30 cmizvedeni kot nosilni elemnti etažnih konstrukcij, deloma med pozidanimi stenami.</t>
    </r>
  </si>
  <si>
    <t>m3</t>
  </si>
  <si>
    <r>
      <t>Rušenje in odstranitev obstoječih zidanih opečnih sten</t>
    </r>
    <r>
      <rPr>
        <b/>
        <sz val="10"/>
        <color indexed="10"/>
        <rFont val="Arial"/>
        <family val="2"/>
        <charset val="238"/>
      </rPr>
      <t xml:space="preserve"> </t>
    </r>
    <r>
      <rPr>
        <b/>
        <sz val="10"/>
        <rFont val="Arial"/>
        <family val="2"/>
        <charset val="238"/>
      </rPr>
      <t>oz. izvedba prebojev v stenah</t>
    </r>
    <r>
      <rPr>
        <sz val="10"/>
        <rFont val="Arial"/>
        <family val="2"/>
        <charset val="238"/>
      </rPr>
      <t>. 
Delno ali v celoti se poruši in odstrani celotna stenska sestava, vključno z ometi, prekladami nad vrati, vsemi evtl stenskimi oblogami (keramika), strojnimi in elektro inštalacijskimi vodi in vsemi ostalimi komponentami, ki so del stenske konstrukcije.
Predelne stene deb. 10 do 30 cm, obodne pa do cca 40 cm (glej načrte rušitvenih del).
Višina sten do cca 350 cm.
Zajete so stene ki so v celoti predvidene za rušenje, ter izvedba prebojev za nove prehode, izvedba ležišč za AB vezi in preklade nad novimi odprtinami,...</t>
    </r>
  </si>
  <si>
    <t xml:space="preserve">a) Predelne stene deb. cca 10-15 cm: </t>
  </si>
  <si>
    <t xml:space="preserve">b) Stene deb. cca 20-30 cm: </t>
  </si>
  <si>
    <t xml:space="preserve">c) Stene deb. 40 cm: </t>
  </si>
  <si>
    <r>
      <t xml:space="preserve">Odbijanje oz. odstranjevanje obstoječih notranjih ometov </t>
    </r>
    <r>
      <rPr>
        <sz val="10"/>
        <rFont val="Arial"/>
        <family val="2"/>
        <charset val="238"/>
      </rPr>
      <t xml:space="preserve">na </t>
    </r>
    <r>
      <rPr>
        <sz val="10"/>
        <rFont val="Arial"/>
        <family val="2"/>
        <charset val="238"/>
      </rPr>
      <t xml:space="preserve">opečnih stenah, ki ostanejo v objektu. Odstranitev vključno z evtl stenskimi oblogami (les, keramika,...).
</t>
    </r>
    <r>
      <rPr>
        <b/>
        <sz val="10"/>
        <rFont val="Arial"/>
        <family val="2"/>
        <charset val="238"/>
      </rPr>
      <t>OPOMBA:</t>
    </r>
    <r>
      <rPr>
        <sz val="10"/>
        <rFont val="Arial"/>
        <family val="2"/>
        <charset val="238"/>
      </rPr>
      <t xml:space="preserve"> 
V količini zajeta</t>
    </r>
    <r>
      <rPr>
        <sz val="10"/>
        <rFont val="Arial"/>
        <family val="2"/>
        <charset val="238"/>
      </rPr>
      <t xml:space="preserve"> površina opečnih sten</t>
    </r>
    <r>
      <rPr>
        <sz val="10"/>
        <rFont val="Arial"/>
        <family val="2"/>
        <charset val="238"/>
      </rPr>
      <t>, ki ostanejo v objektu (se ne rušijo). Omet na vseh stenah, ki so predvidene za rušitev je zajet v sklopu rušitve opečnih sten!</t>
    </r>
  </si>
  <si>
    <r>
      <t>a) Odstranitev notranjih ometov</t>
    </r>
    <r>
      <rPr>
        <sz val="10"/>
        <rFont val="Arial"/>
        <family val="2"/>
        <charset val="238"/>
      </rPr>
      <t xml:space="preserve">: </t>
    </r>
  </si>
  <si>
    <t xml:space="preserve">b) OPCIJA: Odstranitev fasadnega ometa: </t>
  </si>
  <si>
    <r>
      <t xml:space="preserve">Demontaža in odstranitev obstoječe steklene fasadne obloge , </t>
    </r>
    <r>
      <rPr>
        <sz val="10"/>
        <rFont val="Arial"/>
        <family val="2"/>
        <charset val="238"/>
      </rPr>
      <t>vključno z vso evtl. podkonstrukcijo.</t>
    </r>
    <r>
      <rPr>
        <sz val="10"/>
        <color indexed="10"/>
        <rFont val="Arial"/>
        <family val="2"/>
        <charset val="238"/>
      </rPr>
      <t xml:space="preserve">
</t>
    </r>
    <r>
      <rPr>
        <sz val="10"/>
        <rFont val="Arial"/>
        <family val="2"/>
        <charset val="238"/>
      </rPr>
      <t>Odstrani se kamnita obloga na srtenah pritličja, ter steklena fasadna obloga izvedena na jekleni distančni podkonstrikciji od nivoja nadstropja, do strehe.
Količine so ocenjene, obračun po dejanskih količinah izvedenih del.</t>
    </r>
  </si>
  <si>
    <t xml:space="preserve">a) Kamnita obloga (ocenjeno): </t>
  </si>
  <si>
    <t xml:space="preserve">b) Steklena obloga vključno z jekleno podkonstrukcijo: </t>
  </si>
  <si>
    <r>
      <rPr>
        <b/>
        <sz val="10"/>
        <rFont val="Arial"/>
        <family val="2"/>
        <charset val="238"/>
      </rPr>
      <t>Demontaža in odstranitev obstoječe strešne kritine (tegola)</t>
    </r>
    <r>
      <rPr>
        <b/>
        <sz val="10"/>
        <color indexed="10"/>
        <rFont val="Arial"/>
        <family val="2"/>
        <charset val="238"/>
      </rPr>
      <t xml:space="preserve"> </t>
    </r>
    <r>
      <rPr>
        <b/>
        <sz val="10"/>
        <rFont val="Arial"/>
        <family val="2"/>
        <charset val="238"/>
      </rPr>
      <t xml:space="preserve">in kompletnega lesenega ostrešja.
</t>
    </r>
    <r>
      <rPr>
        <sz val="10"/>
        <rFont val="Arial"/>
        <family val="2"/>
        <charset val="238"/>
      </rPr>
      <t>- Odstrani se sistem meteornega odvodnjavanja
- Lesena obloga (opaž) napuščev</t>
    </r>
    <r>
      <rPr>
        <b/>
        <sz val="10"/>
        <rFont val="Arial"/>
        <family val="2"/>
        <charset val="238"/>
      </rPr>
      <t xml:space="preserve">
- </t>
    </r>
    <r>
      <rPr>
        <sz val="10"/>
        <rFont val="Arial"/>
        <family val="2"/>
        <charset val="238"/>
      </rPr>
      <t>Streha: dvokapnica v naklonu 15°, kritina je tegola (odstranitev vključno z vsemi kleparskimi elementi, snegobrani, prečnimi letvami, ter evtl. sekundarno kritino).</t>
    </r>
    <r>
      <rPr>
        <sz val="10"/>
        <rFont val="Arial"/>
        <family val="2"/>
        <charset val="238"/>
      </rPr>
      <t xml:space="preserve">
- Leseno ostrešje je klasične zasnove. Odstrani se kompletna konstrukcija, vključno z evtl. podeskanjem, ter toplotno izolacijo med lesenimi elementi ostreršja.</t>
    </r>
  </si>
  <si>
    <t xml:space="preserve">a) žlebovi in cevi meteornega odvodnjavanja: </t>
  </si>
  <si>
    <t xml:space="preserve">b) Strešna kritina (vključno s kleparskimi izdelki, letvami,…): </t>
  </si>
  <si>
    <t xml:space="preserve">c) Lesena konstrukcija ostrešja (tlorisna površina): </t>
  </si>
  <si>
    <r>
      <t xml:space="preserve">Rušenje in odstranitev dimnikov v celoti, </t>
    </r>
    <r>
      <rPr>
        <sz val="10"/>
        <rFont val="Arial"/>
        <family val="2"/>
        <charset val="238"/>
      </rPr>
      <t>z odvozom na začasno deponijo gradbenega materiala na gradbišču, obračun po tekčem metru dimnika. Odstrani se kompletna konstrukcija, s toljavami in obzodavami and streho, dimniškimi kapami,…
2 kom</t>
    </r>
    <r>
      <rPr>
        <sz val="10"/>
        <color indexed="10"/>
        <rFont val="Arial"/>
        <family val="2"/>
        <charset val="238"/>
      </rPr>
      <t xml:space="preserve"> </t>
    </r>
    <r>
      <rPr>
        <sz val="10"/>
        <rFont val="Arial"/>
        <family val="2"/>
        <charset val="238"/>
      </rPr>
      <t>(Skupaj cca 14 m3).</t>
    </r>
  </si>
  <si>
    <r>
      <t xml:space="preserve">Rušenje in odstranitev obstoječega AB stopnišča. </t>
    </r>
    <r>
      <rPr>
        <sz val="10"/>
        <rFont val="Arial"/>
        <family val="2"/>
        <charset val="238"/>
      </rPr>
      <t xml:space="preserve">
Predvidena je rušitev kompletnega stopnišča s podestom, vključno s talnimi oblogami.</t>
    </r>
  </si>
  <si>
    <t xml:space="preserve">a) Talna obloga (kamen): </t>
  </si>
  <si>
    <t xml:space="preserve">b) AB konstrukcija: </t>
  </si>
  <si>
    <t>17</t>
  </si>
  <si>
    <r>
      <t xml:space="preserve">Demontaža in odstranitev notranje pohištvene opreme, ter ostalih raznih manjših kovinskih ali lesenih elementov v notranjosti objekta, </t>
    </r>
    <r>
      <rPr>
        <sz val="10"/>
        <rFont val="Arial"/>
        <family val="2"/>
        <charset val="238"/>
      </rPr>
      <t>kot npr. sanitarna oprema, razna držala, nosilci, evtl pohištveni elementi, nadometne inštalacije,...</t>
    </r>
    <r>
      <rPr>
        <b/>
        <sz val="10"/>
        <rFont val="Arial"/>
        <family val="2"/>
        <charset val="238"/>
      </rPr>
      <t xml:space="preserve">
</t>
    </r>
    <r>
      <rPr>
        <sz val="10"/>
        <rFont val="Arial"/>
        <family val="2"/>
        <charset val="238"/>
      </rPr>
      <t>Količina je ocenjena, obračun po dejanski količini izvedenih del.</t>
    </r>
  </si>
  <si>
    <t>18</t>
  </si>
  <si>
    <r>
      <t xml:space="preserve">Demontaža in odstranitev raznih kosovnih elementov na fasadi objekta (kovinskih, PVC ali lesenih), </t>
    </r>
    <r>
      <rPr>
        <sz val="10"/>
        <rFont val="Arial"/>
        <family val="2"/>
        <charset val="238"/>
      </rPr>
      <t xml:space="preserve">kot npr. informacijske table, svetila, inštalacijska vratca ali rešetke, držala za zastave, senzorji, nadometne napeljave, inštalacijski kanali in razvodi, klimatske naprave,... ki se sprotno odstranjujejo tekom izvedbe sanacijskih de.
</t>
    </r>
    <r>
      <rPr>
        <b/>
        <sz val="10"/>
        <rFont val="Arial"/>
        <family val="2"/>
        <charset val="238"/>
      </rPr>
      <t>OPCIJA:</t>
    </r>
    <r>
      <rPr>
        <sz val="10"/>
        <rFont val="Arial"/>
        <family val="2"/>
        <charset val="238"/>
      </rPr>
      <t xml:space="preserve"> 
Na željo investitorja ali arhitekta se lahko nekateri elementi po končani izvedbi fasaderskih del ponovno vgradijo na svoje mesto (ali na drugih lokacijah na fasadi objekta), s prilagoditvijo pritrdilnih elementov na novo debelino fasadne obloge.</t>
    </r>
    <r>
      <rPr>
        <b/>
        <sz val="10"/>
        <rFont val="Arial"/>
        <family val="2"/>
        <charset val="238"/>
      </rPr>
      <t xml:space="preserve">
</t>
    </r>
    <r>
      <rPr>
        <sz val="10"/>
        <rFont val="Arial"/>
        <family val="2"/>
        <charset val="238"/>
      </rPr>
      <t>Količine so ocenjenea, obračun po dejanski količini izvedeneih del.</t>
    </r>
  </si>
  <si>
    <t xml:space="preserve">a) Demontaža kosovnih elementov na fasadah objekta (ocenjeno): </t>
  </si>
  <si>
    <t xml:space="preserve">b) Prilagoditev in ponovna montaža nekaterih elementov (ocenjeno): </t>
  </si>
  <si>
    <t>19</t>
  </si>
  <si>
    <r>
      <rPr>
        <b/>
        <sz val="10"/>
        <rFont val="Arial"/>
        <family val="2"/>
        <charset val="238"/>
      </rPr>
      <t xml:space="preserve">Demontaža in odstranitev obstoječega zunanje kovinske lestve s hrbtobranom za dostop na podstrešje oziroma streho.
</t>
    </r>
    <r>
      <rPr>
        <sz val="10"/>
        <rFont val="Arial"/>
        <family val="2"/>
        <charset val="238"/>
      </rPr>
      <t>Stopnišče oz. lestev s hrbtobranom dolžine cca 5 m1.</t>
    </r>
  </si>
  <si>
    <t>20</t>
  </si>
  <si>
    <r>
      <t xml:space="preserve">Izdelava tehnološkega načrta ruštitev in varnostnega načrta </t>
    </r>
    <r>
      <rPr>
        <sz val="10"/>
        <rFont val="Arial"/>
        <family val="2"/>
        <charset val="238"/>
      </rPr>
      <t>z upoštevanjem Načrta odstranitve objekta.</t>
    </r>
  </si>
  <si>
    <t>1.0.</t>
  </si>
  <si>
    <r>
      <rPr>
        <b/>
        <sz val="11"/>
        <rFont val="Arial"/>
        <family val="2"/>
        <charset val="238"/>
      </rPr>
      <t>OPOMBA:</t>
    </r>
    <r>
      <rPr>
        <sz val="11"/>
        <rFont val="Arial"/>
        <family val="2"/>
        <charset val="238"/>
      </rPr>
      <t xml:space="preserve">
</t>
    </r>
    <r>
      <rPr>
        <sz val="10"/>
        <rFont val="Arial"/>
        <family val="2"/>
        <charset val="238"/>
      </rPr>
      <t>V vseh postavkah rušitvenih del je potrebno v c.e.m upoštevati vse potrebne varovalne ukrepe, evtl. pomožne delovne ali lovilne odre (razen fasadnega odra, ki je zajet v postavki A5.1) in vse transporte na lokalno zbirno mesto odpadkov ter odvoz v deponijo do 10 km, vključno s plačilom takse.</t>
    </r>
  </si>
  <si>
    <r>
      <t xml:space="preserve">Strojno rušenje celotnega objekta v zidani izvedbi: streha, stropovi, nosilni in predelni zidovi ter temelji, </t>
    </r>
    <r>
      <rPr>
        <sz val="10"/>
        <rFont val="Arial"/>
        <family val="2"/>
        <charset val="238"/>
      </rPr>
      <t xml:space="preserve">vključno s sortiranjem, nakladanjem in odvozom materiala na trajno deponijo v oddaljenosti do 10 km, z razstiranjem in planiranjem, obračun po m3.
- Temelji: pasovni armirano betonski
- Talna konstrukcija: nearmirana betonska plošča, izolacija, estrihi in finalna talna obloga
- Stene: zidane opečne stene z ometom in zunanjo fasadno oblogo z izolacijo. Upoštevati kompletno rušitev, z vsemi stenskimi oblogami in inštalacijskimi vodi znotraj sten.
- Stropne konstrukcije so iz AB plošč, izolacije, estrihov in finalnih talnih oblog (na podstrešju toplotna izolacija + lesene pohodne plošče)
- Streha: tegola, z vso sestavo, evtl izolacijo, lesena nosilna konstrukcija ostrešja.
- Dvigalni jašek: AB konstrukcija.
</t>
    </r>
    <r>
      <rPr>
        <b/>
        <sz val="10"/>
        <rFont val="Arial"/>
        <family val="2"/>
        <charset val="238"/>
      </rPr>
      <t>OPOMBA</t>
    </r>
    <r>
      <rPr>
        <sz val="10"/>
        <rFont val="Arial"/>
        <family val="2"/>
        <charset val="238"/>
      </rPr>
      <t>: v ceni rušenja MORA BITI upoštevano:
* zavarovanje sosednjih objektov med rušenjem,
* eventualno podpiranje nosilnih konstrukcij med rušenjem,
* ročno odstranjevanje strešne kritine, letvanja in kleparskih izdelkov
ter odstranjevanje oken in vrat, kar se izvaja po predhodnem dogovoru
z nadzornikom Državne tehnične pisarne v primeru nadalnje uporabe
elementov ali v primeru azbestnih materialov
* odklop električnega in vodovodnega priključka na objekt 
* kompletno odstranjevanje notranjih strojnih in elektro instalacij in opreme</t>
    </r>
  </si>
  <si>
    <t xml:space="preserve">Bruto prostornina objekta - ocenjeno: </t>
  </si>
  <si>
    <r>
      <t>Izdelava tehnološkega načrta in varnostnega načrta odstranjevalnih del</t>
    </r>
    <r>
      <rPr>
        <sz val="10"/>
        <rFont val="Arial"/>
        <family val="2"/>
        <charset val="238"/>
      </rPr>
      <t xml:space="preserve"> v skladu z lastno tehnologijo ter z upoštevanjem Načrta odstranitve objekta.</t>
    </r>
  </si>
  <si>
    <t>Zap.št.</t>
  </si>
  <si>
    <t>A1.</t>
  </si>
  <si>
    <t>ZEMELJSKA DELA</t>
  </si>
  <si>
    <t xml:space="preserve">Vsa izkopna dela in transporti izkopnih materialov se obračunajo po prostornini zemljine v raščenem stanju. Vsa nasipna in zasipna dela se obračunajo po prostornini materiala v vgrajenem stanju. Deponije so stvar izvajalca oziroma ponudnika!
Ves izkopan material sproti transportirati na deponijo na gradbišču, kjer se posebno odlaga kvaliteten material za ponovno vgradnjo, posebej pa slab material, ki se sproti naklada in transportira na organizirano komunalno deponijo, ki jo izbere izvajalec ali punudnik, katerega stroški so tudi komunalne takse in okoljevarstveni dodatki.
OPOMBA: način izvedbe zameljskih del je prepuščen tehnologiji in opremljenosti izvajalca!
Pred začetkom izvedbe zemeljskih del pregledati geotehnično poročilo, po izkopu gradbene jame teren pregleda geomehanik!
Ob izkopu mora biti prisoten geomehanik!
Deponija kvalitetnega materiala, ki se ponovno uporabi za vgradnjo mora biti obvezno pod nadzorom naročnika !
Dela je potrebno izvajati po določilih tehničnih predpisov in skladno z obveznimi standardi SIST-i. lzkope se obračunava na podlagi profilov, posnetih pred pričetkom del in po opravljenem delu
Pri izvedbi izkopov je obvezno  upoštevati navodila  in mnenja geomehanika.  Po opravljenem  izkopu in kontroli geomehanik  poda svoje mneneje, ki je merodajno  za nadaljevanje  dela. Strošek geomehanika pri izkopu nosi izvajalec.
Za zasipanje gradbene jame se mora uporabiti izbran čisti material, dobljen pri izkopu gradbene jame, ali pa če ta ne ustreza, dobaviti novega.   Zasipanje je izvajati v slojih, z utrevanjem vsakega sloja posebej tako, da se sesedanje zemeljskega materiala zmanjša na minimum.
Standardi za zemeljska dela vsebujejo poleg izdelave po popisu v posamezni postavki še navedena dela, ki jih je potrebno upoštevati v ceni za enoto:
* vsa potrebna pripravljalna dela za zemeljska dela
* vse potrebne transporte do mesta vgrajevanja
* vse potrebno delo in material
* vsa potrebna pomožna sredstva za delo na objektu
* usklajevanje z osnovnim načrtom in posvetovanje s projektantom
* čiščenje izkopov neposredno pred pričetkom betoniranja
* terminsko usklajevanje del z ostalimi izvajalci na objektu
* pregled bočnih strani izkopa vsak dan pred pričetkom dela, zlasti po dež. vremenu, mrazu ali miniranju
* popravilo eventuelne škode povzročene ostalim izvajalcem na gradbišču
* čiščenje gradbišča in prostorov ter odvoz odvečnega meteriala na stalno deponijo
* plačilo komunalnih prispevkov za stalno deponijo odvečnega izkopanega materiala
*  eventuelne poškodbe  in čiščenja javnih vozisc ter drugih površin zaradi prevozov bremenijo izvajalca. lzvajalec del mora posebej paziti na vse obstoječe komunalne in energetske priključke
* dela in ukrepe po določilih veljavnih predpisov varstva pri delu
▪ eventualno črpanje vode iz gradbene jame in temeljev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
  </si>
  <si>
    <r>
      <t xml:space="preserve">Opomba:
</t>
    </r>
    <r>
      <rPr>
        <sz val="10"/>
        <rFont val="Arial"/>
        <family val="2"/>
        <charset val="238"/>
      </rPr>
      <t>Način izvedbe zemeljskih del in varovanje gradbene jame je prepuščen tehnologiji in opremljenosti izvajalca!</t>
    </r>
    <r>
      <rPr>
        <b/>
        <sz val="10"/>
        <rFont val="Arial"/>
        <family val="2"/>
        <charset val="238"/>
      </rPr>
      <t xml:space="preserve">
</t>
    </r>
    <r>
      <rPr>
        <sz val="10"/>
        <rFont val="Arial"/>
        <family val="2"/>
        <charset val="238"/>
      </rPr>
      <t xml:space="preserve">- V c.e.m. je potrebno zajeti ročne izkope, peščene posteljice in zasipe s komprimiranjem za izvedbo talnih inštalacij v objektu (kanalizacija, ...)
Izkop gradbene jame mora biti opravljen v prisotnosti geomehanika, oziroma potrebno je pred začetkom izvedbe zemeljskih del pregledati geotehnično poročilo, po izkopu gradbene jame pa teren pregleda geomehanik! 
</t>
    </r>
    <r>
      <rPr>
        <b/>
        <sz val="10"/>
        <rFont val="Arial"/>
        <family val="2"/>
        <charset val="238"/>
      </rPr>
      <t>Vsa tehnična vprašanja se urejajo na licu mesta po navodilih geomehanskega nadzora!</t>
    </r>
  </si>
  <si>
    <r>
      <t xml:space="preserve">Izkope za predvidene posege je potrebno izvajati na način in z mehanizacijo, ki ne bo povzročala deformacij na obstoječih objektih. </t>
    </r>
    <r>
      <rPr>
        <sz val="10"/>
        <rFont val="Arial"/>
        <family val="2"/>
        <charset val="238"/>
      </rPr>
      <t>Vplive na temeljna tla obstoječih objektov, ki bi lahko povzročila:
- delne ali celotne porušitve,
- deformacije večje od dopustne ravni ali
- škodo na delih objektov v okolici ali na njihovi napeljavi in opremi,
je potrebno preprečiti z ustreznimi ukrepi, ki jih predpiše strokovnjak ustrezne stoke (statik, geomehanik).</t>
    </r>
  </si>
  <si>
    <r>
      <t>Izkop</t>
    </r>
    <r>
      <rPr>
        <sz val="10"/>
        <rFont val="Arial"/>
        <family val="2"/>
        <charset val="238"/>
      </rPr>
      <t xml:space="preserve"> </t>
    </r>
    <r>
      <rPr>
        <b/>
        <sz val="10"/>
        <rFont val="Arial"/>
        <family val="2"/>
        <charset val="238"/>
      </rPr>
      <t>materiala za izvedbo podbetoniranja temeljev obstoječega objekta na kritičnih mestih</t>
    </r>
    <r>
      <rPr>
        <sz val="10"/>
        <rFont val="Arial"/>
        <family val="2"/>
        <charset val="238"/>
      </rPr>
      <t xml:space="preserve">, z odlaganjem materiala na gradbiščno deponijo
Izkopi in ostala dela se izvajajo sprotno z rušitvenimi deli kletne etaže obstoječega objekta (izvedba del po kampadah)
V količinah je predviden izkop cca 70% strojno in 30% ročno.
Predvidena globina za podjemanje temeljev je cca 270 cm (do nivoja izkopa za nov objekt)
V c.e.m. je potrebno upoštevati vse potrebne ukrepe za zagotavljanje varnosti delavcev pri izvajanju del.
</t>
    </r>
    <r>
      <rPr>
        <b/>
        <sz val="10"/>
        <rFont val="Arial"/>
        <family val="2"/>
        <charset val="238"/>
      </rPr>
      <t>Količine so ocenjene, izvedba po navodilih statika in geomehanskega nadzora.</t>
    </r>
  </si>
  <si>
    <t xml:space="preserve">a) strojni izkop: </t>
  </si>
  <si>
    <t xml:space="preserve">b) Ročni izkop: </t>
  </si>
  <si>
    <r>
      <t xml:space="preserve">Izvedba ročnih sondažnih izkopov </t>
    </r>
    <r>
      <rPr>
        <sz val="10"/>
        <rFont val="Arial"/>
        <family val="2"/>
        <charset val="238"/>
      </rPr>
      <t>za določitev lege in izvedba ustrezne zaščite obstoječega voda, v skladu 
Pri križanju komunalnih in energetskih vodov je predviden ročni izkop in po potrebi ustrezna zaščita, ki jo predpiše upravljalec komunalnih ali energetskih vodov z vpisom v gradbeni dnevnik. 
- fekalni kanal 
- elektro vod  
- TK vod
- vodovod
- vročevod 
- plinovod</t>
    </r>
  </si>
  <si>
    <r>
      <t>Široki izkop</t>
    </r>
    <r>
      <rPr>
        <sz val="10"/>
        <rFont val="Arial"/>
        <family val="2"/>
        <charset val="238"/>
      </rPr>
      <t xml:space="preserve"> </t>
    </r>
    <r>
      <rPr>
        <b/>
        <sz val="10"/>
        <rFont val="Arial"/>
        <family val="2"/>
        <charset val="238"/>
      </rPr>
      <t>gradbene jame</t>
    </r>
    <r>
      <rPr>
        <sz val="10"/>
        <rFont val="Arial"/>
        <family val="2"/>
        <charset val="238"/>
      </rPr>
      <t xml:space="preserve">, v zemljini III. Ktg., </t>
    </r>
    <r>
      <rPr>
        <b/>
        <sz val="10"/>
        <rFont val="Arial"/>
        <family val="2"/>
        <charset val="238"/>
      </rPr>
      <t xml:space="preserve">globine do spodnjega roba tamponskega nasutja pod temeljno ploščo, </t>
    </r>
    <r>
      <rPr>
        <sz val="10"/>
        <rFont val="Arial"/>
        <family val="2"/>
        <charset val="238"/>
      </rPr>
      <t>z odlaganjem materiala na gradbiščno deponijo - dober material za zasip za temelji</t>
    </r>
    <r>
      <rPr>
        <sz val="10"/>
        <rFont val="Arial"/>
        <family val="2"/>
        <charset val="238"/>
      </rPr>
      <t xml:space="preserve">, slab material pa za kasnejši odvoz na deponijo.
* Globina izkopa do 3,70 m, glede na </t>
    </r>
    <r>
      <rPr>
        <sz val="10"/>
        <rFont val="Arial"/>
        <family val="2"/>
        <charset val="238"/>
      </rPr>
      <t>koto</t>
    </r>
    <r>
      <rPr>
        <sz val="10"/>
        <color indexed="10"/>
        <rFont val="Arial"/>
        <family val="2"/>
        <charset val="238"/>
      </rPr>
      <t xml:space="preserve"> </t>
    </r>
    <r>
      <rPr>
        <sz val="10"/>
        <rFont val="Arial"/>
        <family val="2"/>
        <charset val="238"/>
      </rPr>
      <t xml:space="preserve">terena. V količini je predvideno 50 cm tamponskega nasutja pod temeljno ploščo, zajet je izkop za celotno kletno etažo, ki se izvede med izvajanjem rušitvenih del za obstoječč objekt (prostornina obstoječe kletne etaže ni zajeta v količini za izkop!), ter poglobitev cca 50 cm za izvedbo tamponskega nasutja.
</t>
    </r>
    <r>
      <rPr>
        <b/>
        <sz val="10"/>
        <rFont val="Arial"/>
        <family val="2"/>
        <charset val="238"/>
      </rPr>
      <t>OPOMBA:</t>
    </r>
    <r>
      <rPr>
        <sz val="10"/>
        <rFont val="Arial"/>
        <family val="2"/>
        <charset val="238"/>
      </rPr>
      <t xml:space="preserve">
Upoštevan je predračunski naklon stranic zkopa cca 65°, zaradi velike globine izkopa. V kolikor je po ugotovitvah geomehanskega nadzora na licu mesta ta naklon neustrezen za varno delo, je potrebno izkope za temelje v globini izvajati z večjim naklonom stranic, ali pa je potrebno varovanje gradbene jame po navodilih geomehanskega nadzora!</t>
    </r>
  </si>
  <si>
    <r>
      <t xml:space="preserve">Planiranje dna gradbene jame s točnostjo +- 3 cm </t>
    </r>
    <r>
      <rPr>
        <sz val="10"/>
        <rFont val="Arial"/>
        <family val="2"/>
        <charset val="238"/>
      </rPr>
      <t>z valjanjem in utrjevanjem do predpisane zbitosti, po navodilih geomehanskega nadzora.</t>
    </r>
  </si>
  <si>
    <r>
      <t xml:space="preserve">Dobava in vgrajevanje komprimiranega sloja tamponskega nasutja, </t>
    </r>
    <r>
      <rPr>
        <sz val="10"/>
        <rFont val="Arial"/>
        <family val="2"/>
        <charset val="238"/>
      </rPr>
      <t xml:space="preserve">debeline min. 50 cm (oziroma po navodilih geomehanskega nadzora), vključno z utrjevanjem do predpisane zbitosti. Material 0-32 mm (v spodnjem delu sloja možnost uporabe materiala granulacije 0-100 mm), utrjevanje po plasteh deb. 10 cm, izvedva z vsemi transporti in pomožnimi deli, preizkusi in meritvami. 
</t>
    </r>
    <r>
      <rPr>
        <sz val="10"/>
        <rFont val="Arial"/>
        <family val="2"/>
        <charset val="238"/>
      </rPr>
      <t xml:space="preserve"> 
</t>
    </r>
    <r>
      <rPr>
        <b/>
        <sz val="10"/>
        <rFont val="Arial"/>
        <family val="2"/>
        <charset val="238"/>
      </rPr>
      <t>Predhodno je v gradbeno jamo potrebno položiti sloj iz geotekstila</t>
    </r>
    <r>
      <rPr>
        <sz val="10"/>
        <rFont val="Arial"/>
        <family val="2"/>
        <charset val="238"/>
      </rPr>
      <t xml:space="preserve"> (Kot npr. politlak folija Typar nad </t>
    </r>
    <r>
      <rPr>
        <sz val="10"/>
        <rFont val="Arial"/>
        <family val="2"/>
        <charset val="238"/>
      </rPr>
      <t>300 g/m2, Polyfelt), z izvedbo vseh preklopov in zaključkov na stene gr. jame, kot ločilni sloj med raščenim zbitim terenom in novim tamponskim slojem. Postavka zajema dobavo in vgradnjo materiala. 
V količini je zajeto tamponsko nasutje pod temeljnimi ploščami novega objekta.</t>
    </r>
  </si>
  <si>
    <t xml:space="preserve">a.) Geotekstil (tlorisna površina): </t>
  </si>
  <si>
    <t xml:space="preserve">b.) Tamponsko nasutje: </t>
  </si>
  <si>
    <r>
      <t>Zasip za temelji in podkletenimi stenami objekta,</t>
    </r>
    <r>
      <rPr>
        <sz val="10"/>
        <rFont val="Arial"/>
        <family val="2"/>
        <charset val="238"/>
      </rPr>
      <t xml:space="preserve"> v slojih po 30 cm z materialom iz gradbiščne deponije, kateremu se odstranijo neuporabni delci, vključno z utrjevanjem po plasteh do predpisane zbitosti.</t>
    </r>
  </si>
  <si>
    <r>
      <t>OBJEKT1: Izkop</t>
    </r>
    <r>
      <rPr>
        <sz val="10"/>
        <rFont val="Arial"/>
        <family val="2"/>
        <charset val="238"/>
      </rPr>
      <t xml:space="preserve"> </t>
    </r>
    <r>
      <rPr>
        <b/>
        <sz val="10"/>
        <rFont val="Arial"/>
        <family val="2"/>
        <charset val="238"/>
      </rPr>
      <t>materiala v notranjosti objekta</t>
    </r>
    <r>
      <rPr>
        <sz val="10"/>
        <rFont val="Arial"/>
        <family val="2"/>
        <charset val="238"/>
      </rPr>
      <t xml:space="preserve">, v zemljini III. Ktg., </t>
    </r>
    <r>
      <rPr>
        <b/>
        <sz val="10"/>
        <rFont val="Arial"/>
        <family val="2"/>
        <charset val="238"/>
      </rPr>
      <t>za izvedbo sanacije temeljev</t>
    </r>
    <r>
      <rPr>
        <sz val="10"/>
        <rFont val="Arial"/>
        <family val="2"/>
        <charset val="238"/>
      </rPr>
      <t>, z odlaganjem materiala na gradbiščno deponijo
Predvidena globina do cca 110 cm.
Predviden je ročni izkop, v kolikor ima izvajalec primerno strojno opremo, se izkopi izvedejo strojno
V c.e.m. je potrebno upoštevati vse potrebne ukrepe za zagotavljanje varnosti delavcev pri izvajanju del.
Opomba: izvajanje po izvedbi rušitvenih del v notranjosti</t>
    </r>
  </si>
  <si>
    <r>
      <t xml:space="preserve">Ozki izkop neposredno ob objektu, za izvedbo hidroizolacije in toplotne izolacije na obodne stene in temelje pod terenom, </t>
    </r>
    <r>
      <rPr>
        <sz val="11"/>
        <color theme="1"/>
        <rFont val="Calibri"/>
        <family val="2"/>
        <charset val="238"/>
        <scheme val="minor"/>
      </rPr>
      <t>vključno s planiranjem in utrjevanjem dna jarka do predpisane zbitosti.</t>
    </r>
    <r>
      <rPr>
        <sz val="11"/>
        <color theme="1"/>
        <rFont val="Calibri"/>
        <family val="2"/>
        <charset val="238"/>
        <scheme val="minor"/>
      </rPr>
      <t xml:space="preserve"> Globina izkopa predvideno do cca 60 cm pod nivojem terena.
Izkop se predvidoma izvede v večji meri strojno, deloma pa ročno (Ocenjeno na 80% strojno in 20% ročno).
</t>
    </r>
    <r>
      <rPr>
        <b/>
        <sz val="10"/>
        <rFont val="Arial CE"/>
        <charset val="238"/>
      </rPr>
      <t>OPOMBA:</t>
    </r>
    <r>
      <rPr>
        <sz val="11"/>
        <color theme="1"/>
        <rFont val="Calibri"/>
        <family val="2"/>
        <charset val="238"/>
        <scheme val="minor"/>
      </rPr>
      <t xml:space="preserve">
Količine za izvedbo se prilagodijo ugotovitvam po strokovnem ogledu na licu mesta!</t>
    </r>
  </si>
  <si>
    <t xml:space="preserve">a) Strojni izkop ob objektu (predvideno 80%): </t>
  </si>
  <si>
    <t xml:space="preserve">b) Ročni izkop ob objektu (predvideno 20%): </t>
  </si>
  <si>
    <r>
      <t xml:space="preserve">c) </t>
    </r>
    <r>
      <rPr>
        <sz val="11"/>
        <color theme="1"/>
        <rFont val="Calibri"/>
        <family val="2"/>
        <charset val="238"/>
        <scheme val="minor"/>
      </rPr>
      <t xml:space="preserve">Delno zasipavanje in utrjevanje jarka do primerne zbitosti: </t>
    </r>
  </si>
  <si>
    <r>
      <t xml:space="preserve">OPCIJA:
Dobava in vgrajevanje komprimiranega sloja tamponskega nasutja, ki se vgradi v izkopane jarke v notranjosti objekta, </t>
    </r>
    <r>
      <rPr>
        <sz val="10"/>
        <rFont val="Arial"/>
        <family val="2"/>
        <charset val="238"/>
      </rPr>
      <t xml:space="preserve">debeline do 110 cm, vključno z utrjevanjem do predpisane zbitosti. Material  0-32 mm, utrjevanje po plasteh deb. 10 cm, izvedva z vsemi transporti in pomožnimi deli, preizkusi in meritvami. 
</t>
    </r>
    <r>
      <rPr>
        <b/>
        <sz val="10"/>
        <rFont val="Arial"/>
        <family val="2"/>
        <charset val="238"/>
      </rPr>
      <t>OPOMBA:</t>
    </r>
    <r>
      <rPr>
        <sz val="10"/>
        <rFont val="Arial"/>
        <family val="2"/>
        <charset val="238"/>
      </rPr>
      <t xml:space="preserve">
V kolikor se po izkopu ugotovi, da je izkopan material primeren za ponovno vgradnjo, se ga vgradi nazaj, v nasprotnem primeru pa se ga odpelje v trajno deponijo in ga nadomestimo z novim tamponskim materialom.</t>
    </r>
  </si>
  <si>
    <t xml:space="preserve">Ocenjeno: </t>
  </si>
  <si>
    <r>
      <t>Odvoz odvečnega materiala</t>
    </r>
    <r>
      <rPr>
        <sz val="10"/>
        <rFont val="Arial"/>
        <family val="2"/>
        <charset val="238"/>
      </rPr>
      <t xml:space="preserve"> v trajno deponijo. V kolikor ni drugače dogovorjeno z investitorjem, je višek izkopanega materiala stvar izvajalca, ki ga odstrani iz gradbišča. Kvaliteta materiala je razvidna iz geološkega poročila.
</t>
    </r>
    <r>
      <rPr>
        <b/>
        <sz val="10"/>
        <rFont val="Arial"/>
        <family val="2"/>
        <charset val="238"/>
      </rPr>
      <t xml:space="preserve">Opomba: </t>
    </r>
    <r>
      <rPr>
        <sz val="10"/>
        <rFont val="Arial"/>
        <family val="2"/>
        <charset val="238"/>
      </rPr>
      <t>V količini zajet ves predviden odvečni material (v raščenem stanju) pri izvedbi zemeljskih del za izgradnjo objekta.
Objket 2</t>
    </r>
  </si>
  <si>
    <r>
      <t>Odvoz odvečnega materiala</t>
    </r>
    <r>
      <rPr>
        <sz val="10"/>
        <rFont val="Arial"/>
        <family val="2"/>
        <charset val="238"/>
      </rPr>
      <t xml:space="preserve"> v trajno deponijo. V kolikor ni drugače dogovorjeno z investitorjem, je višek izkopanega materiala stvar izvajalca, ki ga odstrani iz gradbišča. Kvaliteta materiala je razvidna iz geološkega poročila.
</t>
    </r>
    <r>
      <rPr>
        <b/>
        <sz val="10"/>
        <rFont val="Arial"/>
        <family val="2"/>
        <charset val="238"/>
      </rPr>
      <t xml:space="preserve">Opomba: </t>
    </r>
    <r>
      <rPr>
        <sz val="10"/>
        <rFont val="Arial"/>
        <family val="2"/>
        <charset val="238"/>
      </rPr>
      <t>V količini zajet ves predviden odvečni material (v raščenem stanju) pri izvedbi zemeljskih del.
Objekt 1</t>
    </r>
  </si>
  <si>
    <t xml:space="preserve">ZEMELJSKA DELA </t>
  </si>
  <si>
    <t>TESARSKA DELA</t>
  </si>
  <si>
    <t>Pri vseh postavkah v cenah upoštevati dobavo materiala s prevozom in zlaganjem na gradbišču s prenosom do mesta vgraditve, opaženjem, razopaženjem, čiščenjem lesa in vsemi pomožnimi deli.
 Vrsta in kakovost opažene površine za vidne betone: ( glej tudi navodila navedena v betonskih delih ):
a./ Konstrukcija opažev in kalupov mora biti takšna, da pri razopaževanju ne more priti do poškodb strjujočega betona na elementu.
b./ Opaži morajo biti tesni. Zlasti pri vgrajevanju betona z vibratorjem mora biti preprečeno vsako izcejanje vode ali cementno-peščenega glena. Tesnitev opažev je treba izvesti samo z materiali, ki ne vplivajo škodljivo na hidratacijo, in ki ne obarvajo betonskih površin. Po možnosti naj se zagotovijo standardizirani tesni spoji.
c./ Opaži in opažni premazi ne smejo vplivati na spremembo barvnega tona betonskih površin in ne smejo z betonom kemično reagirati ali na kakršen koli način škodljivo vplivati na beton.
Jekleni opaži ne smejo biti rjasti in mastni in jih je treba očistiti vsake umazanije, ki bi lahko razbarvala betonske površine.
Opaži morajo biti izdelani po projektirani obliki in dimanzijah oz. kotah betonskih konstrukcij z vsemi potrebnimi podporami, oporami, horizontalno in vertikalno povezavo, tako, da so stabilni in sposobni za prevzem obtežbe betona in tehnologije dela. Notranje površine  opažev morajo biti ravne. Opaži morajo biti izdelani tako, da se razopaženje opravi lahko, brez pretresov in poškodovanja betonske konstrukcije.
Standardi za tesarska dela vsebujejo, poleg izdelave same, ki je opisana v posamezni postavki, še vsa potrebna pomožna dela in ukrepe:
* izdelavo in demontažo opažev
* podpiranje, zavetrovanje in vezavo opažev
* ruvanje žičnikov, čiščenje opažev, sortiranje lesa in opažnih elementov
* vzdrževanje materiala in elemntov opažev
* vzdrževanje naprav in premičnih odrov in odrov, ki so potrebni za betoniranje
* dela in ukrepe varstva pri delu
Opaž vidnih konstrukcij je potrebno razumeti tako, da so te neometane oz. neobložene pri katerih je predpisana poplnoma ravna površina in kjer je to navedeno, tudi vidna struktura lesa. Medsebojno  veznje opažev se izvede z veznimi elemnti skozi distančne cevke.
Če se za vidne površine betonov uporabljajo za opaze deske, morajo biti stiki desk praviloma oblikovani na pero in utor. Z natančno izdelavo in tesnjenjem stikov je potrebno zagotoviti nepropustnost  opažev za odtekanje vode ali malte betona
V ceni za enoto je potrebno upoštevati tudi:
*  dobavo  lesa  in  opažnih  elementov,  vsega  pritrdilnega  in   pomožnega  materiala,  vse  transportne  in manipulativne stroške
*  najemnina, vzdrževanje, prenova opažev, nove opažne plošče za vidne betone, stroški odpisa opreme
* izdelavo opažnih načrtov
*  stroške vseh potrebnih elementov, veznih sredstev, podpor, drobnega materiala, odrov za betoniranje, ograje na raobovih plošč, ....
*  tesnila  za preprečitev  iztekanja  cementnega  mleka  med opažnimi  ploščami  in med  opažem  in  bet.
konstrukcijo, tesnenje juvidur cevi
*  stike opažnih elementov potrdi projektant, izvajalec pripravi opažne nacrte
* tehnološki načrt opaženja v potrditev (med drugimi preprečevanje razpok zaradi krčenja)
* čiščenje po končanih delih z odvozom na stalno deponijo po končanih delih in fazno
*  stroške žerjavov oz druge tehnologije za vertikalne in horiz. transporte
* v ceni za enoto je upoštevati tudi opaže vseh prebojev za vse vrste inštalacij. Odprtine v opažu velikosti do 1 m2 se ne obračunavajo posebej.
* vse varovalne odre za delo na višini kot zaščita pred padcem
*  dodatne trikotne letvice na stikih različnih betonaž po detajlu odgovornega arhitekta
*   istočasno z izdelavo opažev se vgrajujejo tudi razvodi in doze za inštalacije 
Opaž vidnih konstrukcij je potrebno razumeti tako, da so te neometane oz. neobložene pri katerih je predpisana poplnoma ravna površina in kjer je to navedeno, tudi vidna struktura lesa. Medsebojno  veznje opažev se izvede z veznimi elemnti skozi distančne cevke.
Če se za vidne površine betonov uporabljajo za opaže deske, morajo biti stiki desk praviloma oblikovani na pero in utor. Z natančno izdelavo in tesnjenjem stikov je potrebno zagotoviti nepropustnost  opažev za odtekanje vode ali malte betona
V ceni za enoto je potrebno upoštevati tudi:
*  dobavo  lesa  in  opažnih  elementov,  vsega  pritrdilnega  in   pomožnega  materiala,  vse  transportne  in manipulativne stroške
*  najemnina, vzdrževanje, prenova opažev, nove opažne plošče za vidne betone, stroški odpisa opreme
*  stroške vseh potrebnih elementov, veznih sredstev, podpor, drobnega materiala, odrov za betoniranje, ograje na raobovih plošč, ....
*  tesnila  za preprečitev  iztekanja  cementnega  mleka  med opažnimi  ploščami  in med  opažem  in  bet.
konstrukcijo, tesnenje juvidur cevi
*  stike opažnih elementov potrdi projektant, izvajalec pripravi opažne nacrte
* tehnološki načrt opaženja v potrditev (med drugimi preprečevanje razpok zaradi krčenja)
*  stroške žerjavov oz druge tehnologije za vertikalne in horiz. transporte
* v ceni za enoto je upoštevati tudi opaže vseh prebojev za vse vrste inštalacij. Odprtine v opažu velikosti do 1 m2 in opaži odprtin širine do 30 cm se ne obračunavajo posebej.
*  dodatne trikotne letvice na stikih različnih betonaž po detajlu odgovornega arhitekta
*   istočasno z izdelavo opažev se vgrajujejo tudi razvodi in doze za inštalacije 
V   ceni  opažev   za   "vidni   beton"   mora   ponudnik   zajeti   tudi   ev.   strošek   obdelave   betona   pred slikopleskarskimi deli ter vgradnjo trikotnih letvic 3x3 cm na vseh odprtih robovih ter na konzolnih ploščah za izvedbo odkapa.
Lovilni in varovalni odri se ne obračunavajo posebej. Delovni odri morajo biti zgrajeni v skladu s predpisi o varnosti pri delu na visokih odrih in pravilno sidrani na objekt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</si>
  <si>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r>
      <t xml:space="preserve">OPOMBA: 
</t>
    </r>
    <r>
      <rPr>
        <sz val="10"/>
        <rFont val="Arial"/>
        <family val="2"/>
        <charset val="238"/>
      </rPr>
      <t>V c.e.m je potrebno upoštevati tudi izvedbo vseh horizontalnih in vertikalnih inštalacijskih prebojev za strojne in elektro inštalacije!</t>
    </r>
  </si>
  <si>
    <r>
      <t>Naprava in odstranitev opaža čelnih ploskev AB talne plošče objekta debeline 40 cm,</t>
    </r>
    <r>
      <rPr>
        <sz val="10"/>
        <color indexed="10"/>
        <rFont val="Arial"/>
        <family val="2"/>
        <charset val="238"/>
      </rPr>
      <t xml:space="preserve"> </t>
    </r>
    <r>
      <rPr>
        <sz val="10"/>
        <rFont val="Arial"/>
        <family val="2"/>
        <charset val="238"/>
      </rPr>
      <t>s prenosom materiala, čiščenjem lesa in vsemi pomožnimi deli. Skupaj cca 35 m2.</t>
    </r>
    <r>
      <rPr>
        <sz val="10"/>
        <color indexed="10"/>
        <rFont val="Arial"/>
        <family val="2"/>
        <charset val="238"/>
      </rPr>
      <t xml:space="preserve">
</t>
    </r>
    <r>
      <rPr>
        <sz val="10"/>
        <rFont val="Arial"/>
        <family val="2"/>
        <charset val="238"/>
      </rPr>
      <t>OPOMBA:
Pred betoniranjem je potrebno vstaviti zaščitne cevi za evtl. vertikalne odvode kanalizacijskega razvoda.</t>
    </r>
  </si>
  <si>
    <r>
      <t>Naprava in odstranitev opaža AB etažnih in strešnih plošč  objekta,</t>
    </r>
    <r>
      <rPr>
        <sz val="10"/>
        <rFont val="Arial"/>
        <family val="2"/>
        <charset val="238"/>
      </rPr>
      <t xml:space="preserve"> s prenosom materiala, čiščenjem lesa in vsemi pomožnimi deli.
- AB etažne plošče deb. 25 cm. 
- Strešna plošča deb. 25 cm</t>
    </r>
    <r>
      <rPr>
        <sz val="10"/>
        <color indexed="10"/>
        <rFont val="Arial"/>
        <family val="2"/>
        <charset val="238"/>
      </rPr>
      <t xml:space="preserve">
</t>
    </r>
    <r>
      <rPr>
        <sz val="10"/>
        <rFont val="Arial"/>
        <family val="2"/>
        <charset val="238"/>
      </rPr>
      <t>Višina podpiranja do cca 330 cm.</t>
    </r>
    <r>
      <rPr>
        <b/>
        <sz val="10"/>
        <color indexed="10"/>
        <rFont val="Arial"/>
        <family val="2"/>
        <charset val="238"/>
      </rPr>
      <t/>
    </r>
  </si>
  <si>
    <r>
      <t>Naprava in odstranitev opaža AB obodnih sten debeline 30 cm,</t>
    </r>
    <r>
      <rPr>
        <sz val="10"/>
        <rFont val="Arial"/>
        <family val="2"/>
        <charset val="238"/>
      </rPr>
      <t xml:space="preserve"> s prenosom materiala, čiščenjem lesa in vsemi pomožnimi deli.</t>
    </r>
    <r>
      <rPr>
        <b/>
        <sz val="10"/>
        <color indexed="10"/>
        <rFont val="Arial"/>
        <family val="2"/>
        <charset val="238"/>
      </rPr>
      <t/>
    </r>
  </si>
  <si>
    <r>
      <t>Naprava in odstranitev opaža AB notranjih sten in preklad,</t>
    </r>
    <r>
      <rPr>
        <sz val="10"/>
        <rFont val="Arial"/>
        <family val="2"/>
        <charset val="238"/>
      </rPr>
      <t xml:space="preserve"> s prenosom materiala, čiščenjem lesa in vsemi pomožnimi deli. 
- AB notranje stene deb. 30 cm
Višina sten v kleti do 275 cm, v etažah pa do 326 cm.</t>
    </r>
    <r>
      <rPr>
        <b/>
        <sz val="10"/>
        <color indexed="10"/>
        <rFont val="Arial"/>
        <family val="2"/>
        <charset val="238"/>
      </rPr>
      <t/>
    </r>
  </si>
  <si>
    <r>
      <t>Naprava in odstranitev opaža AB atičnih sten,</t>
    </r>
    <r>
      <rPr>
        <sz val="10"/>
        <rFont val="Arial"/>
        <family val="2"/>
        <charset val="238"/>
      </rPr>
      <t xml:space="preserve"> s prenosom materiala, čiščenjem lesa in vsemi pomožnimi deli. Stene so deb. 20 cm. 
Višina sten 120 cm.</t>
    </r>
    <r>
      <rPr>
        <b/>
        <sz val="10"/>
        <color indexed="10"/>
        <rFont val="Arial"/>
        <family val="2"/>
        <charset val="238"/>
      </rPr>
      <t/>
    </r>
  </si>
  <si>
    <r>
      <t>Naprava in odstranitev opaža AB prezračevalnih jaškov iz kletne etaže,</t>
    </r>
    <r>
      <rPr>
        <sz val="10"/>
        <rFont val="Arial"/>
        <family val="2"/>
        <charset val="238"/>
      </rPr>
      <t xml:space="preserve"> s prenosom materiala, čiščenjem lesa in vsemi pomožnimi deli.
Stene in talne plošče so deb. 20 cm, (svetlobni jašek višine cca 140 cm, prezračevalni cca 80 cm)</t>
    </r>
  </si>
  <si>
    <r>
      <t>Naprava in odstranitev opaža AB dvigalnih jaškov,</t>
    </r>
    <r>
      <rPr>
        <sz val="10"/>
        <rFont val="Arial"/>
        <family val="2"/>
        <charset val="238"/>
      </rPr>
      <t xml:space="preserve"> s prenosom materiala, čiščenjem lesa in vsemi pomožnimi deli. - - Talna plošča deb. 25 cm.
- Stene deb. 30 cm.
- Strešna plošča deb. 30 cm
Skupna višina sten dvigalnega jaška je cca 15,30 m1.</t>
    </r>
  </si>
  <si>
    <r>
      <t>Naprava in odstranitev opaža notranjih stopnišč objekta,</t>
    </r>
    <r>
      <rPr>
        <sz val="10"/>
        <rFont val="Arial"/>
        <family val="2"/>
        <charset val="238"/>
      </rPr>
      <t xml:space="preserve"> s prenosom materiala, čiščenjem lesa in vsemi pomožnimi deli. V količini so upoštevane tudi čelne plošče stopnic in podesti.</t>
    </r>
  </si>
  <si>
    <r>
      <t>Naprava in odstranitev opaža za izvedbo manjših odprtin (do 1 m2) v AB elementih, vstavljanje škatel ali cevi,</t>
    </r>
    <r>
      <rPr>
        <sz val="10"/>
        <rFont val="Arial"/>
        <family val="2"/>
        <charset val="238"/>
      </rPr>
      <t xml:space="preserve"> za izvedbo inštalacijskih prehodov ipd., s prenosom materiala, čiščenjem lesa in vsemi pomožnimi deli.
Količina je ocenjena.</t>
    </r>
  </si>
  <si>
    <r>
      <t>Naprava in odstranitev opaža AB etažnih in strešnih plošč  objekta,</t>
    </r>
    <r>
      <rPr>
        <sz val="10"/>
        <rFont val="Arial"/>
        <family val="2"/>
        <charset val="238"/>
      </rPr>
      <t xml:space="preserve"> s prenosom materiala, čiščenjem lesa in vsemi pomožnimi deli.
- AB etažne plošče deb. 22 cm. 
- Strešna plošča deb. 22 cm</t>
    </r>
    <r>
      <rPr>
        <sz val="10"/>
        <color indexed="10"/>
        <rFont val="Arial"/>
        <family val="2"/>
        <charset val="238"/>
      </rPr>
      <t xml:space="preserve">
</t>
    </r>
    <r>
      <rPr>
        <sz val="10"/>
        <rFont val="Arial"/>
        <family val="2"/>
        <charset val="238"/>
      </rPr>
      <t>Višina podpiranja do cca 330 cm.</t>
    </r>
    <r>
      <rPr>
        <b/>
        <sz val="10"/>
        <color indexed="10"/>
        <rFont val="Arial"/>
        <family val="2"/>
        <charset val="238"/>
      </rPr>
      <t/>
    </r>
  </si>
  <si>
    <r>
      <t>Naprava in odstranitev opaža  stebrov oziroma slopov,</t>
    </r>
    <r>
      <rPr>
        <sz val="10"/>
        <rFont val="Arial"/>
        <family val="2"/>
        <charset val="238"/>
      </rPr>
      <t xml:space="preserve"> s prenosom materiala, čiščenjem lesa in vsemi pomožnimi deli. 
- Nosilni AB slopi med pozidanimi stenami, dim. 90/29 cm 
Všina do 3,30 m1..</t>
    </r>
  </si>
  <si>
    <r>
      <t>Naprava in odstranitev opaža AB vertikalnih vezi</t>
    </r>
    <r>
      <rPr>
        <b/>
        <sz val="10"/>
        <color indexed="10"/>
        <rFont val="Arial"/>
        <family val="2"/>
        <charset val="238"/>
      </rPr>
      <t xml:space="preserve"> </t>
    </r>
    <r>
      <rPr>
        <b/>
        <sz val="10"/>
        <rFont val="Arial"/>
        <family val="2"/>
        <charset val="238"/>
      </rPr>
      <t>in horizontalnih vezi, preklad ter zaključnih vencev v opečnih stenah,</t>
    </r>
    <r>
      <rPr>
        <sz val="10"/>
        <rFont val="Arial"/>
        <family val="2"/>
        <charset val="238"/>
      </rPr>
      <t xml:space="preserve"> s prenosom materiala, čiščenjem lesa in vsemi pomožnimi deli. V količini zajete tudi preklade nad okni in vrati</t>
    </r>
    <r>
      <rPr>
        <sz val="10"/>
        <rFont val="Arial"/>
        <family val="2"/>
        <charset val="238"/>
      </rPr>
      <t>.</t>
    </r>
    <r>
      <rPr>
        <sz val="10"/>
        <color indexed="10"/>
        <rFont val="Arial"/>
        <family val="2"/>
        <charset val="238"/>
      </rPr>
      <t xml:space="preserve">
</t>
    </r>
    <r>
      <rPr>
        <b/>
        <sz val="10"/>
        <rFont val="Arial"/>
        <family val="2"/>
        <charset val="238"/>
      </rPr>
      <t>OPOMBA:</t>
    </r>
    <r>
      <rPr>
        <sz val="10"/>
        <rFont val="Arial"/>
        <family val="2"/>
        <charset val="238"/>
      </rPr>
      <t xml:space="preserve">
Vertikalne vezi so predvidene za vgradnjo v opečno-betonske vogalne elemente in v tem primeru ne potrebujejo dodatnih opažev - opaži se obračunajo le v primeru drugačne tehnologije gradnje, z izvedbo klasičnih vetrikalnih vezi.
Stene deb. 20-40 cm.</t>
    </r>
  </si>
  <si>
    <t xml:space="preserve">a.) Vertikalne vezi (OPCIJA): </t>
  </si>
  <si>
    <t xml:space="preserve">b.) Horizontalne vezi in zaključni venci: </t>
  </si>
  <si>
    <r>
      <t>Naprava in odstranitev opaža AB prezračevalnih jaškov nad streho objekta 2,</t>
    </r>
    <r>
      <rPr>
        <sz val="10"/>
        <color indexed="8"/>
        <rFont val="Arial"/>
        <family val="2"/>
        <charset val="238"/>
      </rPr>
      <t xml:space="preserve"> s prenosom materiala, čiščenjem lesa in vsemi pomožnimi deli.
Stene jaška so deb. 20 cm (prezračevalni jašek višine 120 cm)</t>
    </r>
  </si>
  <si>
    <t>1. 3.</t>
  </si>
  <si>
    <t>BETONSKA DELA</t>
  </si>
  <si>
    <r>
      <t>Splošna določila (potrebno zajeti in upoštevati v ceni po e.m.):</t>
    </r>
    <r>
      <rPr>
        <sz val="10"/>
        <rFont val="Arial"/>
        <family val="2"/>
        <charset val="238"/>
      </rPr>
      <t xml:space="preserve">
V kolikor v posameznih pozicijah ni drugače podano, veljajo v nadaljevanju navedena določila:
</t>
    </r>
    <r>
      <rPr>
        <b/>
        <sz val="10"/>
        <rFont val="Arial"/>
        <family val="2"/>
        <charset val="238"/>
      </rPr>
      <t>Etaže:</t>
    </r>
    <r>
      <rPr>
        <sz val="10"/>
        <rFont val="Arial"/>
        <family val="2"/>
        <charset val="238"/>
      </rPr>
      <t xml:space="preserve">
Vse pozicije veljajo ne glede na različnost etaž. 
</t>
    </r>
    <r>
      <rPr>
        <b/>
        <sz val="10"/>
        <rFont val="Arial"/>
        <family val="2"/>
        <charset val="238"/>
      </rPr>
      <t>Višine:</t>
    </r>
    <r>
      <rPr>
        <sz val="10"/>
        <rFont val="Arial"/>
        <family val="2"/>
        <charset val="238"/>
      </rPr>
      <t xml:space="preserve">
Pozicije vgrajevanja betona in armature veljajo brez razlike na konstrukcijsko in etažno višino. Nadomestilo za težavnost izvedbe opažev nad višino 3,20 m  v posamezni etaži je urejeno z doplačili in ga je zajeti v c.e.m. v posamezni postavki pri opožih. V kolikor je v posameznih postavkah zaradi višine potreben oder, ga je zajeti v c.e.m.
</t>
    </r>
    <r>
      <rPr>
        <b/>
        <sz val="10"/>
        <rFont val="Arial"/>
        <family val="2"/>
        <charset val="238"/>
      </rPr>
      <t>Odprtine:</t>
    </r>
    <r>
      <rPr>
        <sz val="10"/>
        <rFont val="Arial"/>
        <family val="2"/>
        <charset val="238"/>
      </rPr>
      <t xml:space="preserve">
V kolikor v popisu del ni zajetih odgovarjajočih postavk, je v vseh betonskih elementih v cenah po enoti mere zajeti tudi izvedbo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r>
    <r>
      <rPr>
        <b/>
        <sz val="10"/>
        <rFont val="Arial"/>
        <family val="2"/>
        <charset val="238"/>
      </rPr>
      <t>Kakovost/lastnosti betona:</t>
    </r>
    <r>
      <rPr>
        <sz val="10"/>
        <rFont val="Arial"/>
        <family val="2"/>
        <charset val="238"/>
      </rPr>
      <t xml:space="preserve">
Cene po enoti mere veljajo neglede na to, ali se vgrajuje transportni beton ali beton proizveden na gradbišču. V kolikor 
je za proizvodnjo in vgradnjo betona podane kakovosti potrebna večja doza cementa ali drobnejše frakcije agregata, je 
te stroške vkjučiti v cene po enoti mere.
</t>
    </r>
    <r>
      <rPr>
        <b/>
        <sz val="10"/>
        <rFont val="Arial"/>
        <family val="2"/>
        <charset val="238"/>
      </rPr>
      <t>Nakloni:</t>
    </r>
    <r>
      <rPr>
        <sz val="10"/>
        <rFont val="Arial"/>
        <family val="2"/>
        <charset val="238"/>
      </rPr>
      <t xml:space="preserve">
Nadomestilo za izvedbo elementov z naklonom do 5 %  od vodoravnosti ne bo posebej priznano. Izvedbo plošče strehe, ki je v naklonu, je vključiti v ceno.
</t>
    </r>
    <r>
      <rPr>
        <b/>
        <sz val="10"/>
        <rFont val="Arial"/>
        <family val="2"/>
        <charset val="238"/>
      </rPr>
      <t>Storitve v zaprtih prostorih:</t>
    </r>
    <r>
      <rPr>
        <sz val="10"/>
        <rFont val="Arial"/>
        <family val="2"/>
        <charset val="238"/>
      </rPr>
      <t xml:space="preserve">
Za storitve v zaprtih prostorih se obračuna doplačilo za ročni transport do mesta vgraditve. Vse 
ostale oteževelne okoliščine je vračunati v cene po enoti mere.
</t>
    </r>
    <r>
      <rPr>
        <b/>
        <sz val="10"/>
        <rFont val="Arial"/>
        <family val="2"/>
        <charset val="238"/>
      </rPr>
      <t>Podložni betoni:</t>
    </r>
    <r>
      <rPr>
        <sz val="10"/>
        <rFont val="Arial"/>
        <family val="2"/>
        <charset val="238"/>
      </rPr>
      <t xml:space="preserve">
Cene po enoti mere veljajo neglede na to, ali se vgrajuje armiran ali nearmiran beton. 
Aramatura se obračuna posebej. V kolikor ni drugače določeno, je izvedbo delovnih stikov in 
dilaticij z vstavitvijo dilatacijskih trakov vkalkulirati v cene po enoti mere.
</t>
    </r>
    <r>
      <rPr>
        <b/>
        <sz val="10"/>
        <rFont val="Arial"/>
        <family val="2"/>
        <charset val="238"/>
      </rPr>
      <t>Vgrajevanje, negovanje betona in armature:</t>
    </r>
    <r>
      <rPr>
        <sz val="10"/>
        <rFont val="Arial"/>
        <family val="2"/>
        <charset val="238"/>
      </rPr>
      <t xml:space="preserve">
Vse stroške v zvezi z vgradnjo in negovanjem betona skladno z določili Pravilnika o tehničnih 
noramativih za beton in armiran beton (Ur.l. SFRJ 11/87) je vključiti v cene po enoti mere.
</t>
    </r>
    <r>
      <rPr>
        <b/>
        <sz val="10"/>
        <rFont val="Arial"/>
        <family val="2"/>
        <charset val="238"/>
      </rPr>
      <t>Dopustna odstopanja:</t>
    </r>
    <r>
      <rPr>
        <sz val="10"/>
        <rFont val="Arial"/>
        <family val="2"/>
        <charset val="238"/>
      </rPr>
      <t xml:space="preserve">
Kot mejna dopustna odstopanja za pravokotnost, površinsko ravnost in dimenzije gradbenih 
elementov veljajo določila DIN 18202.
</t>
    </r>
    <r>
      <rPr>
        <b/>
        <sz val="10"/>
        <rFont val="Arial"/>
        <family val="2"/>
        <charset val="238"/>
      </rPr>
      <t>Vidni betoni:</t>
    </r>
    <r>
      <rPr>
        <sz val="10"/>
        <rFont val="Arial"/>
        <family val="2"/>
        <charset val="238"/>
      </rPr>
      <t xml:space="preserve">
Pri elementih z vidnimi betonskimi površinami je potrebno pri pripravi opažev ter pri sestavi, 
pripravljanju in vgrajevanju betonov upoštevati posebne kriterije tehnologije vidnih betonov. Za 
vidne betone je s projektom predpisan, ter pred pričetkom del s strani izvajalca podan 
(eksperimentalno ugotovljen) model strukture in vizuelnih efektov površine, pri čemer je makro in 
mikro geometrija vidnih betonskih površin primarno podana z vrsto in konstrukcijo opaža. 
Posamezne zaključne vidne površine morajo izkazovati enakomerne strukture in barve.
Vsa popravila, ki smejo biti izvedena le v majhnem obsegu, mora odobriti in prevzeti nadzornik.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r>
  </si>
  <si>
    <t>Pri pripravi betonov je prepovedana uporaba elektrofilterskega pepela. Elektrofilterski pepel se ne sme dodajati v sestave na betonarni. Prav tako se za pripravo betona ne sme uporabljati vrste cementa, ki vsebujejo elektrofilterski pepel (v oznaki cementa je označen s črko  V in W ). Za izdelavo betona je tako predvidena vrsta cementa CEM I in CEM II/A-LL ter CEM II/A-M (LL-S). Možna je uporaba predpisanih sestav betona. 
Cement spada v regulirano področje in najstrožji sistem certificiranja, kar pomeni, da morata biti tako proizvod kot tudi proizvajalec nadzorovana s strani neodvisne pooblaščene institucije. V skladu z evropsko smernico se za cement zahteva sistem certificiranja 1+, ki obsega notranjo kontrolo s strani proizvajalca, s strani zunanje institucije pa nadzor nad proizvodnjo, kontrolo in rezultati kontrole pri proizvajalcu ter v zadnji fazi tudi zunanji nadzor nad odvzetimi vzorci cementa. Vse zahteve standarda SIST EN 197-2, katerega uporabo predvideva standard SIST EN 197-1, ter tako v celoti zahteve standarda ISO 9001 za sistem kakovosti morajo biti upoštevane.</t>
  </si>
  <si>
    <t>Pred izvedbo je  izdelati Projekt izvajanja betonske konstrukcije za izvedbo betonske le-te, izvedba mora ustrezati standardu SIST EN 13670. PIBK potrdi naročnik in odgovorni nadzornik.</t>
  </si>
  <si>
    <t>Ob betoniranju je potrebno upoštevati načrt elektro inštalacij in vgraditi valjanca in ozemljitev v betonsko konstrukcijo.</t>
  </si>
  <si>
    <t>Vertikalne špalete okenskih odprtin morajo biti zabetonirane brez odstopanja, da bo mogoča vgradnja oken brez dodatne obdelave betonskih vertikal.
V c.e.m. je potrebno upoštevati izvedbo vseh prebojev za strojne in elektro inštalacije.
Pred pričetkom betoniranja je potrebno preveriti točne lokacije strojnih elementov, večjih od fi150mm.
Na AB plošči je potrebno izvesti podložne trakove kot oporo tirnic pomičnih arhivskih regalov.</t>
  </si>
  <si>
    <r>
      <rPr>
        <b/>
        <sz val="10"/>
        <rFont val="Arial"/>
        <family val="2"/>
        <charset val="238"/>
      </rPr>
      <t xml:space="preserve">Izdelava </t>
    </r>
    <r>
      <rPr>
        <sz val="10"/>
        <rFont val="Arial"/>
        <family val="2"/>
        <charset val="238"/>
      </rPr>
      <t>Projekta izvajanja betonske konstrukcije, PIBK</t>
    </r>
  </si>
  <si>
    <r>
      <rPr>
        <b/>
        <sz val="10"/>
        <rFont val="Arial"/>
        <family val="2"/>
        <charset val="238"/>
      </rPr>
      <t>Vgrajevanje, vstavljanje in fiksiranje</t>
    </r>
    <r>
      <rPr>
        <sz val="10"/>
        <rFont val="Arial"/>
        <family val="2"/>
        <charset val="238"/>
      </rPr>
      <t xml:space="preserve"> vseh zaščitnih in kanalizacijskih cevi je potrebno izvesti pred samo betonažo. Cevi so navedene in upoštevane v načrtu ureditve okolja, načrtu elektro in strojnih inštalacij, načrtu telekomunikacij.</t>
    </r>
    <r>
      <rPr>
        <b/>
        <sz val="10"/>
        <rFont val="Arial CE"/>
        <charset val="238"/>
      </rPr>
      <t/>
    </r>
  </si>
  <si>
    <r>
      <t>Kompletna izvedba podbetoniranja oz. podjemanja obstoječih temeljev objekta v kletnih prostorih.</t>
    </r>
    <r>
      <rPr>
        <sz val="10"/>
        <rFont val="Arial"/>
        <family val="2"/>
        <charset val="238"/>
      </rPr>
      <t xml:space="preserve">
Zaradi izvedbe rušitvenih del podkletenega dela objekta je predvideno, da bo potrebno obstoječe temelje podbetonirati v globini cca 270 cm (do globine izkopov za nov objekt), zato je potrebno na tem mestu predviditi izvajanje del po izmeničnih kampadah in s pravilnim tehnološkim postopkom za zagotavljanje statične brezhibnosti obstoječe</t>
    </r>
    <r>
      <rPr>
        <sz val="10"/>
        <color indexed="10"/>
        <rFont val="Arial"/>
        <family val="2"/>
        <charset val="238"/>
      </rPr>
      <t xml:space="preserve"> </t>
    </r>
    <r>
      <rPr>
        <sz val="10"/>
        <rFont val="Arial"/>
        <family val="2"/>
        <charset val="238"/>
      </rPr>
      <t>konstrukcije.
Izvedbo del je potrebno obvezno izvajati v prisotnosti geomehanskega nadzora in odgovornega statika, ki določita velikost segmentov in skrbita za pravilno izvedbo ter podajata morebitna dodatna nadaljna navodila za kvalitetno izvedbo del.
V c.e.m. je potrebno zajeti vse evtl opaže in pripravljalna dela (razen izkopov, ki so zajeti v postavki zemeljskih del).
Poseg je predviden v območju stikanja med obema objektoma, ter v območju izkopov za nov objekt, ki segajo pod nivo temeljev obstoječega.
Obstoječe temelje se predvidoma podbetonira po navodilih statika (Predračunska količina: širina cca 50 cm, globina 270 cm, v skupni dolžini cca 680 cm - oblika črke L).</t>
    </r>
  </si>
  <si>
    <r>
      <t xml:space="preserve">Dobava in vgradnja podložnega betona kvalitete C12/15, </t>
    </r>
    <r>
      <rPr>
        <sz val="10"/>
        <rFont val="Arial"/>
        <family val="2"/>
        <charset val="238"/>
      </rPr>
      <t>agregat frakcije 0-16 mm,</t>
    </r>
    <r>
      <rPr>
        <b/>
        <sz val="10"/>
        <rFont val="Arial"/>
        <family val="2"/>
        <charset val="238"/>
      </rPr>
      <t xml:space="preserve">
Podbeton pod temeljnimi oziroma talnimi ploščami,</t>
    </r>
    <r>
      <rPr>
        <sz val="10"/>
        <rFont val="Arial"/>
        <family val="2"/>
        <charset val="238"/>
      </rPr>
      <t xml:space="preserve"> v debelini 10 cm.
Površina mora biti zaglajena in pripravljena za izvedbo bitumenske hidroizolacije.</t>
    </r>
    <r>
      <rPr>
        <b/>
        <sz val="10"/>
        <color indexed="10"/>
        <rFont val="Arial"/>
        <family val="2"/>
        <charset val="238"/>
      </rPr>
      <t/>
    </r>
  </si>
  <si>
    <r>
      <t xml:space="preserve">Dobava in vgrajevanje betona C 30/37, </t>
    </r>
    <r>
      <rPr>
        <sz val="10"/>
        <rFont val="Arial"/>
        <family val="2"/>
        <charset val="238"/>
      </rPr>
      <t xml:space="preserve">v AB konstrukcije prereza nad 0,30 m3/m2/m1.
</t>
    </r>
    <r>
      <rPr>
        <b/>
        <sz val="10"/>
        <rFont val="Arial"/>
        <family val="2"/>
        <charset val="238"/>
      </rPr>
      <t xml:space="preserve">AB talna plošča objekta deb. 40 cm.
</t>
    </r>
    <r>
      <rPr>
        <sz val="10"/>
        <rFont val="Arial"/>
        <family val="2"/>
        <charset val="238"/>
      </rPr>
      <t>Plošča mora biti zaglajena in pripravljena za polaganje HI.</t>
    </r>
    <r>
      <rPr>
        <b/>
        <sz val="10"/>
        <color indexed="10"/>
        <rFont val="Arial"/>
        <family val="2"/>
        <charset val="238"/>
      </rPr>
      <t/>
    </r>
  </si>
  <si>
    <r>
      <t>Dobava in vgrajevanje betona C 30/37</t>
    </r>
    <r>
      <rPr>
        <sz val="10"/>
        <rFont val="Arial"/>
        <family val="2"/>
        <charset val="238"/>
      </rPr>
      <t xml:space="preserve">, v AB konstrukcije prereza od 0,12-0,20 m3/m2-m1.
</t>
    </r>
    <r>
      <rPr>
        <b/>
        <sz val="10"/>
        <rFont val="Arial"/>
        <family val="2"/>
        <charset val="238"/>
      </rPr>
      <t>AB etažne in stropne plošče pritličja, nadstropja in mansarde, ter strešna plošča objekta, deb. 25 cm.</t>
    </r>
    <r>
      <rPr>
        <sz val="10"/>
        <color indexed="10"/>
        <rFont val="Arial"/>
        <family val="2"/>
        <charset val="238"/>
      </rPr>
      <t xml:space="preserve"> 
</t>
    </r>
  </si>
  <si>
    <t xml:space="preserve">a) Etažne plošče: </t>
  </si>
  <si>
    <t xml:space="preserve">b) strešna plošča: </t>
  </si>
  <si>
    <r>
      <t>Dobava in vgrajevanje betona C 30/37</t>
    </r>
    <r>
      <rPr>
        <sz val="10"/>
        <rFont val="Arial"/>
        <family val="2"/>
        <charset val="238"/>
      </rPr>
      <t xml:space="preserve">, v AB konstrukcije prereza od 0,20-0,30 m3/m2-m1.
</t>
    </r>
    <r>
      <rPr>
        <b/>
        <sz val="10"/>
        <rFont val="Arial"/>
        <family val="2"/>
        <charset val="238"/>
      </rPr>
      <t xml:space="preserve">AB obodne stene deb. 30 cm.
</t>
    </r>
    <r>
      <rPr>
        <sz val="10"/>
        <rFont val="Arial"/>
        <family val="2"/>
        <charset val="238"/>
      </rPr>
      <t>Višina sten v kleti do 275 cm, v etažah pa do 326 cm.</t>
    </r>
    <r>
      <rPr>
        <b/>
        <sz val="10"/>
        <color indexed="10"/>
        <rFont val="Arial"/>
        <family val="2"/>
        <charset val="238"/>
      </rPr>
      <t/>
    </r>
  </si>
  <si>
    <r>
      <t>Dobava in vgrajevanje betona C 30/37</t>
    </r>
    <r>
      <rPr>
        <sz val="10"/>
        <rFont val="Arial"/>
        <family val="2"/>
        <charset val="238"/>
      </rPr>
      <t xml:space="preserve">, v AB konstrukcije prereza od 0,20-0,30 m3/m2-m1.
</t>
    </r>
    <r>
      <rPr>
        <b/>
        <sz val="10"/>
        <rFont val="Arial"/>
        <family val="2"/>
        <charset val="238"/>
      </rPr>
      <t xml:space="preserve">AB notranje stene in preklada nad PR deb. 30 cm
</t>
    </r>
    <r>
      <rPr>
        <sz val="10"/>
        <rFont val="Arial"/>
        <family val="2"/>
        <charset val="238"/>
      </rPr>
      <t>Višina sten v kleti do 275 cm, v etažah pa do 326 cm.</t>
    </r>
    <r>
      <rPr>
        <b/>
        <sz val="10"/>
        <color indexed="10"/>
        <rFont val="Arial"/>
        <family val="2"/>
        <charset val="238"/>
      </rPr>
      <t/>
    </r>
  </si>
  <si>
    <r>
      <t>Dobava in vgrajevanje betona C 30/37</t>
    </r>
    <r>
      <rPr>
        <sz val="10"/>
        <rFont val="Arial"/>
        <family val="2"/>
        <charset val="238"/>
      </rPr>
      <t xml:space="preserve">, v AB konstrukcije prereza od 0,20-0,30 m3/m2-m1.
</t>
    </r>
    <r>
      <rPr>
        <b/>
        <sz val="10"/>
        <rFont val="Arial"/>
        <family val="2"/>
        <charset val="238"/>
      </rPr>
      <t xml:space="preserve">AB atične stene strehe, deb. 20 cm
</t>
    </r>
    <r>
      <rPr>
        <sz val="10"/>
        <rFont val="Arial"/>
        <family val="2"/>
        <charset val="238"/>
      </rPr>
      <t>Višina sten 120 cm. V c.e.m. je potrebno upoštevati izvedbo prebojev za odvodnjavanje.</t>
    </r>
  </si>
  <si>
    <r>
      <t>Dobava in vgrajevanje betona C 30/37</t>
    </r>
    <r>
      <rPr>
        <sz val="10"/>
        <rFont val="Arial"/>
        <family val="2"/>
        <charset val="238"/>
      </rPr>
      <t xml:space="preserve">, v AB konstrukcije prereza od 0,12-0,20 m3/m2-m1.
</t>
    </r>
    <r>
      <rPr>
        <b/>
        <sz val="10"/>
        <rFont val="Arial"/>
        <family val="2"/>
        <charset val="238"/>
      </rPr>
      <t xml:space="preserve">AB konstrukcija svetlobnih oz. prezračevalnih jaškov iz kletne etaže, deb. sten in talnih plošč je 20 cm.
</t>
    </r>
    <r>
      <rPr>
        <sz val="10"/>
        <rFont val="Arial"/>
        <family val="2"/>
        <charset val="238"/>
      </rPr>
      <t>- Svetlobni jašek višina cca 140 cm.
- Prezračevalni jašek višina cca 80 cm</t>
    </r>
  </si>
  <si>
    <r>
      <t>Dobava in vgrajevanje betona C 30/37</t>
    </r>
    <r>
      <rPr>
        <sz val="10"/>
        <rFont val="Arial"/>
        <family val="2"/>
        <charset val="238"/>
      </rPr>
      <t xml:space="preserve">, v AB konstrukcije prereza od 0,20-0,40 m3/m2-m1.
</t>
    </r>
    <r>
      <rPr>
        <b/>
        <sz val="10"/>
        <rFont val="Arial"/>
        <family val="2"/>
        <charset val="238"/>
      </rPr>
      <t xml:space="preserve">AB dvigalni jašek.
</t>
    </r>
    <r>
      <rPr>
        <sz val="10"/>
        <rFont val="Arial"/>
        <family val="2"/>
        <charset val="238"/>
      </rPr>
      <t>- Talna plošča deb. 25 cm.
- Stene deb. 30 cm.
- Strešna plošča deb. 30 cm
Skupna višina sten dvigalnega jaška je cca 15,30 m1.</t>
    </r>
    <r>
      <rPr>
        <b/>
        <sz val="10"/>
        <color indexed="10"/>
        <rFont val="Arial"/>
        <family val="2"/>
        <charset val="238"/>
      </rPr>
      <t/>
    </r>
  </si>
  <si>
    <r>
      <t>Dobava in vgrajevanje betona kvalitete C 30/37, XC2, Dmax 32</t>
    </r>
    <r>
      <rPr>
        <sz val="10"/>
        <rFont val="Arial"/>
        <family val="2"/>
        <charset val="238"/>
      </rPr>
      <t xml:space="preserve">, v AB konstrukcije prereza od 0,20-0,30 m3/m2-m1.
</t>
    </r>
    <r>
      <rPr>
        <b/>
        <sz val="10"/>
        <rFont val="Arial"/>
        <family val="2"/>
        <charset val="238"/>
      </rPr>
      <t>Notranje AB stopnišče s podesti.
Stopnice morajo biti zaglajene in pripravljene za polaganje obloge iz gume (3.5mm).</t>
    </r>
  </si>
  <si>
    <r>
      <t xml:space="preserve">Dobava in vgradnja  krivljenih palic rebraste armature, ne glede na premer palic, ter armaturnih mrež, </t>
    </r>
    <r>
      <rPr>
        <sz val="10"/>
        <rFont val="Arial"/>
        <family val="2"/>
        <charset val="238"/>
      </rPr>
      <t>vključno z distančniki mrež (distančne kače),</t>
    </r>
    <r>
      <rPr>
        <b/>
        <sz val="10"/>
        <rFont val="Arial"/>
        <family val="2"/>
        <charset val="238"/>
      </rPr>
      <t xml:space="preserve"> </t>
    </r>
    <r>
      <rPr>
        <sz val="10"/>
        <rFont val="Arial"/>
        <family val="2"/>
        <charset val="238"/>
      </rPr>
      <t xml:space="preserve">s polaganjem, vezanjem, s prenosi do mesta vgraditve in s pomožnimi deli.
Količina armature je podana s strani projekta GK. Podana skupna količina mrež in palic. </t>
    </r>
  </si>
  <si>
    <t xml:space="preserve">a.) Mreže: </t>
  </si>
  <si>
    <t>kg</t>
  </si>
  <si>
    <t xml:space="preserve">a.) Distančniki: </t>
  </si>
  <si>
    <t xml:space="preserve">b.) Palice do fi 12 mm: </t>
  </si>
  <si>
    <t xml:space="preserve">b.) Palice nad fi 12 mm: </t>
  </si>
  <si>
    <r>
      <t>Kompletna izvedba sanacije obstoječih temeljev, OBJEKT 1</t>
    </r>
    <r>
      <rPr>
        <sz val="10"/>
        <rFont val="Arial"/>
        <family val="2"/>
        <charset val="238"/>
      </rPr>
      <t xml:space="preserve">
SANACIJA TEMELJEV SKLADNO S PROJEKTOM PZI št.D-08/2016, maj 2018, ASPA ING d.o.o.
Sanacija se izvede z uvrtanjem palic do fi16 dolžine 150cm z epoksidnim kemičnim sidrom HIL-REE-500, količina armature je zajeta pri postavki armatura
</t>
    </r>
    <r>
      <rPr>
        <b/>
        <sz val="10"/>
        <rFont val="Arial"/>
        <family val="2"/>
        <charset val="238"/>
      </rPr>
      <t>OPOMBA:</t>
    </r>
    <r>
      <rPr>
        <sz val="10"/>
        <rFont val="Arial"/>
        <family val="2"/>
        <charset val="238"/>
      </rPr>
      <t xml:space="preserve">
Izvedba rušitve obstoječih talnih sestav in odkop na območjih izvedbe sta zajeta v ločenih postavkah rušitvenih in zemeljskih del.</t>
    </r>
  </si>
  <si>
    <r>
      <t>Nearmirani beton tlačne trdnosti razreda C 12/15,</t>
    </r>
    <r>
      <rPr>
        <sz val="10"/>
        <rFont val="Arial"/>
        <family val="2"/>
        <charset val="238"/>
      </rPr>
      <t xml:space="preserve"> agregat frakcije 0-16 mm. 
</t>
    </r>
    <r>
      <rPr>
        <b/>
        <sz val="10"/>
        <rFont val="Arial"/>
        <family val="2"/>
        <charset val="238"/>
      </rPr>
      <t>Podložni beton, oz. nearmirana talna plošča pritličja objekta,</t>
    </r>
    <r>
      <rPr>
        <sz val="10"/>
        <rFont val="Arial"/>
        <family val="2"/>
        <charset val="238"/>
      </rPr>
      <t xml:space="preserve"> deb. 10 cm. 
Površina mora biti zaglajena in pripravljena za polaganje hidroizolacije.
Podbeton se izvede lokalno na mestih rušitev obstoječega podbetona, kjer je predvidena izvedba sanacije temeljev.</t>
    </r>
  </si>
  <si>
    <r>
      <t>Dobava in vgrajevanje betona C 30/37</t>
    </r>
    <r>
      <rPr>
        <sz val="10"/>
        <rFont val="Arial"/>
        <family val="2"/>
        <charset val="238"/>
      </rPr>
      <t xml:space="preserve">, v AB konstrukcije prereza od 0,12-0,20 m3/m2-m1.
</t>
    </r>
    <r>
      <rPr>
        <b/>
        <sz val="10"/>
        <rFont val="Arial"/>
        <family val="2"/>
        <charset val="238"/>
      </rPr>
      <t>AB etažne plošče, nadstropja ter strešna plošča objekta, deb. 22 cm.</t>
    </r>
    <r>
      <rPr>
        <sz val="10"/>
        <color indexed="10"/>
        <rFont val="Arial"/>
        <family val="2"/>
        <charset val="238"/>
      </rPr>
      <t xml:space="preserve"> </t>
    </r>
  </si>
  <si>
    <r>
      <t>Dobava in vgrajevanje betona C 30/37</t>
    </r>
    <r>
      <rPr>
        <sz val="10"/>
        <rFont val="Arial"/>
        <family val="2"/>
        <charset val="238"/>
      </rPr>
      <t xml:space="preserve">, v AB konstrukcije prereza od 0,20-0,30 m3/m2-m1.
</t>
    </r>
    <r>
      <rPr>
        <b/>
        <sz val="10"/>
        <rFont val="Arial"/>
        <family val="2"/>
        <charset val="238"/>
      </rPr>
      <t xml:space="preserve">AB atične stene strehe, deb. 20 cm
</t>
    </r>
    <r>
      <rPr>
        <sz val="10"/>
        <rFont val="Arial"/>
        <family val="2"/>
        <charset val="238"/>
      </rPr>
      <t>Višina sten 120 cm.</t>
    </r>
  </si>
  <si>
    <r>
      <t>Dobava in vgrajevanje betona C 30/37</t>
    </r>
    <r>
      <rPr>
        <sz val="10"/>
        <color indexed="8"/>
        <rFont val="Arial"/>
        <family val="2"/>
        <charset val="238"/>
      </rPr>
      <t xml:space="preserve">, v AB konstrukcije prereza od 0,12-0,20 m3/m2-m1.
</t>
    </r>
    <r>
      <rPr>
        <b/>
        <sz val="10"/>
        <color indexed="8"/>
        <rFont val="Arial"/>
        <family val="2"/>
        <charset val="238"/>
      </rPr>
      <t>AB konstrukcija prezračevalnih jaškov deb. sten  je 20 cm.</t>
    </r>
    <r>
      <rPr>
        <sz val="10"/>
        <color indexed="8"/>
        <rFont val="Arial"/>
        <family val="2"/>
        <charset val="238"/>
      </rPr>
      <t xml:space="preserve">
- Prezračevalni jašek višina cca 100 cm</t>
    </r>
  </si>
  <si>
    <r>
      <t>Dobava in vgrajevanje betona C 30/37</t>
    </r>
    <r>
      <rPr>
        <sz val="10"/>
        <rFont val="Arial"/>
        <family val="2"/>
        <charset val="238"/>
      </rPr>
      <t xml:space="preserve">, v AB konstrukcije prereza od 0,12-0,20 m3/m2-m1.
</t>
    </r>
    <r>
      <rPr>
        <b/>
        <sz val="10"/>
        <rFont val="Arial"/>
        <family val="2"/>
        <charset val="238"/>
      </rPr>
      <t xml:space="preserve">AB stebri oziroma slopi.
</t>
    </r>
    <r>
      <rPr>
        <sz val="10"/>
        <rFont val="Arial"/>
        <family val="2"/>
        <charset val="238"/>
      </rPr>
      <t>- Nosilni AB slopi med pozidanimi stenami, dim. 90/29 cm 
Všina do 3,30 m1.</t>
    </r>
  </si>
  <si>
    <r>
      <t>Dobava in vgrajevanje betona C 25/35</t>
    </r>
    <r>
      <rPr>
        <sz val="10"/>
        <rFont val="Arial"/>
        <family val="2"/>
        <charset val="238"/>
      </rPr>
      <t xml:space="preserve">, v AB konstrukcije prereza od 0,06-0,09 m3/m2-m1.
</t>
    </r>
    <r>
      <rPr>
        <b/>
        <sz val="10"/>
        <rFont val="Arial"/>
        <family val="2"/>
        <charset val="238"/>
      </rPr>
      <t>AB horizontalne in vertikalne vezi in preklade, nosilci pod etažnimi ploščami,</t>
    </r>
    <r>
      <rPr>
        <b/>
        <sz val="10"/>
        <color indexed="10"/>
        <rFont val="Arial"/>
        <family val="2"/>
        <charset val="238"/>
      </rPr>
      <t xml:space="preserve"> </t>
    </r>
    <r>
      <rPr>
        <b/>
        <sz val="10"/>
        <rFont val="Arial"/>
        <family val="2"/>
        <charset val="238"/>
      </rPr>
      <t xml:space="preserve">med pozidanimi opečnimi stenami, ter zaključni venci. </t>
    </r>
    <r>
      <rPr>
        <sz val="10"/>
        <rFont val="Arial"/>
        <family val="2"/>
        <charset val="238"/>
      </rPr>
      <t>Debelina sten je 20-40 cm.</t>
    </r>
    <r>
      <rPr>
        <b/>
        <sz val="10"/>
        <color indexed="10"/>
        <rFont val="Arial"/>
        <family val="2"/>
        <charset val="238"/>
      </rPr>
      <t/>
    </r>
  </si>
  <si>
    <t xml:space="preserve">a) Vertikalne vezi: </t>
  </si>
  <si>
    <t xml:space="preserve">b) horizontalne preklade in nosilci: </t>
  </si>
  <si>
    <r>
      <t xml:space="preserve">Dobava in vgradnja  krivljenih palic rebraste armature, ne glede na premer palic, ter armaturnih mrež, </t>
    </r>
    <r>
      <rPr>
        <sz val="10"/>
        <rFont val="Arial"/>
        <family val="2"/>
        <charset val="238"/>
      </rPr>
      <t>vključno z distančniki mrež (distančne kače),</t>
    </r>
    <r>
      <rPr>
        <b/>
        <sz val="10"/>
        <rFont val="Arial"/>
        <family val="2"/>
        <charset val="238"/>
      </rPr>
      <t xml:space="preserve"> </t>
    </r>
    <r>
      <rPr>
        <sz val="10"/>
        <rFont val="Arial"/>
        <family val="2"/>
        <charset val="238"/>
      </rPr>
      <t>s polaganjem, vezanjem, s prenosi do mesta vgraditve in s pomožnimi deli</t>
    </r>
    <r>
      <rPr>
        <sz val="10"/>
        <color indexed="10"/>
        <rFont val="Arial"/>
        <family val="2"/>
        <charset val="238"/>
      </rPr>
      <t>.</t>
    </r>
    <r>
      <rPr>
        <sz val="10"/>
        <rFont val="Arial"/>
        <family val="2"/>
        <charset val="238"/>
      </rPr>
      <t xml:space="preserve">  Količina armature je podana s strani projekta GK. Podana skupna količina mrež in palic. </t>
    </r>
  </si>
  <si>
    <t xml:space="preserve">b.) Palice : </t>
  </si>
  <si>
    <r>
      <t>Dobava in vgrajevanje betona C 35/45</t>
    </r>
    <r>
      <rPr>
        <sz val="10"/>
        <rFont val="Arial"/>
        <family val="2"/>
        <charset val="238"/>
      </rPr>
      <t xml:space="preserve">, v AB konstrukcije prereza od 0,12-0,20 m3/m2-m1. 
</t>
    </r>
    <r>
      <rPr>
        <b/>
        <sz val="10"/>
        <rFont val="Arial"/>
        <family val="2"/>
        <charset val="238"/>
      </rPr>
      <t xml:space="preserve">AB plošča zunanje klančine pred vhodom v pritlični del objekta na severni strani
</t>
    </r>
    <r>
      <rPr>
        <sz val="10"/>
        <rFont val="Arial"/>
        <family val="2"/>
        <charset val="238"/>
      </rPr>
      <t>Plošča deb. 20 cm, vključno s potrebno armaturo in plastjo zaščitne PE folije pod ploščo. Beton C 35/45, vodotesen, odporen na zmrzovanje in sol, kvaliteta XC4, XF4.</t>
    </r>
  </si>
  <si>
    <t>21</t>
  </si>
  <si>
    <r>
      <t xml:space="preserve">Dolbljenje utrorov </t>
    </r>
    <r>
      <rPr>
        <sz val="10"/>
        <rFont val="Arial"/>
        <family val="2"/>
        <charset val="238"/>
      </rPr>
      <t>globine do  10x10cm v AB steno ali strop.</t>
    </r>
  </si>
  <si>
    <t>1. 4.</t>
  </si>
  <si>
    <t>ZIDARSKA DELA</t>
  </si>
  <si>
    <r>
      <t xml:space="preserve">Splošna določila (potrebno zajeti in upoštevati v ceni po e.m.):
</t>
    </r>
    <r>
      <rPr>
        <sz val="10"/>
        <rFont val="Arial CE"/>
        <charset val="238"/>
      </rPr>
      <t xml:space="preserve">Dela se morajo izvajati po določilih veljavnih normativov v soglasju z obveznimi standardi. V kolikor v posameznih pozicijah ni drugače podano, veljajo v nadaljevanju navedena določila:
Enakovrednost:
V kolikor v poziciji ni navedeno drugače, veljajo kot kriteriji enakovrednosti  kot za primer navedenim izvedbam vse tehnične specifikacije za posamezne elemente ali pa za sistem, ki je opisan, navedene v tehničnih podlogah  proizvajalca, katerega sistem je naveden kot primer načina izvedbe in  doseganja kvalitete.
Etaže in naklon strehe:
Vse pozicije veljajo neglede na različnost etaž vgradnje in za vse naklone strehe do 22 stopinj.
Obračunavanje:
Pri hidroizolacijskih delih se obračuna izolirana površina brez preklopov.  Vsi preklopi se upoštevajo v c.e.m. izolirane površine, tudi pri stiku horizontalne in vertikalne površine.
Obračun je po horizontalni projekciji.
Material:
Uporabijo se lahko samo atestirani materiali. Stroške atestiranja je vključiti v ceno po enoti mere 
(c.e.m.).
Vertikalni zavihki :
Vertikalni zavihki horizontalne izolacije do višine 30 cm se obračunajo skupaj s horizontalno 
izolacijo z dodatkom za težavnost. Faznost izvajanja horizontalne izolacije:
Hidroizolacija, ki se izvaja kot dvoslojna in sicer v dveh fazah :
• I FAZA   1. sloj hidroizolacije
• II FAZA  pred polaganjem 2.sloja se izvedejo vsa montažna dela na strehi 
( preboji, zračniki,…), nato izvedemo popravilo 1. sloja in na ta pregledan  in poravljen 
1.sloj hidroizolacije položimo 2.sloj hidroizolacije.
Prekinitev del:
Prekinitve del, ki so potrebne za druga vezana dela, je vkalkulirati v c.e.m.
Ostali tehnični pogoji: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t>
    </r>
    <r>
      <rPr>
        <b/>
        <sz val="10"/>
        <rFont val="Arial CE"/>
        <charset val="238"/>
      </rPr>
      <t xml:space="preserve">                         </t>
    </r>
  </si>
  <si>
    <r>
      <t>Dobava in naprava horizontalne in vertikalne dvoslojne, polimer-bitumenske hidroizolacije deb. cca 0,8 cm,</t>
    </r>
    <r>
      <rPr>
        <sz val="10"/>
        <rFont val="Arial"/>
        <family val="2"/>
        <charset val="238"/>
      </rPr>
      <t xml:space="preserve"> na temeljno ploščo objekta, ter na čelne stene temeljev in zidov pod nivojem terena, do višine cca 50 cm nad nivojem terena, z varilnimi trakovi, vključno z zalikano cementno prevleko s fino cem. malto 1 : 2 v deb. cca 1 cm (če površina če ni zaglajena ob izvedbi) in osnovnim hladnim bitumenskim premazom 0.3-0,5 kg/m2. Hidroizolacija se vari v dveh slojih izvedenih navzkriž, z izvedbo vseh preklopov in vertikalnih zaključkov.
*V količinah je zajeta tudi izvedba HI na poglobljeni del dvigalnega jaška.
Na vertikalni hidroizolaciji ki je pod terenom je potrebna tudi </t>
    </r>
    <r>
      <rPr>
        <b/>
        <sz val="10"/>
        <rFont val="Arial"/>
        <family val="2"/>
        <charset val="238"/>
      </rPr>
      <t>dobava in montaža zaščite z XPS ploščami deb. 15 cm, ter s čepasto folijo (kot npr Tefond)</t>
    </r>
    <r>
      <rPr>
        <sz val="10"/>
        <rFont val="Arial"/>
        <family val="2"/>
        <charset val="238"/>
      </rPr>
      <t xml:space="preserve"> do nivoja terena</t>
    </r>
    <r>
      <rPr>
        <sz val="10"/>
        <color indexed="10"/>
        <rFont val="Arial"/>
        <family val="2"/>
        <charset val="238"/>
      </rPr>
      <t>.</t>
    </r>
  </si>
  <si>
    <t xml:space="preserve">a.) Horizontalna dvoslojna hidroizolacija: </t>
  </si>
  <si>
    <t xml:space="preserve">b.) Vertikalna hidroizolacija: </t>
  </si>
  <si>
    <t xml:space="preserve">c.) Toplotna izolacija XPS deb. 15 cm: </t>
  </si>
  <si>
    <t xml:space="preserve">d.) Čepasta folija: </t>
  </si>
  <si>
    <r>
      <t xml:space="preserve">Dobava in izvedba dilatacije oz. ločilnega sloja izolacije med konstrukcijo obeh delov objekta (kjer se stikata), </t>
    </r>
    <r>
      <rPr>
        <sz val="10"/>
        <rFont val="Arial"/>
        <family val="2"/>
        <charset val="238"/>
      </rPr>
      <t>s ploščami iz stiroporja EPS debeline 5 cm v območju temeljev objekta. 
- Na vidne stike dilatacije na prehodih med obema objektoma se dodatno vgradijo dilatacijski profili ali zidarska obdelava po izboru projektanta.</t>
    </r>
    <r>
      <rPr>
        <b/>
        <sz val="10"/>
        <color indexed="10"/>
        <rFont val="Arial"/>
        <family val="2"/>
        <charset val="238"/>
      </rPr>
      <t/>
    </r>
  </si>
  <si>
    <t xml:space="preserve">a) Ločilni sloj EPS deb. 5 cm: </t>
  </si>
  <si>
    <t xml:space="preserve">b.) Dilatacijski profili kot npr. Sika na prehodih med obema deloma objekta (horizontalni): </t>
  </si>
  <si>
    <t xml:space="preserve">b.) Dilatacijski profili kot npr. Sika na prehodih med obema deloma objekta (vertikalni): </t>
  </si>
  <si>
    <r>
      <t>Brušenje notranjih vidnih AB stropnih površin</t>
    </r>
    <r>
      <rPr>
        <sz val="10"/>
        <rFont val="Arial"/>
        <family val="2"/>
        <charset val="238"/>
      </rPr>
      <t>, vključno z dobavo strojne opreme in potrebnega materiala. Izvedba na</t>
    </r>
    <r>
      <rPr>
        <sz val="10"/>
        <color indexed="10"/>
        <rFont val="Arial"/>
        <family val="2"/>
        <charset val="238"/>
      </rPr>
      <t xml:space="preserve"> </t>
    </r>
    <r>
      <rPr>
        <sz val="10"/>
        <rFont val="Arial"/>
        <family val="2"/>
        <charset val="238"/>
      </rPr>
      <t>notranje AB stropne površine
- AB stropovi, kjer ni predvidenih spuščenih stropov.</t>
    </r>
  </si>
  <si>
    <r>
      <rPr>
        <b/>
        <sz val="10"/>
        <color indexed="8"/>
        <rFont val="Arial CE"/>
        <charset val="238"/>
      </rPr>
      <t xml:space="preserve">Krpanje in brušenje </t>
    </r>
    <r>
      <rPr>
        <sz val="10"/>
        <color indexed="8"/>
        <rFont val="Arial CE"/>
        <family val="2"/>
        <charset val="238"/>
      </rPr>
      <t xml:space="preserve">površin betonskih konstrukcij, obdelajo se stiki med opažnimi ploščami in ostale neravnine. </t>
    </r>
  </si>
  <si>
    <r>
      <t>Izvedba klasičnega ometa na notranje vidne AB stenske</t>
    </r>
    <r>
      <rPr>
        <b/>
        <sz val="10"/>
        <color indexed="10"/>
        <rFont val="Arial"/>
        <family val="2"/>
        <charset val="238"/>
      </rPr>
      <t xml:space="preserve"> </t>
    </r>
    <r>
      <rPr>
        <b/>
        <sz val="10"/>
        <rFont val="Arial"/>
        <family val="2"/>
        <charset val="238"/>
      </rPr>
      <t>in stropne površine</t>
    </r>
    <r>
      <rPr>
        <sz val="10"/>
        <rFont val="Arial"/>
        <family val="2"/>
        <charset val="238"/>
      </rPr>
      <t>, vključno z dobavo strojne opreme in potrebnega materiala. Izvedba na</t>
    </r>
    <r>
      <rPr>
        <sz val="10"/>
        <color indexed="10"/>
        <rFont val="Arial"/>
        <family val="2"/>
        <charset val="238"/>
      </rPr>
      <t xml:space="preserve"> </t>
    </r>
    <r>
      <rPr>
        <sz val="10"/>
        <rFont val="Arial"/>
        <family val="2"/>
        <charset val="238"/>
      </rPr>
      <t>notranje AB stenske in stropne površine, s predhodnim premazom za boljši oprijem ometa na površino, ter s cementnim obrizgom 1:2, kompletno z vsemi transporti, napravo malt in pomožnimi deli. 
Ometi d= 1 - 2 cm, zajeti do višine cca 10 cm nad evtl. spuščenimi stropovi..
- AB stenske površine v notranjih prostorih</t>
    </r>
  </si>
  <si>
    <t xml:space="preserve">a) Omet AB sten: </t>
  </si>
  <si>
    <r>
      <t>Izvedba talne sestave na območjih, kjer se izvaja sanacija temeljev objekta.</t>
    </r>
    <r>
      <rPr>
        <sz val="10"/>
        <rFont val="Arial"/>
        <family val="2"/>
        <charset val="238"/>
      </rPr>
      <t xml:space="preserve"> . 
Površine kjer se sanirajo temelji se zasuje in podbetonira s podložnim betonom (oboje zajeto v ločenih postavkah), nato pa se izvedejo dodatni sloji za izvedbo hidroizolacije in izravnavo površine z obstoječimi tlaki, v sestavi:
-  Bitumenska dvoslojna hidroizolacijana podložni beton, vključno z bitumenskim prednamazom.
-  Zaščitni beton za izravnavo, deb. 9 cm.
</t>
    </r>
    <r>
      <rPr>
        <b/>
        <sz val="10"/>
        <rFont val="Arial"/>
        <family val="2"/>
        <charset val="238"/>
      </rPr>
      <t xml:space="preserve">OPOMBA: </t>
    </r>
    <r>
      <rPr>
        <sz val="10"/>
        <rFont val="Arial"/>
        <family val="2"/>
        <charset val="238"/>
      </rPr>
      <t xml:space="preserve">
Izvedba zgornjih slojev talne sestave zajeta v ločenih postavkah zidarskih del.</t>
    </r>
  </si>
  <si>
    <r>
      <t>Dobava in naprava horizontalne enoslojne, plastomerne-bitumenske hidroizolacije (kot npr. IZOTEKT V4 ali podobno), skupne deb. do 0,5 cm,</t>
    </r>
    <r>
      <rPr>
        <sz val="10"/>
        <rFont val="Arial"/>
        <family val="2"/>
        <charset val="238"/>
      </rPr>
      <t xml:space="preserve"> na obstoječo talno sestavo pritličnih prostorov, z varilnimi trakovi</t>
    </r>
    <r>
      <rPr>
        <sz val="10"/>
        <rFont val="Arial"/>
        <family val="2"/>
        <charset val="238"/>
      </rPr>
      <t>, vključno z zalikano cementno prevleko s fino cem. malto 1 : 2  (če površina če ni zaglajena ob izvedbi) in osnovnim hladnim bitumenskim premazom 0.3-0,5 kg/m2. Hidroizolacija se vari</t>
    </r>
    <r>
      <rPr>
        <sz val="10"/>
        <color indexed="10"/>
        <rFont val="Arial"/>
        <family val="2"/>
        <charset val="238"/>
      </rPr>
      <t xml:space="preserve"> </t>
    </r>
    <r>
      <rPr>
        <sz val="10"/>
        <rFont val="Arial"/>
        <family val="2"/>
        <charset val="238"/>
      </rPr>
      <t>na pripravljeno podlago, z izvedbo vseh preklopov in vertikalnih zaključkov.</t>
    </r>
    <r>
      <rPr>
        <sz val="10"/>
        <color indexed="10"/>
        <rFont val="Arial"/>
        <family val="2"/>
        <charset val="238"/>
      </rPr>
      <t/>
    </r>
  </si>
  <si>
    <t xml:space="preserve">Enoslojna HI: </t>
  </si>
  <si>
    <r>
      <t xml:space="preserve">Dobava in naprava vertikalne dvoslojne, polimer-bitumenske hidroizolacije (kot npr. IZOTEKT V4 ali podobno) </t>
    </r>
    <r>
      <rPr>
        <sz val="10"/>
        <rFont val="Arial"/>
        <family val="2"/>
        <charset val="238"/>
      </rPr>
      <t>na obodne stene</t>
    </r>
    <r>
      <rPr>
        <sz val="10"/>
        <color indexed="10"/>
        <rFont val="Arial"/>
        <family val="2"/>
        <charset val="238"/>
      </rPr>
      <t xml:space="preserve"> </t>
    </r>
    <r>
      <rPr>
        <sz val="10"/>
        <rFont val="Arial"/>
        <family val="2"/>
        <charset val="238"/>
      </rPr>
      <t>pod nivojem terena (izvedba HI do globine cca 60 cm in se zaključi cca 30 cm nad območjem terena), z varilnimi trakovi, vključno z zalikano cementno prevleko s fino cem. malto 1 : 2 v deb. cca 1 cm (če površina če ni zaglajena ob izvedbi) in osnovnim hladnim bitumenskim premazom 0.3-0,5 kg/m2. Hidroizolacija se vari</t>
    </r>
    <r>
      <rPr>
        <sz val="10"/>
        <rFont val="Arial"/>
        <family val="2"/>
        <charset val="238"/>
      </rPr>
      <t xml:space="preserve"> v dveh slojih izvedenih navzkriž, z izvedbo vseh preklopov.
* Na vertikalni hidroizolaciji ki je pod terenom je potrebna tudi dobava in montaža zaščite z XPS ploščami deb. 15 cm, lepljene z gradbenim lepilom, ter s čepasto folijo (kot npr Tefond)</t>
    </r>
    <r>
      <rPr>
        <sz val="10"/>
        <color indexed="10"/>
        <rFont val="Arial"/>
        <family val="2"/>
        <charset val="238"/>
      </rPr>
      <t xml:space="preserve"> </t>
    </r>
    <r>
      <rPr>
        <sz val="10"/>
        <rFont val="Arial"/>
        <family val="2"/>
        <charset val="238"/>
      </rPr>
      <t>do nivoja terena.</t>
    </r>
  </si>
  <si>
    <t xml:space="preserve">a) Vertikalna dvoslojna bit. hidroizolacija: </t>
  </si>
  <si>
    <t xml:space="preserve">b) Toplotna izolacija XPS deb. 15 cm: </t>
  </si>
  <si>
    <t xml:space="preserve">c) Čepasta folija: </t>
  </si>
  <si>
    <t>Dobava in vgradnja lahkega nasutja kot npr. Bituperl po odstranitvi hidroforja</t>
  </si>
  <si>
    <r>
      <t>Dobava in polaganje toplotne izolacije iz ekstrudiranega polistirena (XPS) deb. 12 cm,</t>
    </r>
    <r>
      <rPr>
        <sz val="11"/>
        <color theme="1"/>
        <rFont val="Calibri"/>
        <family val="2"/>
        <charset val="238"/>
        <scheme val="minor"/>
      </rPr>
      <t xml:space="preserve"> v kletni etaži in v notranjih prostorih pritličja. 
Izvedba na nosilno talno sestavo pod estrihom.
- Pritličje: XPS 300, deb 12 cm (npr. FIBRAN 300-L)</t>
    </r>
  </si>
  <si>
    <r>
      <t>Dobava in polaganje talne toplotne izolacije EPS 100,</t>
    </r>
    <r>
      <rPr>
        <sz val="11"/>
        <color theme="1"/>
        <rFont val="Calibri"/>
        <family val="2"/>
        <charset val="238"/>
        <scheme val="minor"/>
      </rPr>
      <t xml:space="preserve"> (izvedba izolacije pod estrihom).
- EPS (npr. FRAGMAT EPS 100), deb. 8 cm</t>
    </r>
  </si>
  <si>
    <r>
      <t>Dobava in polaganje polietilenske folije,</t>
    </r>
    <r>
      <rPr>
        <sz val="10"/>
        <rFont val="Arial"/>
        <family val="2"/>
        <charset val="238"/>
      </rPr>
      <t xml:space="preserve"> na toplotno izolacijo kot ločilni sloj pred izvedbo estriha.</t>
    </r>
  </si>
  <si>
    <r>
      <t xml:space="preserve">Pozidava odprtin na mestih, kjer se spremenijo velikosti zidarskih odprtin stavbnega pohištva.
</t>
    </r>
    <r>
      <rPr>
        <sz val="10"/>
        <rFont val="Arial"/>
        <family val="2"/>
        <charset val="238"/>
      </rPr>
      <t>Stene deb. 20-30 cm, pozodava je predvidena z opečnimi zidaki (polna opeka) ali evtl. s siporeksi bloki</t>
    </r>
    <r>
      <rPr>
        <sz val="10"/>
        <color indexed="10"/>
        <rFont val="Arial"/>
        <family val="2"/>
        <charset val="238"/>
      </rPr>
      <t>.</t>
    </r>
  </si>
  <si>
    <r>
      <t>Zidanje notranjih</t>
    </r>
    <r>
      <rPr>
        <b/>
        <sz val="10"/>
        <color indexed="10"/>
        <rFont val="Arial"/>
        <family val="2"/>
        <charset val="238"/>
      </rPr>
      <t xml:space="preserve"> </t>
    </r>
    <r>
      <rPr>
        <b/>
        <sz val="10"/>
        <rFont val="Arial"/>
        <family val="2"/>
        <charset val="238"/>
      </rPr>
      <t>nosilnih in</t>
    </r>
    <r>
      <rPr>
        <b/>
        <sz val="10"/>
        <color indexed="10"/>
        <rFont val="Arial"/>
        <family val="2"/>
        <charset val="238"/>
      </rPr>
      <t xml:space="preserve"> </t>
    </r>
    <r>
      <rPr>
        <b/>
        <sz val="10"/>
        <rFont val="Arial"/>
        <family val="2"/>
        <charset val="238"/>
      </rPr>
      <t xml:space="preserve">predelnih sten z modularno opeko (kot npr. Porotherm), </t>
    </r>
    <r>
      <rPr>
        <sz val="10"/>
        <rFont val="Arial"/>
        <family val="2"/>
        <charset val="238"/>
      </rPr>
      <t>s podaljšano cementno malto, s polno zapolnitvijo vmesnih maltnih žepov (reg), kompletno z vsemi transporti, predhodno namočitvijo opečnih zidakov in vsemi pomožnimi deli. Za vertikalne vogalne elemente predvideni opečno-betonski vogalniki, v katere se vgradijo AB vertikalne vezi.
V c.e.m. je zajeti tudi vse delovne odre in ves material potreben za izvedbo.
- Stene deb. 29 cm (notranje stene pritličja in nadstropja)
Višina zidanja do cca 330 cm.</t>
    </r>
    <r>
      <rPr>
        <sz val="10"/>
        <rFont val="Arial"/>
        <family val="2"/>
        <charset val="238"/>
      </rPr>
      <t xml:space="preserve">
Pritličje in nadstropje objekta.</t>
    </r>
  </si>
  <si>
    <r>
      <t>Dobava in izvedba notranjih ometov (npr. strojnih mavčno-cementnih) ali klasičnih apneno-cementnih  stenskih izravnalnih  finih ometov,</t>
    </r>
    <r>
      <rPr>
        <sz val="10"/>
        <rFont val="Arial"/>
        <family val="2"/>
        <charset val="238"/>
      </rPr>
      <t xml:space="preserve"> vključno z dobavo strojne opreme in potrebnega materiala. Izvedba na vse zidane  stene in na notranje AB vert. vezi, slope ter preklade v sklopu zidanih sten, s predhodnim cementnim obrizgom 1:2, kompletno z vsemi transporti, napravo malt in pomožnimi deli. 
Ometi d= 1 - 2 cm.
* V količini zajeti ometi zidanih sten, do višine cca 10 cm nad evtl. spuščenimi stropovi. Odprtine velikosti do 3 m2 niso odštete od skupne količine zaradi obdelave špalet.
</t>
    </r>
    <r>
      <rPr>
        <b/>
        <sz val="10"/>
        <rFont val="Arial"/>
        <family val="2"/>
        <charset val="238"/>
      </rPr>
      <t>OPOMBA:</t>
    </r>
    <r>
      <rPr>
        <sz val="10"/>
        <rFont val="Arial"/>
        <family val="2"/>
        <charset val="238"/>
      </rPr>
      <t xml:space="preserve">
V količini so zajete tudi obstoječe opečne stene, kjer je predhodno predvidena odstranitev ometov.</t>
    </r>
  </si>
  <si>
    <r>
      <t xml:space="preserve">Dobava in izvedba hidroizolacijskega sloja talnih površin mokrih prostorov sanitarij, vključno z dobavo in izvedbo robnega HI traku.
</t>
    </r>
    <r>
      <rPr>
        <sz val="10"/>
        <color indexed="8"/>
        <rFont val="Arial"/>
        <family val="2"/>
        <charset val="238"/>
      </rPr>
      <t>Na</t>
    </r>
    <r>
      <rPr>
        <sz val="10"/>
        <rFont val="Arial"/>
        <family val="2"/>
        <charset val="238"/>
      </rPr>
      <t xml:space="preserve"> zaglajene estrihe</t>
    </r>
    <r>
      <rPr>
        <sz val="10"/>
        <color indexed="8"/>
        <rFont val="Arial"/>
        <family val="2"/>
        <charset val="238"/>
      </rPr>
      <t xml:space="preserve"> se izvede  hidroizolacijski sloj (kot npr. MAPELASTIC) izveden z dvokomponentnimi fleksibilnimi vodotesnimi masami v dveh slojih po 1 mm, v prvi sloj vtisniti plastificirano armirno mrežico, mrežica se prekrije z drugim lepilnim slojem.
* V količini je zajet tudi vertikalni zaključek na stene do višine 20 cm.
Ob stenah, sanitarni opremi, instalacijah ter sifonih se izvede vodotesen elastičen kotni  tesnilni trak (kot npr. MAPEBAND).  Izvedba  po polnolepljenem sistemu (kot npr. po sistemu Mapei ali Hidrostop elastik).  
Sanitarije, čistila.</t>
    </r>
  </si>
  <si>
    <r>
      <t>Dolbljenje oz izsekovanje utorov in izvedba prebojev za razvode strojnih in elektro inštalacij,</t>
    </r>
    <r>
      <rPr>
        <sz val="10"/>
        <rFont val="Arial"/>
        <family val="2"/>
        <charset val="238"/>
      </rPr>
      <t xml:space="preserve"> vključno s kasnejšim krpanjem in glajenjem utorov oz. tesnjenjem prebojev v betonskih in suhomontažnih konstrukcijah.
V c.e.m. predvideti delo in material.</t>
    </r>
  </si>
  <si>
    <r>
      <t>Razna manjša zidarska dela, ki se lahko pojavijo v času gradnje,</t>
    </r>
    <r>
      <rPr>
        <sz val="10"/>
        <color indexed="8"/>
        <rFont val="Arial"/>
        <family val="2"/>
        <charset val="238"/>
      </rPr>
      <t xml:space="preserve"> zidarska obdelava površin, ter pomoč obrtnikom.
Količina ur oceniti.</t>
    </r>
  </si>
  <si>
    <t>a.) NK delavec</t>
  </si>
  <si>
    <t>b.) PK delavec</t>
  </si>
  <si>
    <t>c.) KV delavec</t>
  </si>
  <si>
    <r>
      <t xml:space="preserve">Izvedba požarnega tesnenja prehodov </t>
    </r>
    <r>
      <rPr>
        <sz val="11"/>
        <color theme="1"/>
        <rFont val="Calibri"/>
        <family val="2"/>
        <charset val="238"/>
        <scheme val="minor"/>
      </rPr>
      <t xml:space="preserve">cevi in kablov instalacij skozi stene in stropove: </t>
    </r>
  </si>
  <si>
    <t xml:space="preserve"> -tesnenje s kameno volno</t>
  </si>
  <si>
    <t xml:space="preserve"> -tesnenje s trajno elastičnim kitom in vstavitvijo  tesnilne pene, vse požarno certificirano</t>
  </si>
  <si>
    <t>1.5.</t>
  </si>
  <si>
    <t>GRADBENI ODER</t>
  </si>
  <si>
    <t>Splošna določila</t>
  </si>
  <si>
    <t>V kolikor v posameznih pozicijah ni drugače podano, veljajo v nadaljevanju navedena določila:</t>
  </si>
  <si>
    <t>Etaže:</t>
  </si>
  <si>
    <t xml:space="preserve">Vse pozicije veljajo neglede na različnost etaž. </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</si>
  <si>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</si>
  <si>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</si>
  <si>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</si>
  <si>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</si>
  <si>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</si>
  <si>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</si>
  <si>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</si>
  <si>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</si>
  <si>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</si>
  <si>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</si>
  <si>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</si>
  <si>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</si>
  <si>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</si>
  <si>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</si>
  <si>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</si>
  <si>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Obračun:</t>
  </si>
  <si>
    <t xml:space="preserve">Obračuna se vertikalna ploskev  lahkih fasadnih odrov. Merimo horizontalno zunanjo konturo </t>
  </si>
  <si>
    <t xml:space="preserve">odra, vertiklano pa od tal do 1 m nad najvišjim delovnim odrom.  </t>
  </si>
  <si>
    <r>
      <t xml:space="preserve">OPOMBA:
</t>
    </r>
    <r>
      <rPr>
        <sz val="10"/>
        <rFont val="Arial"/>
        <family val="2"/>
        <charset val="238"/>
      </rPr>
      <t xml:space="preserve">Lahki delovni premični odri niso posebej obračunani in jih mora vsak izvajalec sam upoštevati v ceni na enoto mere za posamezne sklope del. </t>
    </r>
  </si>
  <si>
    <r>
      <t xml:space="preserve">Oder po izboru Izvajalca, </t>
    </r>
    <r>
      <rPr>
        <sz val="10"/>
        <rFont val="Arial"/>
        <family val="2"/>
        <charset val="238"/>
      </rPr>
      <t>za prevzem obremenitev, potrebnih za izvedbo lastnih del. Oder je računan po fasadnem plašču.
Višina odra do cca 13 m.</t>
    </r>
  </si>
  <si>
    <r>
      <t xml:space="preserve">Dobava in izvedba delovnih odrov v dvigalnih jaških, </t>
    </r>
    <r>
      <rPr>
        <sz val="10"/>
        <rFont val="Arial"/>
        <family val="2"/>
        <charset val="238"/>
      </rPr>
      <t>za prevzem obremenitev, potrebnih za izvedbo lastnih del. Oder je računan po prostorninah jaškov.
Višina odra do cca 15,3 m1.</t>
    </r>
  </si>
  <si>
    <t>A5.</t>
  </si>
  <si>
    <t>1. 6.</t>
  </si>
  <si>
    <t>JEKLENE KONSTRUKCIJE</t>
  </si>
  <si>
    <t>Splošna določila (potrebno zajeti in upoštevati v ceni po e.m.):
Vsa dela je potrebno izvjati po določilih veljavnih tehničnih predpisov in normativov in skladno z obveznimi
SIST-i!
Vsi elementi jeklene konstrukcije morajo biti izdelani strokovno in kvalitetno in iz materiala in dimenzij kot je navedeno v analizi konstrukcije objekta.
Sidranje elementov jeklene konstrukcije v nosilno konstrukcijo objekta je izvesti z elementi in na način kot
je navedeno v načrtih in detajlih konstrukcije objekta. Kvaliteta jekla mora biti v skladu z načrtom gradbenih konstrukcij (S 355 za primarne konstrukcije in S 235 za sekundarne podkonstrukcije)     
Vsa  jeklena  konstrukcija  je  zaščitena  proti  koroziji,  zaščito  je  izvesti  na  način,  odvisno   od  vrste konstrukcije, mesta vgradnje in izbranega sistema:
Tehnološke risbe za proizvodnjo mora izvajalec del izdelati v skladu s projektno dokumentacijo. V kolikor želi izvajalec prilagoditi izvedbo svoji tehnologjji, mora izdelati ustrezno projektno dokumentacijo z detajli, katero mora pregledati in s podpisom potrditi projektant.        
Vse materiale mora pred vgraditvijo potrditi odgovomi projektant.
V ceni za enoto je potrebno upoštevati tudi:
* merjenje na objektu
*  izdelava tehnoloških risb za proizvodnjo, z detajli, ki jih je potrebno izvesti za končanje posameznih del, tudi če niso podrobno  navedeni in opisaani v popisu  in načrtih, so pa nujna za pravilno  funkcioniranje posameznih sistemov in elemnotv. Potrditi jih mora odgovorni projektant statike in arhitekture
* izdelava vseh izračunov vezanih na izdelavo elementov, potrebnih za doseganje predpisanih zahtev
* preizkučanje posameznih elementov in dokazovanje kvalitete z atesti
* ves potreben glavni, pomožni, pritrdilni in vezni material
* izdelavo vseh potrebnih zaključkov
* izdelava elementov v delavnici in montaža na objektu
* vse potrebne transporte do mesta vgrajevanja
* skladiščenje materiala na gradbišču
* vsa potrebna pomožna sredstva za vgrajevanje kot so dvigalo, lestve, odri in podobno
* usklajevanje z osnovnim načrtom in posvetovanje s projektantom              
* terminsko usklajevanje z ostalimi izvajalci na objektu
*  finalna  obdelava  elementov  po  opisu  {antikorozijska  zaščita,  požarna  zaščita  in  finalni oplesk  po
navodilih projektanta)                                                                        
* popravilo eventuelne škode povzrocene ostalim izvajalcem na gradbišču
* čiščenje prostorov in odvoz odpadnega meteriala na stalno deponijo in placilo takse deponije
* vsa dela in ukrepe po določilih zakona o varstvu pri delu
* za jeklene konstrukcije. ki so vidne, je potrebno vse zvare obrusiti gladko in ravno do povrsine profila
* zaščita pred fizičnimi poškodbami vgrajenih elementov
* izdelavo vseh potrebnih zaključkov
* zagotovitev vseh zahtev za posamična dela, ki so navedena v ealaboratu "Požarna varnost" in zahtev iz predpisov ter standardov varstva pred požarom  
Sestavni del popisa  del so tudi poglavja v projektu arhitekture in statike, podrobnejša navodila in zahteve, ki jih je potrebno upoštevati v ceni za enoto :
* tehnično poročilo
* sestave tlakov, streh in  sten
* detajli
Pojekt konstrukcije (statika)
* tehnično poročilo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</si>
  <si>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r>
      <t>Kompletna izdelava, transport, montaža in učvrstitev elementov jeklene konstrukcije kovinske nadstrešnice nad vhodom.
Nadstrešek N1 ima nosilno konstrukcijo iz dveh jeklenih U-profilov 160/80/7 mm, na katere se na notranji spodnji strani pritrjujejo dekorativne kompozitne plošče barve po izbiri arhitekta (zajeto pri popisu fasade). Na jeklene profile se stransko vari kritina - alu pločevina debeline 3 mm, ki sledi naklonu strehe 1°.  Odvodnjavanje je izvedeno s skritim žlebom za fasadno oblogo. Prečno je nadstrešek zaprt s ploščatima jeklenima profiloma. 
Nadstrešek je dimenzij 415/213 cm. Na označenih pozicijah ima predvidene izpuste za razsvetljavo.
Je konzolno sidran v armiranobetonsko steno, in sledi linijam fasade in fasadnih lamel!</t>
    </r>
    <r>
      <rPr>
        <sz val="10"/>
        <rFont val="Arial CE"/>
        <charset val="238"/>
      </rPr>
      <t xml:space="preserve">
Kovinski deli so antikorozijsko zaščiteni, finalna obdelava : prašno barvanje z barvo po barvni karti Tiger Drylac.
v ceno vključiti ves potrebni material (kovino, strešno kritino,horizontalno in vertikalno odvodnjavanje), vse delo, vse potrebne transporte
POZ KN01</t>
    </r>
  </si>
  <si>
    <r>
      <t>Kompletna izdelava, transport, montaža in učvrstitev elementov jeklene konstrukcije kovinske nadstrešnice nad vhodom.
Nadstrešek N1 ima nosilno konstrukcijo iz dveh jeklenih U-profilov 160/80/7 mm, na katere se na notranji spodnji strani pritrjujejo dekorativne kompozitne plošče barve po izbiri arhitekta (zajeto pri popisu fasade). Na jeklene profile se stransko vari kritina - alu pločevina debeline 3 mm, ki sledi naklonu strehe 1°.  Odvodnjavanje je izvedeno s skritim žlebom za fasadno oblogo. Prečno je nadstrešek zaprt s ploščatima jeklenima profiloma. 
Nadstrešek je dimenzij 246/215 cm. Na označenih pozicijah ima predvidene izpuste za razsvetljavo.
Je konzolno sidran v armiranobetonsko steno, in sledi linijam fasade in fasadnih lamel!</t>
    </r>
    <r>
      <rPr>
        <sz val="10"/>
        <rFont val="Arial CE"/>
        <charset val="238"/>
      </rPr>
      <t xml:space="preserve">
Kovinski deli so antikorozijsko zaščiteni, finalna obdelava : prašno barvanje z barvo po barvni karti Tiger Drylac.
v ceno vključiti ves potrebni material (kovino, strešno kritino,horizontalno in vertikalno odvodnjavanje), vse delo, vse potrebne transporte
POZ KN01</t>
    </r>
  </si>
  <si>
    <t>2. 1.</t>
  </si>
  <si>
    <t>KROVSKO KLEPARSKA DELA</t>
  </si>
  <si>
    <t xml:space="preserve">Splošna določila (potrebno zajeti in upoštevati v ceni po e.m.):
Vsa dela je potrebno izvjati po določilih veljavnih tehnicnih predpisov in normativov in skladno z obveznimi
SIST-i, po tehničnih specifikacijah proizvajalca kritine ter po dogovoru s projektantom! Material mora po kvaliteti ustrezati dololčilom veljavnih normativov.
V ceni za enoto je potrebno upoštevati, poleg del v postavkah, tudi:
* snemanje in  zarisovanje na objektu
* pregled pripravljenih podlog in fino čiščenje pred pričetkom del
* dobavo osnovnega, pritrdilnega in pomožnega materila z vsemi transportnimi in manipulativnimi stroski
* delo v delavnici in na objektu z vsemi dajatvami
*  prevoz materila in izdelkov na objekt z nakladanjem, razkladanjem, skladiščenjem in prenosi do mesta vgraditve
* čiščenje izdelkov in objekta po končanih delih
* vsa dela in ukrepe po določilih zakona o varstvu pri delu
* pregled in prevzem podlage
* terminsko usklajevanje z ostalimi izvajalci na objektu in gradbišču
*  zagotovitev  vseh zahtev, ki se nanasajo  na posamezna  dela, ki so navedena  v elaboratu  "Požarna varnost", ter tistih, ki izhajajo iz predpisov ter standardov za področje varstva pred požarom
* odvoz odpadkov in čiščenje po končanih delih
Vsa tesarska, krovska in kleparska dela je izdelati tehnično pravilno in po pravilih stroke. Za ves material, predviden za vgradnjo, mora izvajalec del dostaviti ateste o kvaliteti
V kolikor želi izvajalec prilagoditi izvedbo svoji tehnologiji, mora izdelati ustrezno projektno dokumentacijo z  detajli. Tehnološke  risbe in projektno  dokumentacijo  z detajli mora pregledati in s podpisom  potrditi arhitekt. lzvajanjena objektu se lahko prične, ko projektant potrdi risbe.
Pred  pričetkom  izvajanja  del je mora  izvajalec  preveriti kvaliteto  predhodno  izvršenih  del, ki bi lahko vplivali na kvaliteto, sigurnost in trajnost elementov! za izvedbo strehe. Kasnejše relemacije se ne bodo upostevale.
lzvajalec mora izdelati tehnološke  risbe z detajli, ki jih je potrebno  izvesti za končanje posameznih  del, tudi ce niso podrobno navedeni in opisani v popisu in načrtih, so pa nujna za pravilno funkcioniranje posameznih sistemov in elemnotv. Potrditi jih mora odgovorni projektant statike in arhitekture
Sestavni del popisa del so tudi  poglavja v projektu arhitekture, podrobnejsa navodila in zahteve ter jih je potrebno upoštevati v ceni za enoto :
* tehnično porocilo
* sestave tlakov, streh in sten
* detajli
Pojekt konstrukcije {statika)
* tehnično poročilo
*  načrti konstrukcije
Enotna cena  mora zajeti izdelavo  vseh potrebnih detajlov  in dopolnih del, katera je potrebno  izvesti za dokončanje  posameznih del, tudi če potrebni detajli in zaključki niso podrobno navedeni in opisani v popisu del, in so ta dopolnila nujna za pravilno funkcioniranje posameznih sistemov in elementov objekta.
Ves les mora biti zaščiten proti zajedalcem in vremenskim vplivom! Ves siderni in pritrdilni material mora biti vroče cinkan!
</t>
  </si>
  <si>
    <t>RAVNA STREHA
Splošni opis
Vsa dela je potrebno izvjati po določilih veljavnih tehničnih predpisov in normativov in skladno z obveznimi
SIST-i, po tehničnih specifikacijah proizvajalca kritine, ter po dogovoru s projektantom!
lzvajalec del mora preučiti z načrtom zahtevane tehnične karakteristike, za vgrajeno predvidene  hidro in toplotne izolacije. Za proizvode, predvidene za vgradnjo, mora izvajalec izdelati tehnični načrt, katerega mora pregledati in s podpisom potrditi projektant. Tehnični načrt mora vsebovati:
*  pregled vseh tehničnih karakteristik izolacijskega proizvoda predvidenega za vgradnjo, po zahtevah iz
načrta
* poročila o laboratorijskih preizkavah proizvodov predvidenih za vgradnjo
Hidroizolacija mora ustrezati zahtevam SIST EN 13 707 in 13969
Temperaturna obstojnost h.i. je v projektu zahtevana v diapazonu -25 do+ 100 o C.
Pred pričetkom  izvajanja  del je mora  izvajalec  preveriti kvaliteto  predhodno  izvršenih  del, ki bi lahko vplivali  na  kvaliteto,  sigurnost  in trajnost  izolacije, ki je predvidena  z elaboratom  Fizikalne  in zvočne zaščite. Kasnejše reklamacije se ne bodo upoštevale.
lzolacijska  dela morajo biti izvedena  tako, da posamezni deli in sloji izolacij kakor  tudi celoten  sestav ustrezajo namenu, zahtevam kvalitete, varnosti in dolgotrajnosti. Posebno pazljivo je izvesti streho okrog zbirnih kotličkov, dilatacijskih stikov in vertikalnih zaključkov strehe.
Toplotna izolacija se pri polaganju ne sme poškodovati, na površini mora ostati ravna in pripravljena  za vgradnjo naslednjih slojev. Toplotno izolacijo je pri polaganju zaščititi pred prodorom atmosferske vode v njo. Zaščito je izvesti tako, da se izvede vsak dan samo toliko toplotne izolacije, kolikor se jo lahko pokrije ali zaščiti s hidroizolacijo, ali da se zaščita proti atmosferski vodi naredi začasno na drugi način. Na stikih ne sme biti toplotnih mostov.
V načrtu, sestavah in izračunu toplotnih in difuzijskih karakteristik je predlagan nabor materialov. lzvajalec lahko uporabi tudi druge enakovredne materiale v enakih debelinah kot so navedeni v načrtih in z enakimi karakteristikami.
Vsa  kleparska  dela  je izdelati tehnično  pravilno  in  po  pravilih  stroke.  Za  ves  material,  predviden  za vgradnjo, mora izvajalec del dostaviti ateste o kvaliteti
V kolikor želi izvajalec prilagoditi izvedbo svoji tehnologiji, mora izdelati ustrezno projektno dokumentacijo z  detajli. Tehnološke  risbe in projektno  dokumentacijo  z detajli mora pregledati in s podpisom  potrditi arhitekt. lzvajanjena objektu se lahko prične, ko projektant potrdi risbe.
lzvajalec  mora izdelati tehnološke risbe z detajli, ki jih je potrebno  izvesti za končanje  posameznih  del, tudi če niso podrobno navedeni in opisani v popisu in načrtih, so pa nujna za pravilno funkcionirarjie posameznih sistemov in elemnotv. Potrditi jih mora odgovorni projektant statike in arhitekture
V ceni za enoto mora biti vključeno tudi:
* merjenje na objektu, pred pričetkom izdelave posameznih elementov
* izdelava tehnicnega načrta
* usklajevanje z osnovnimi načrti in posvetovanje s projektantom
* vse potrebno delo, priprava in vgrajevanje na objektu
* ves potreben material, glavni in pomožni, pritrdilni, tesnilni in vezni
* vse stroške transporta do mesta vgrajevanja
* vse stroške skladiščenja na gradbišču
* popravilo nekvalitetno izvedenih del oziroma zamenjava elementov
* vsa pomožna delovna sredstva kot so delovni odri, lestve, zaščite in podobno
* preiskus kvalitete materialov ki se vgrajujejo in dokazovanje kvalitete z atesti•
* koordinacija, sodelovanje in terminsko usklajevanje del z izvajalci ostalih del
* čiščenje prostora po končanih delih in odvoz odpadnega materiala na stalno deponijo
* plačilo komunalnega prispevka za stalno deponijo odpadnega materiala
* vsa dela in ukrepe po določilih zakona o varstvu pri delu
Sestavni del popisa  del so tudi poglavja  v projektu  arhitekture, podrobnejša navodila in zaščita,
ki jih je potrebno upoštevati v ceni za enoto :
* tehnično poročilo
* sestave tlakov, streh in  sten
* detajli
* projekt konstrukcije (statika)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</si>
  <si>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r>
      <t xml:space="preserve">Opomba:
</t>
    </r>
    <r>
      <rPr>
        <sz val="11"/>
        <color theme="1"/>
        <rFont val="Calibri"/>
        <family val="2"/>
        <charset val="238"/>
        <scheme val="minor"/>
      </rPr>
      <t xml:space="preserve">Vse strehe bodo izvedene kot celota in morajo zajemati izvedbo vseh zaključkov, obrob, tesnilni in pritrdilni material. V kolikor v posameznih postavkah detajli niso opisani in zajeti, je izvajalec dolžan pri oddaji ponudbe predvideti izvedbo strehe kot zaključeno celoto in k temu podati izvedbene detajle, dodatna dela ne bodo posebej priznana.  </t>
    </r>
  </si>
  <si>
    <r>
      <t>Streha nad objektom - ST1 objekt 2
Nabava, izdelava, dobava in montaža slojev ravne strehe  z  naklonom do 2%, v naslednji sestavi:
- Parna zapora: samolepilna bitumenska
- Naklonski XPS (v naklonu 2%), deb. 30 do cca 60 cm (npr. ROOFMATE)
- Strešna hidroizolacijska PVC folija deb. 0,18 cm (npr. SIKAPLAN 18G), vključno z vertikalnimi zaključki na atiko.
- Ločilni sloj - filc
- Prodec v deb. 5 cm
Vertikalni zaključek na atiko se izvede z XPS deb. 15 cm, in PVC hidroizolacijsko strešno folijo (ki se nadaljuje iz horizontalne površine in konča na atični steni).
Postavka vključuje izvedbo vseh preklopov in zaključkov na atike in vse ostale strešne elemente,...
V c.e.m. je potrebno zajeti ves potreben material za izvedbo.</t>
    </r>
    <r>
      <rPr>
        <sz val="10"/>
        <rFont val="Arial CE"/>
        <charset val="238"/>
      </rPr>
      <t xml:space="preserve">
Postavka vključuje izvedbo vseh zaključkov in manšet prebojev po tipskih detajlih in ujemajočimi izdelki s strešno kritino.</t>
    </r>
  </si>
  <si>
    <t xml:space="preserve">a) parna zapora, samolepilna bitumenska: </t>
  </si>
  <si>
    <t xml:space="preserve">b.) XPS 300 (v naklonu do 2%), deb.skupaj 30-60 cm: </t>
  </si>
  <si>
    <t>c) Hidroizolacijska PVC folija (kot npr. Sikaplan 18G) - z vert. zaključki:</t>
  </si>
  <si>
    <t>f.) Prani prodec granulacije 8/16 mm, v deb. 5 cm:</t>
  </si>
  <si>
    <t>e) XPS deb. 15 cm (vertikalno na atične stene):</t>
  </si>
  <si>
    <r>
      <t xml:space="preserve">Nabava, izdelava, dobava in montaža slojev ravne strehe dvigalnega jaška, z  naklonom do 2%, </t>
    </r>
    <r>
      <rPr>
        <sz val="10"/>
        <color indexed="8"/>
        <rFont val="Arial"/>
        <family val="2"/>
        <charset val="238"/>
      </rPr>
      <t>v sestavi:
- Parna zapora: samolepilna bitumenska
- Podkonstrukcija iz lesenih moralov 15-20 cm - v naklonu</t>
    </r>
    <r>
      <rPr>
        <b/>
        <sz val="10"/>
        <color indexed="8"/>
        <rFont val="Arial"/>
        <family val="2"/>
        <charset val="238"/>
      </rPr>
      <t xml:space="preserve">
</t>
    </r>
    <r>
      <rPr>
        <sz val="10"/>
        <rFont val="Arial"/>
        <family val="2"/>
        <charset val="238"/>
      </rPr>
      <t>- Toplotna izolacija XPS 300, deb. 15 cm, med lesenimi morali
- Podeskanje deb. 2 cm
- Strešna lepenka</t>
    </r>
    <r>
      <rPr>
        <sz val="10"/>
        <color indexed="10"/>
        <rFont val="Arial"/>
        <family val="2"/>
        <charset val="238"/>
      </rPr>
      <t xml:space="preserve">
</t>
    </r>
    <r>
      <rPr>
        <sz val="10"/>
        <rFont val="Arial"/>
        <family val="2"/>
        <charset val="238"/>
      </rPr>
      <t xml:space="preserve">- Strešna kritina iz ALU eloksirane pločevine deb. 0,7 mm. Kompletna izvedba, vključno z vso potrebno podkonstrukcijo, izvedbo zaključnih in odkapnih profilov, ter izvedbo tesnjenja stikov.
</t>
    </r>
    <r>
      <rPr>
        <sz val="10"/>
        <color indexed="8"/>
        <rFont val="Arial"/>
        <family val="2"/>
        <charset val="238"/>
      </rPr>
      <t xml:space="preserve">
Postavka vključuje izvedbo vseh preklopov in zaključkov.
V c.e.m. je potrebno zajeti ves potreben material za izvedbo.
Streha dvigalnega jaška - ST2</t>
    </r>
  </si>
  <si>
    <t xml:space="preserve">b) Podkonstrukcija iz lesenih moralov deb. 15-20 cm: </t>
  </si>
  <si>
    <t xml:space="preserve">c) Toplotna izolacija XPS deb. 15 cm: </t>
  </si>
  <si>
    <t xml:space="preserve">d) Podeskanje: </t>
  </si>
  <si>
    <t xml:space="preserve">e) Strešna lepenka: </t>
  </si>
  <si>
    <t xml:space="preserve">f) Kritina iz ALU pločevine: </t>
  </si>
  <si>
    <r>
      <t>Nabava, izdelava, dobava in montaža sistema meteornega odvodnjavanja ravne strehe, v sestavi:
- Varnostni prelivi</t>
    </r>
    <r>
      <rPr>
        <sz val="10"/>
        <rFont val="Arial"/>
        <family val="2"/>
        <charset val="238"/>
      </rPr>
      <t xml:space="preserve"> fi 100 cm, izvedeni skozi atične stene.</t>
    </r>
    <r>
      <rPr>
        <b/>
        <sz val="10"/>
        <rFont val="Arial"/>
        <family val="2"/>
        <charset val="238"/>
      </rPr>
      <t xml:space="preserve">
- Strešni prelivi skozi atične stene</t>
    </r>
    <r>
      <rPr>
        <sz val="10"/>
        <rFont val="Arial"/>
        <family val="2"/>
        <charset val="238"/>
      </rPr>
      <t xml:space="preserve">, fi cca 120 mm, vključno z izvedbo priključkov na vertikalne elemente odvodnjavanja.
Cevi so speljane skozi atiko na zunanji obod objekta, kjer se priključijo na vertikalne cevi. Dolžina elementov cca 75 cm.
- </t>
    </r>
    <r>
      <rPr>
        <b/>
        <sz val="10"/>
        <rFont val="Arial"/>
        <family val="2"/>
        <charset val="238"/>
      </rPr>
      <t>Vertikalne odtočne cevi</t>
    </r>
    <r>
      <rPr>
        <sz val="10"/>
        <rFont val="Arial"/>
        <family val="2"/>
        <charset val="238"/>
      </rPr>
      <t xml:space="preserve"> premera 120 mm, so skrite pod fasadno oblogo in so iz varjenih ogrevanih cevi. Spodaj so povezane v peskolove, oz. na razvode meteorne kanalizacije pod terenom, zgoraj pa se spojijo s povezovalnimi cevmi prelivov skozi atične stene.
V c.e.m. je potrebno upoštevati vse priključke, prelivne kotličke, pritrdilni in ostali material potreben za izvedbo ter  vsa pomožna dela.
</t>
    </r>
    <r>
      <rPr>
        <b/>
        <sz val="10"/>
        <rFont val="Arial"/>
        <family val="2"/>
        <charset val="238"/>
      </rPr>
      <t>OPOMBA:</t>
    </r>
    <r>
      <rPr>
        <sz val="10"/>
        <rFont val="Arial"/>
        <family val="2"/>
        <charset val="238"/>
      </rPr>
      <t xml:space="preserve">
V ceni zajeti izvedbo prebojev skozi atične stene.</t>
    </r>
  </si>
  <si>
    <t xml:space="preserve">a.) Povezovalne cevi skozi atiko: </t>
  </si>
  <si>
    <t xml:space="preserve">b.) Varnostni prelivi: </t>
  </si>
  <si>
    <t xml:space="preserve">c.) Vertikalne cevi fi 120 mm: </t>
  </si>
  <si>
    <r>
      <t>Nabava, izdelava, dobava in montaža kape atike,</t>
    </r>
    <r>
      <rPr>
        <sz val="10"/>
        <color indexed="8"/>
        <rFont val="Arial"/>
        <family val="2"/>
        <charset val="238"/>
      </rPr>
      <t xml:space="preserve"> iz ALU barvane pločevine, deb. 0,7 mm, vključno s podkonstrukcijo (OSB plošče), z nosilci kape in vsem potrebnim materialom za izvedbo. Kapa se namesti atične stene, ki se predhodno obdelajo s fasadno oblogo, na notranji pa s strešno hidroizolacijsko folijo.
Predvidena R.Š. atične kape do cca 106 cm.
</t>
    </r>
    <r>
      <rPr>
        <b/>
        <sz val="10"/>
        <color indexed="8"/>
        <rFont val="Arial"/>
        <family val="2"/>
        <charset val="238"/>
      </rPr>
      <t>OPOMBA:</t>
    </r>
    <r>
      <rPr>
        <sz val="10"/>
        <color indexed="8"/>
        <rFont val="Arial"/>
        <family val="2"/>
        <charset val="238"/>
      </rPr>
      <t xml:space="preserve"> 
Razvite širine atičnih kap so informativne oz. ocenjene, izvedba preklopov glede na dejanske potrebe za izvedbo. Izvajalec mora pred izvedbo izdelati delavniške risbe in detajle, ki jih potrdi projektant.</t>
    </r>
  </si>
  <si>
    <r>
      <t xml:space="preserve">Streha nad objektom - ST1 objekt 1
Nabava, izdelava, dobava in montaža slojev ravne strehe  z  naklonom do 2%, v naslednji sestavi:
</t>
    </r>
    <r>
      <rPr>
        <sz val="10"/>
        <rFont val="Arial"/>
        <family val="2"/>
        <charset val="238"/>
      </rPr>
      <t>- Parna zapora: samolepilna bitumenska</t>
    </r>
    <r>
      <rPr>
        <sz val="10"/>
        <color indexed="10"/>
        <rFont val="Arial"/>
        <family val="2"/>
        <charset val="238"/>
      </rPr>
      <t xml:space="preserve">
</t>
    </r>
    <r>
      <rPr>
        <sz val="10"/>
        <rFont val="Arial"/>
        <family val="2"/>
        <charset val="238"/>
      </rPr>
      <t>- Naklonski XPS (v naklonu 2%), deb. 30 do cca 60 cm (npr. ROOFMATE)
- Strešna hidroizolacijska PVC folija deb. 0,18 cm (npr. SIKAPLAN 18G), vključno z vertikalnimi zaključki na atiko.
- Ločilni sloj - filc
- Prodec v deb. 5 cm
Vertikalni zaključek na atiko in jaške se izvede z XPS deb. 15 cm, in PVC hidroizolacijsko strešno folijo (ki se nadaljuje iz horizontalne površine in konča na atični steni).</t>
    </r>
    <r>
      <rPr>
        <sz val="10"/>
        <color indexed="8"/>
        <rFont val="Arial"/>
        <family val="2"/>
        <charset val="238"/>
      </rPr>
      <t xml:space="preserve">
Postavka vključuje izvedbo vseh preklopov in zaključkov</t>
    </r>
    <r>
      <rPr>
        <sz val="10"/>
        <color indexed="10"/>
        <rFont val="Arial"/>
        <family val="2"/>
        <charset val="238"/>
      </rPr>
      <t xml:space="preserve"> </t>
    </r>
    <r>
      <rPr>
        <sz val="10"/>
        <rFont val="Arial"/>
        <family val="2"/>
        <charset val="238"/>
      </rPr>
      <t xml:space="preserve">na </t>
    </r>
    <r>
      <rPr>
        <sz val="10"/>
        <color indexed="10"/>
        <rFont val="Arial"/>
        <family val="2"/>
        <charset val="238"/>
      </rPr>
      <t xml:space="preserve"> </t>
    </r>
    <r>
      <rPr>
        <sz val="10"/>
        <rFont val="Arial"/>
        <family val="2"/>
        <charset val="238"/>
      </rPr>
      <t>atike in vse ostale strešne elemente</t>
    </r>
    <r>
      <rPr>
        <sz val="10"/>
        <color indexed="10"/>
        <rFont val="Arial"/>
        <family val="2"/>
        <charset val="238"/>
      </rPr>
      <t>...</t>
    </r>
    <r>
      <rPr>
        <sz val="10"/>
        <color indexed="8"/>
        <rFont val="Arial"/>
        <family val="2"/>
        <charset val="238"/>
      </rPr>
      <t xml:space="preserve">
V c.e.m. je potrebno zajeti ves potreben material za izvedbo.
Streha nad objektom - ST1</t>
    </r>
  </si>
  <si>
    <r>
      <t>Nabava, izdelava, dobava in montaža sistema meteornega odvodnjavanja ravne strehe, v sestavi:
- Varnostni prelivi</t>
    </r>
    <r>
      <rPr>
        <sz val="10"/>
        <rFont val="Arial"/>
        <family val="2"/>
        <charset val="238"/>
      </rPr>
      <t xml:space="preserve"> fi 100 cm, izvedeni skozi atične stene.</t>
    </r>
    <r>
      <rPr>
        <b/>
        <sz val="10"/>
        <rFont val="Arial"/>
        <family val="2"/>
        <charset val="238"/>
      </rPr>
      <t xml:space="preserve">
- Strešni prelivi skozi atične stene</t>
    </r>
    <r>
      <rPr>
        <sz val="10"/>
        <rFont val="Arial"/>
        <family val="2"/>
        <charset val="238"/>
      </rPr>
      <t>, fi cca 120 mm, vključno z izvedbo priključkov na vertikalne elemente odvodnjavanja.
Cevi so</t>
    </r>
    <r>
      <rPr>
        <sz val="10"/>
        <color indexed="10"/>
        <rFont val="Arial"/>
        <family val="2"/>
        <charset val="238"/>
      </rPr>
      <t xml:space="preserve"> </t>
    </r>
    <r>
      <rPr>
        <sz val="10"/>
        <rFont val="Arial"/>
        <family val="2"/>
        <charset val="238"/>
      </rPr>
      <t xml:space="preserve">speljane skozi atiko na zunanji obod objekta, kjer se priključijo na vertikalne cevi. Dolžina elementov cca 75 cm.
- </t>
    </r>
    <r>
      <rPr>
        <b/>
        <sz val="10"/>
        <rFont val="Arial"/>
        <family val="2"/>
        <charset val="238"/>
      </rPr>
      <t>Vertikalne odtočne cevi premera 120 mm, so skrite pod fasadno oblogo in so iz varjenih ogrevanih cevi</t>
    </r>
    <r>
      <rPr>
        <sz val="10"/>
        <rFont val="Arial"/>
        <family val="2"/>
        <charset val="238"/>
      </rPr>
      <t xml:space="preserve">. Spodaj so povezane v peskolove, oz. na razvode meteorne kanalizacije pod terenom, zgoraj pa se spojijo s povezovalnimi cevmi prelivov skozi atične stene.
V c.e.m. je potrebno upoštevati vse priključke, prelivne kotličke, pritrdilni in ostali material potreben za izvedbo ter  vsa pomožna dela.
</t>
    </r>
    <r>
      <rPr>
        <b/>
        <sz val="10"/>
        <rFont val="Arial"/>
        <family val="2"/>
        <charset val="238"/>
      </rPr>
      <t>OPOMBA:</t>
    </r>
    <r>
      <rPr>
        <sz val="10"/>
        <rFont val="Arial"/>
        <family val="2"/>
        <charset val="238"/>
      </rPr>
      <t xml:space="preserve">
V ceni zajeti izvedbo prebojev skozi atične stene.</t>
    </r>
  </si>
  <si>
    <r>
      <t>Nabava, izdelava, dobava in montaža kape atike,</t>
    </r>
    <r>
      <rPr>
        <sz val="10"/>
        <rFont val="Arial"/>
        <family val="2"/>
        <charset val="238"/>
      </rPr>
      <t xml:space="preserve"> iz ALU barvane pločevine, deb. 0,7 mm, vključno s podkonstrukcijo</t>
    </r>
    <r>
      <rPr>
        <sz val="10"/>
        <color indexed="10"/>
        <rFont val="Arial"/>
        <family val="2"/>
        <charset val="238"/>
      </rPr>
      <t xml:space="preserve">  </t>
    </r>
    <r>
      <rPr>
        <sz val="10"/>
        <rFont val="Arial"/>
        <family val="2"/>
        <charset val="238"/>
      </rPr>
      <t>(OSB plošče</t>
    </r>
    <r>
      <rPr>
        <sz val="10"/>
        <rFont val="Arial"/>
        <family val="2"/>
        <charset val="238"/>
      </rPr>
      <t xml:space="preserve">), z nosilci kape in vsem potrebnim materialom za izvedbo. Kapa se namesti atične stene, ki se predhodno </t>
    </r>
    <r>
      <rPr>
        <sz val="10"/>
        <color indexed="10"/>
        <rFont val="Arial"/>
        <family val="2"/>
        <charset val="238"/>
      </rPr>
      <t xml:space="preserve"> </t>
    </r>
    <r>
      <rPr>
        <sz val="10"/>
        <rFont val="Arial"/>
        <family val="2"/>
        <charset val="238"/>
      </rPr>
      <t xml:space="preserve">obdelajo s fasadno oblogo, na notranji pa s strešno hidroizolacijsko folijo.
Predvidena R.Š. atične kape do cca 106 cm.
</t>
    </r>
    <r>
      <rPr>
        <b/>
        <sz val="10"/>
        <rFont val="Arial"/>
        <family val="2"/>
        <charset val="238"/>
      </rPr>
      <t>OPOMBA:</t>
    </r>
    <r>
      <rPr>
        <sz val="10"/>
        <rFont val="Arial"/>
        <family val="2"/>
        <charset val="238"/>
      </rPr>
      <t xml:space="preserve"> 
Razvite širine atičnih kap so informativne oz. ocenjene, izvedba preklopov glede na dejanske potrebe za izvedbo. Izvajalec mora pred izvedbo izdelati delavniške risbe in detajle, ki jih potrdi projektant.</t>
    </r>
  </si>
  <si>
    <r>
      <t xml:space="preserve">Nabava, izdelava, dobava in montaža slojev ravne strehe prezračevalnih jaškov, z  naklonom do 2%, </t>
    </r>
    <r>
      <rPr>
        <sz val="10"/>
        <color indexed="8"/>
        <rFont val="Arial"/>
        <family val="2"/>
        <charset val="238"/>
      </rPr>
      <t>v sestavi:
- Parna zapora: samolepilna bitumenska
- Podkonstrukcija iz lesenih moralov 15-20 cm - v naklonu</t>
    </r>
    <r>
      <rPr>
        <b/>
        <sz val="10"/>
        <color indexed="8"/>
        <rFont val="Arial"/>
        <family val="2"/>
        <charset val="238"/>
      </rPr>
      <t xml:space="preserve">
</t>
    </r>
    <r>
      <rPr>
        <sz val="10"/>
        <rFont val="Arial"/>
        <family val="2"/>
        <charset val="238"/>
      </rPr>
      <t>- Toplotna izolacija XPS 300, deb. 15 cm, med lesenimi morali
- Podeskanje deb. 2 cm
- Strešna lepenka</t>
    </r>
    <r>
      <rPr>
        <sz val="10"/>
        <color indexed="10"/>
        <rFont val="Arial"/>
        <family val="2"/>
        <charset val="238"/>
      </rPr>
      <t xml:space="preserve">
</t>
    </r>
    <r>
      <rPr>
        <sz val="10"/>
        <rFont val="Arial"/>
        <family val="2"/>
        <charset val="238"/>
      </rPr>
      <t xml:space="preserve">- Strešna kritina iz ALU eloksirane pločevine deb. 0,7 mm. Kompletna izvedba, vključno z vso potrebno podkonstrukcijo, izvedbo zaključnih in odkapnih profilov, ter izvedbo tesnjenja stikov.
</t>
    </r>
    <r>
      <rPr>
        <sz val="10"/>
        <color indexed="8"/>
        <rFont val="Arial"/>
        <family val="2"/>
        <charset val="238"/>
      </rPr>
      <t xml:space="preserve">
Postavka vključuje izvedbo vseh preklopov in zaključkov.
V c.e.m. je potrebno zajeti ves potreben material za izvedbo.
</t>
    </r>
  </si>
  <si>
    <t>2. 2.</t>
  </si>
  <si>
    <t>KLJUČAVNIČARSKA DELA</t>
  </si>
  <si>
    <t xml:space="preserve">Splošna določila (potrebno zajeti in upoštevati v ceni po e.m.):
Vsa dela je potrebno izvjati po določilih veljavnih tehničnih predpisov in normativov in skladno z obveznimi SIST-i!
Načrti so izdelani skladno z zahtevami in določili Pravilnika o zvocni zaščiti stavb (Ur.list RS st.121/04 in Uredbe  o  ocenjevanju  in  urejanju  hrupa  v  okolju  (Ur.list  RS. st.105/05).  Pri  ocenjevanju  akustičnih lastnosti sestavnih delov je upoštevan standard SIST EN 12354-1 in -2 (2001).
Vsi nosilni elementi vrat, sten in okenskih kril morajo po nosilnosti odgovarjati tezi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poslabsa  funkcija, biti mora elastično  in čvrsto. Vsi elementi za pritrjevanje morajo biti kovinski nerjaveči, ter ustrezne velikosti in nosilnosti.
Vsi elementi so površinsko finalno obdelani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protipožarne zaščite objekta.
Vrata in stene morajo imeti priložene ateste o zahtevani požarni in zvočni izolativnosti.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statike in arhitekture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senčila
* okenske police
* izdelava vseh potrebnih zaključkov
* finalna površinska obdelava kril, okvirjev in podbojev po opisu
* vsa potrebna pomožna sredstva za vgrajevanje na objektu kot so lestve, delovni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 tehnično poročilo
* detajli
* sheme oken, sten in vrat
Vse mere je pred naročilom potrebno preveriti na objektu!
</t>
  </si>
  <si>
    <r>
      <t xml:space="preserve">Opomba:
</t>
    </r>
    <r>
      <rPr>
        <sz val="10"/>
        <rFont val="Arial"/>
        <family val="2"/>
        <charset val="238"/>
      </rPr>
      <t>za vse pozicije velja dobava in montaža elementov.
Samozapiralo na požarnih vratih s potisno silo odpiranja preko 25N po sistemu "Dorma easy open" ali enakovrednem. Samozapirala se izvajajo na vratih po zahtevah požarne varnosti in na vseh vratih kjer je zahtevana tesnost med prostori, pri čemer imajo vrata, ki so namenjena prehodu funkcionalno oviranih oseb vgrajen mehanizem za sprostitev samozapirala pri odpiranju vrat nad potrebno silo 20N. 
Pred vgradnjo je potrebno predložiti barvno shemo v potrditev projektantu in naročniku ter uporabniku.</t>
    </r>
  </si>
  <si>
    <r>
      <t xml:space="preserve">Notranja kovinska enokrilna požarna vrata EI 30C v gradbeni odprtini 100/235. Svetla odprtina je 90/230.
</t>
    </r>
    <r>
      <rPr>
        <sz val="10"/>
        <rFont val="Arial"/>
        <family val="2"/>
        <charset val="238"/>
      </rPr>
      <t>Izdelava, dobava in montaža NOTRANJIH kovinskih vrat skupaj s suhomontažnim kovinskim podbojem,  z vsem okovjem, pritrdilnim in tesnilnim materialom. Vrata so opremljena s samozapiralom, RF kljuko in cilindrično ključavnico in so prašno barvana v barvi po RAL lestvici. Sistemski ključ.
POZ KV01</t>
    </r>
  </si>
  <si>
    <t>kos</t>
  </si>
  <si>
    <r>
      <t xml:space="preserve">Notranja zastekljena alu enokrilna vrata EI 30C v gradbeni odprtini 120/235. Svetla odprtina je 100/230.
</t>
    </r>
    <r>
      <rPr>
        <sz val="10"/>
        <rFont val="Arial"/>
        <family val="2"/>
        <charset val="238"/>
      </rPr>
      <t>Izdelava, dobava in montaža alu požarnih vrat kot npr. Schuecko  skupaj s suhomontažnim alu podbojem,  z vsem okovjem, pritrdilnim in tesnilnim materialom. Vrata so opremljena z RF kljuko in cilindrično ključavnico in so prašno barvana v barvi po RAL lestvici. Sistemski ključ.
POZ KV02</t>
    </r>
  </si>
  <si>
    <r>
      <t xml:space="preserve">Notranja kovinska enokrilna požarna vrata EI 30C v gradbeni odprtini 160/235. Svetla odprtina je 152/230.
</t>
    </r>
    <r>
      <rPr>
        <sz val="10"/>
        <rFont val="Arial"/>
        <family val="2"/>
        <charset val="238"/>
      </rPr>
      <t>Izdelava, dobava in montaža notranjih kovinskih vrat skupaj s suhomontažnim kovinskim podbojem,  z vsem okovjem, pritrdilnim in tesnilnim materialom. Vrata so opremljena s samozapiralom, RF kljuko in cilindrično ključavnico in so prašno barvana v barvi po RAL. Sistemski ključ
POZ KV03</t>
    </r>
  </si>
  <si>
    <r>
      <rPr>
        <b/>
        <sz val="10"/>
        <rFont val="Arial"/>
        <family val="2"/>
        <charset val="238"/>
      </rPr>
      <t>Notranja zastekljena alu enokrilna vrata EI 30C v gradbeni odprtini 110/240. Svetla odprtina je 90/230.</t>
    </r>
    <r>
      <rPr>
        <sz val="10"/>
        <rFont val="Arial"/>
        <family val="2"/>
        <charset val="238"/>
      </rPr>
      <t xml:space="preserve">
Izdelava, dobava in montaža alu požarnih vrat kot npr. Schuecko  skupaj s suhomontažnim alu podbojem,  z vsem okovjem, pritrdilnim in tesnilnim materialom. Vrata so opremljena z RF kljuko in cilindrično ključavnico in so prašno barvana v barvi po RAL lestvici. Sistemski ključ.
POZ KV04</t>
    </r>
  </si>
  <si>
    <r>
      <t xml:space="preserve">Zunanja zastekljena alu enokrilna vrata EI 30C v gradbeni odprtini 110/240. Svetla odprtina je 90/230.
</t>
    </r>
    <r>
      <rPr>
        <sz val="10"/>
        <color indexed="8"/>
        <rFont val="Arial"/>
        <family val="2"/>
        <charset val="238"/>
      </rPr>
      <t>Izdelava, dobava in montaža alu požarnih vrat kot npr. Schuecko  skupaj s suhomontažnim alu podbojem,  z vsem okovjem, pritrdilnim in tesnilnim materialom. Vrata so opremljena z RF kljuko in cilindrično ključavnico in so prašno barvana v barvi po RAL lestvici. Sistemski ključ. Električna ključavnica. Panik kljuka. Zaključki na gradbeni element morajo biti izvedeni po RAL smernicah montaže. 
POZ KV05</t>
    </r>
  </si>
  <si>
    <t>Zunanja alu požarna zasteklitev  v alu okvirju kot npr Schucko, odpornost EI 60 C v gradbeni odprtini 60/240 ob vratih KV04.  Vgradnja v  opečno steno debeline 39 cm.
Zasteklitev z varnostnim steklom.
POZ SS02</t>
  </si>
  <si>
    <t>Notranja alu požarna zasteklitev  v alu okvirju kot npr Schucko, odpornost EI 60 C v gradbeni odprtini 120/240. Vgradnja v  GK steno debeline 12.5 cm.
Zasteklitev z varnostnim steklom.
POZ SS04</t>
  </si>
  <si>
    <r>
      <t xml:space="preserve">Zunanja kovinska dvokrilna požarna vrata EI 30C v gradbeni odprtini 180/235. Svetla odprtina je 2x80/230.
</t>
    </r>
    <r>
      <rPr>
        <sz val="10"/>
        <rFont val="Arial"/>
        <family val="2"/>
        <charset val="238"/>
      </rPr>
      <t>Izdelava, dobava in montaža zunanjih  kovinskih vrat s povečano toplotno izolativnostjo skupaj s suhomontažnim kovinskim podbojem,  z vsem okovjem, pritrdilnim in tesnilnim materialom. Vrata so opremljena s samozapiralom, RF kljuko in cilindrično ključavnico in so prašno barvana v barvi po RAL. Sistemski ključ
POZ KV10</t>
    </r>
  </si>
  <si>
    <r>
      <rPr>
        <b/>
        <sz val="10"/>
        <rFont val="Arial"/>
        <family val="2"/>
        <charset val="238"/>
      </rPr>
      <t>Idelava, dobava in montaža stopniščnega rokooprijema</t>
    </r>
    <r>
      <rPr>
        <sz val="10"/>
        <rFont val="Arial"/>
        <family val="2"/>
        <charset val="238"/>
      </rPr>
      <t>: ročaja iz POLNEGA LESA profila po shemi 100x40mm s konzolami iz ploščatega nerjavečega železa 30x3mm pritrjenimi  v AB steno s pogreznjenimi vijaki in z rozeto vel. 70x70mm. Skupna dolžina cca 7m1
Mere obvezno preveri na mestu samem!
POZ RO02</t>
    </r>
  </si>
  <si>
    <r>
      <rPr>
        <b/>
        <sz val="10"/>
        <rFont val="Arial"/>
        <family val="2"/>
        <charset val="238"/>
      </rPr>
      <t>Izdelava, dobava in montaža stopniščnega rokooprijema</t>
    </r>
    <r>
      <rPr>
        <sz val="10"/>
        <rFont val="Arial"/>
        <family val="2"/>
        <charset val="238"/>
      </rPr>
      <t>: ročaja iz POLNEGA LESA- profila po shemi cca 40x70mm s konzolami iz ploščatega nerjavečega železa 30x3mm pritrjenimi  v AB steno s pogreznjenimi vijaki in z rozeto vel. 70x70mm. Skupna dolžina cca 6,2m1
Mere obvezno preveri na mestu samem!
POZ RO01</t>
    </r>
  </si>
  <si>
    <r>
      <t xml:space="preserve">Notranji predpražnik vel. 195/390cm
</t>
    </r>
    <r>
      <rPr>
        <sz val="10"/>
        <rFont val="Arial"/>
        <family val="2"/>
        <charset val="238"/>
      </rPr>
      <t>Dobava in montaža predpražnika kot npr. EMCO diplomat  s ščetko vel. 195x390cm skupaj z okvirjem višine 25mm. 
POZ E01</t>
    </r>
  </si>
  <si>
    <r>
      <t xml:space="preserve">Notranji predpražnik vel. 175/105cm
</t>
    </r>
    <r>
      <rPr>
        <sz val="10"/>
        <rFont val="Arial"/>
        <family val="2"/>
        <charset val="238"/>
      </rPr>
      <t>Dobava in montaža predpražnika kot npr. EMCO diplomat  s ščetko vel. 175x105cm skupaj z okvirjem višine 25mm. 
POZ E02</t>
    </r>
  </si>
  <si>
    <r>
      <t xml:space="preserve">Stopnice z varovalom za dostop iz strehe nižjega objekta na streho višjega objekta.
</t>
    </r>
    <r>
      <rPr>
        <sz val="10"/>
        <rFont val="Arial"/>
        <family val="2"/>
        <charset val="238"/>
      </rPr>
      <t>Kovinska lestev za dostop iz višje strehe na nižjo streho
Lestev se sestoji iz dveh obodnih okroglih jeklenih profilov premera 8 cm in je skupne višine 400 + 120 cm. Na zgornji strani je pritrjen podest iz kovinske mreže za lažji dostop ter ograja do višine 120 cm kot je na sliki razvidno. Zgornja ograja ima 3 prečke in je dolžine 120 cm. 
Vmesne stopnice so nameščene na medsebojni razdalji 30 cm.
Po celotni višini je nameščeno certificirano varovalo, na katero se pripne.</t>
    </r>
    <r>
      <rPr>
        <b/>
        <sz val="10"/>
        <rFont val="Arial"/>
        <family val="2"/>
        <charset val="238"/>
      </rPr>
      <t xml:space="preserve">
Mere obvezno preveri na mestu samem!</t>
    </r>
    <r>
      <rPr>
        <sz val="10"/>
        <rFont val="Arial"/>
        <family val="2"/>
        <charset val="238"/>
      </rPr>
      <t xml:space="preserve">
Glej pozicijski načrt.         POZ KL1</t>
    </r>
  </si>
  <si>
    <t>stopnice višine 5m</t>
  </si>
  <si>
    <r>
      <t>Kovinske rešetke, vroče cinkane, nad svetlobnim jaškom. Prilagoditi izvedbi kanalov.</t>
    </r>
    <r>
      <rPr>
        <sz val="10"/>
        <rFont val="Arial"/>
        <family val="2"/>
        <charset val="238"/>
      </rPr>
      <t xml:space="preserve">
Glej pozicijski načrt.         </t>
    </r>
  </si>
  <si>
    <t>vel. 300x100cm</t>
  </si>
  <si>
    <t>vel.160x60cm</t>
  </si>
  <si>
    <t xml:space="preserve">Dobava in izdelava pohodne površine na podestu izdelane iz pohodnih prešanih rešetk iz pocinkanega jekla v okvirju L kotni profil 50x50mm, nosilni trak 30/2mm, prečni trak 10/2mm, velikost okenca 33/33mm, nastopna ploskev dimenzij 26x100cm, vijačene med nosilne profile. V ceni upoštevati standardna kleme za pritrjevanje rešetk z okencem 33×33 mm (L) na podkonstrukcijo  ter ves montažen in pritrdilen material. Kvaliteta jekla: S235.
Konstrukcija je vroče cinkana in mora zadoščati naslednjim kriterijem: razred okolja C2, trajanje zaščite nad 15 let, razred zaščite konstrukcije B in sicer 160ym (po standardu ISO 12944). 
</t>
  </si>
  <si>
    <t>Dim. 1,1 x 6m</t>
  </si>
  <si>
    <t>Dim. 2 x 8,5m</t>
  </si>
  <si>
    <t>Dim. 1,5 x 2,5m</t>
  </si>
  <si>
    <t>Dim. 1,1 x 2,5m</t>
  </si>
  <si>
    <t>2. 3.</t>
  </si>
  <si>
    <t>MIZARSKA DELA</t>
  </si>
  <si>
    <t>Splošna določila (potrebno zajeti in upoštevati v ceni po e.m.):
MIZARSKA DELA
V tern poglavju del so zajeta notranja lesena vrata, stene in leseni elementi
Vsa dela je potrebno izvajati po določilih veljavnih tehničnih predpisov in normativov in skladno z obveznimi
SIST-i!
Načrti so izdelani skladno z zahtevami in določili Pravilnika o zvočni zaščiti stavb (Ur.list RS st.121/04 in
Uredbe  o  ocenjevanju  in  urejanju  hrupa  v  okolju  (Ur.list  RS. st.105/05).  Pri  ocenjevanju  akustičnih
lastnosti sestavnih delov je upoštevan standard SIST EN 12354-1 in -2 (2001).
Toplotna zaščita stavbe je načrtovana v skladu s 25. clenom Pravilnika o toplotni zaščiti in učinkoviti rabi energije  v stavbah.  Elaboratu  gradbene  fizike - toplotne  zaščite, ki je sestavni del dokumentacije  za pridobitev  gradbenega  dovoljenja  (PGD),  je  priložen    izkaz  toplotnih  karakteristik  izdelan  skladno  z omenjenim Pravilnikom  in Prilogo 4  tega pravilnika.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  vključno z izdelavo tehnoloških risb za proizvodnjo in delavniških načrtov lesenih oblog sten, z detajli, ki jih je potrebno izvesti za končanje posameznih  del, tudi če niso podrobno navedeni in opisani v popisu in načrtih, so pa nujna za pravilno funkcioniranje posameznih sistemov in elemnotv. Potrditi jih mora odgovorni projektant arhitekture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delavniških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podrobnejsa navodila in zahteve, ki jih je potrebno upostevati v ceni za enoto :
* tehnično poročilo
* detajli
* sheme oken,sten in vrat
Vse mere in število komadov je pred naročilom potrebno preveriti na objektu!
V c.e.m. je potrebno upoštevati čiščenje po posameznih fazah dela, ter odvoz odpadkov na deponijo!</t>
  </si>
  <si>
    <r>
      <rPr>
        <b/>
        <sz val="10"/>
        <rFont val="Arial CE"/>
        <charset val="238"/>
      </rPr>
      <t>OPOMBA:</t>
    </r>
    <r>
      <rPr>
        <sz val="11"/>
        <color theme="1"/>
        <rFont val="Calibri"/>
        <family val="2"/>
        <charset val="238"/>
        <scheme val="minor"/>
      </rPr>
      <t xml:space="preserve">
 Vrata se ustrezno opremi z oznakami ali napisi, prav tako imajo vsa vrata talno ali stensko nameščene štoperje. Vrata so opremljena z vsem pritrdilnim in tesnilnim materialom</t>
    </r>
  </si>
  <si>
    <t>Vratno krilo je polno, gladko deb. 4cm in zaščiteno z laminatno oblogo in robnim zaključkom masivnega lesa luženega  v beli barvi. Vrata so opremljena s  trokrakimi nasadili, sistemsko cilindrično ključavnico, ključem, RF kljuko kot npr. Olivari. V sanitarijah so vrata iz lesenih vodoodpornih plošč (npr. Max plošče).</t>
  </si>
  <si>
    <t xml:space="preserve">Vrata v predavalnico in pisarne z večjo  zvočno izolativnost min. 35dB (laboratorijska meritev), ustrezno tesnenje. </t>
  </si>
  <si>
    <t xml:space="preserve">Podboji so izdelani iz hladno valjane pločevine, elektro pocinkane in  praškasto barvane kot npr. KD KN 2.1, tunelski podboj za ravno krilo po DIN 55633 in EN ISO 12944. Kvaliteta pločevine SIST EN 10152 oznake DC01 EZ 25/25 A-PC. Samozapiralo na požarnih vratih s potisno silo odpiranja preko 25N po sistemu "Dorma easy open" ali enakovrednem. Samozapirala se izvajajo na vratih po zahtevah požarne varnosti in na vseh vratih kjer je zahtevana tesnost med prostori, pri čemer imajo vrata, ki so namenjena prehodu funkcionalno oviranih oseb vgrajen mehanizem za sprostitev samozapirala pri odpiranju vrat nad potrebno silo 20N. </t>
  </si>
  <si>
    <t xml:space="preserve">Pred izdelavo je potrebno dostaviti vzorce materialov in barvnih odtenkov v potrditev projektantu in  naročniku ter uporabniku. </t>
  </si>
  <si>
    <t>Notranja enokrilna požarna vrata vel. 90/230cm EI 30C v kovinskim podboju. POZ V01</t>
  </si>
  <si>
    <t>Izdelava, dobava in montaža enokrilnih notranjih požarnih vrat. Podboj je kovinski, zaščiten s temeljno antikorozijsko barvo in finalno barvo po RAL po izbiri. Krilo je gladko, polno, zaščiteno z lamintano oblogo kot npr. MAX in robnim zaključkom. Zvočna izolativnost: 30 dB. Vrata so opremljena s trokrakimi nasadili, cilindrična ključavnica, sistemski ključ, opremljena sa samozapiralom. Svetla dimenzija vrat: 90/230 cm, gradbena odprtina je 98/235cm. Vgradnja v mavčno steno deb. 12.5cm</t>
  </si>
  <si>
    <t>Notranja enokrilna vrata v kovinskim podboju. Vel. 90/230cm, POZ V02</t>
  </si>
  <si>
    <t>Izdelava, dobava in montaža enokrilnih notranjih suhomontažnih vrat. Podboj je kovinski, zaščiten s temeljno antikorozijsko barvo in finalno barvo po RAL po izbiri. Krilo je gladko, polno, zaščiteno z lamintano oblogo in robnim zaključkom. Vrata imajo pokazatelj zasedenosti - sanitarna vrata. Vrata so opremljena s trokrakimi nasadili, cilindrično ključavnico in sistemskim ključem. Svetla dimenzija vrat: 90/230 cm, gradbena odprtina je 98/235cm. Vgradnja v mavčno steno deb. 12cm.</t>
  </si>
  <si>
    <t>Notranja enokrilna vrata s skritim podbojem podboju. Vel. 90/260cm, POZ V02*</t>
  </si>
  <si>
    <t>Izdelava, dobava in montaža notranjih lesenih vrat, vključno z nevidnim podbojem,skritimi nasadili (3kom), in vsemi ostalimi elementi. Vrata kot npr. Waldoor Duri
Dim.: 900/260 cm, v gradbeni odprtini velikosti 100/265cm
Polna lesena vrata s skritim kovinskim suhomontažnim podbojem (AB stena 30cm in lesena obloga 8cm), krilo polno, leseno (laminat), okovje s trojnimi nasadili
Vgradnja suhomontažna,
Odpiranje: Ročno, panik drog, cilindrična ključavnica, oval rozeta za ključavnico, sistemski ključ.
Barva po izbira projektanta
Dodatno vključeno: ves montažni material, vsa potrebna podkonstrukcija,
Zvočna izolativnost: 35dB
Glej sheme za vrata!</t>
  </si>
  <si>
    <t>Notranja enokrilna vrata v kovinskim podboju. Vel. 80/230cm, POZ V03</t>
  </si>
  <si>
    <t>Izdelava, dobava in montaža enokrilnih notranjih suhomontažnih vrat. Podboj je kovinski, zaščiten s temeljno antikorozijsko barvo in finalno barvo po RAL po izbiri. Krilo je gladko, polno, zaščiteno z lamintano oblogo in robnim zaključkom. Vrata imajo večjo  zvočno izolativnost min. 35dB in dvojno tesnjenje. Vrata so opremljena s trokrakimi nasadili, cilindrično ključavnico in sistemskim ključem. Svetla dimenzija vrat: 80/230 cm, gradbena odprtina je 88/235cm. Vgradnja v mavčno steno deb. 12cm.</t>
  </si>
  <si>
    <t>Notranja enokrilna vrata v kovinskim podboju. Vel. 70/230cm, POZ V04</t>
  </si>
  <si>
    <t>Izdelava, dobava in montaža enokrilnih notranjih suhomontažnih vrat. Podboj je kovinski, zaščiten s temeljno antikorozijsko barvo in finalno barvo po RAL po izbiri. Krilo je gladko, polno, zaščiteno z lamintano oblogo in robnim zaključkom. Vrata imajo pokazatelj zasedenosti - sanitarna vrata. Vrata so opremljena s trokrakimi nasadili, cilindrično ključavnico in sistemskim ključem. Svetla dimenzija vrat: 70/230 cm, gradbena odprtina je 78/235cm. Vgradnja v mavčno steno deb. 12cm.</t>
  </si>
  <si>
    <t>Notranja enokrilna vrata s skritim podbojem. Vel. 100/260cm, POZ V07</t>
  </si>
  <si>
    <t>Izdelava, dobava in montaža notranjih lesenih vrat, vključno z nevidnim podbojem,skritimi nasadili (3kom), in vsemi ostalimi elementi. Vrata kot npr. Waldoor Duri
Dim.: 100/260 cm, v gradbeni odprtini velikosti 110/265cm
Polna lesena vrata s skritim kovinskim suhomontažnim podbojem (AB stena 30cm in lesena obloga 8cm), krilo polno, leseno (laminat), okovje s trojnimi nasadili
Vgradnja suhomontažna,
Odpiranje: Ročno, cilindrična ključavnica, oval rozeta za ključavnico, sistemski ključ.
Barva po izbira projektanta
Dodatno vključeno: ves montažni material vsa potrebna podkonstrukcija.
Zvočna izolativnost: 35dB
Glej sheme za vrata!</t>
  </si>
  <si>
    <t>Notranja enokrilna vrata s skritim podbojem. Vel. 2x80/260cm, POZ V08</t>
  </si>
  <si>
    <t>Izdelava, dobava in montaža dvokrilnih notranjih lesenih vrat, vključno z lesenim poravnanim podbojem, skritimi nasadili (2x3kom), in vsemi ostalimi elementi. 
Dim.: 2x70/260 cm, v gradbeni odprtini velikosti 160/265cm
Polna lesena vrata z lesenim masivnim podbojem (oprečna stena , krilo polno, leseno (furnir po izbiri arhitekta), okovje s trojnimi nasadili
Vgradnja suhomontažna,
Odpiranje: Ročno, panik drog, cilindrična ključavnica, oval rozeta za ključavnico, sistemski ključ.
Barva po izbira projektanta
Dodatno vključeno: ves montažni material vsa potrebna podkonstrukcija.
Zvočna izolativnost: 35dB
Glej sheme za vrata!</t>
  </si>
  <si>
    <t>Notranja enokrilna požarna vrata vel. 120/230cm EI 30C v kovinskim podboju. POZ V09</t>
  </si>
  <si>
    <t>Izdelava, dobava in montaža enokrilnih notranjih požarnih vrat. Podboj je kovinski, zaščiten s temeljno antikorozijsko barvo in finalno barvo po RAL po izbiri. Krilo je gladko, polno, zaščiteno z lamintano oblogo kot npr. MAX in robnim zaključkom. Zvočna izolativnost: 30 dB. Vrata so opremljena s trokrakimi nasadili, cilindrična ključavnica, sistemski ključ, opremljena sa samozapiralom. Svetla dimenzija vrat: 120/230 cm, gradbena odprtina je 128/235cm. Vgradnja v mavčno steno deb. 12.5cm</t>
  </si>
  <si>
    <t xml:space="preserve">Lesena obloga,  POZ LO1
</t>
  </si>
  <si>
    <t>Izdelava, dobava in montaža lesene obloge opečne stene. Obloga vel. 480x280cm iz furniranih MDF plošč d=20mm,  barva po izbiri projektanta po NCS, skupaj s potrebno leseno podkonstrukcijo globine 2cm. 
V ceni je zajeti tudi zaključno lakiranje furniranih MDF plošč. Izvedba po shemi. Vse kompletno z vnosom in pritrdilnim materialom.</t>
  </si>
  <si>
    <t xml:space="preserve">Lesena obloga,  POZ LO2
</t>
  </si>
  <si>
    <t>Izdelava, dobava in montaža lesene obloge sten predavalnice iz perforiranih furniranih in lakiranih  MDF plošč,  furnir po izbiri projektanta, skupaj s potrebno leseno podkonstrukcijo. Na plošče je na hrbtni strani kaširan akustični  voal.  Postavka vključuje dobavo in vgradnjo izolacije iz steklene volne v debelini 10cm. Standardna perforacija po izbiri projektanta. Upoštevati vgradnjo vrat VO2* (že zajeto). V ceni je zajeti tudi zaključno lakiranje furniranih MDF plošč. Izvedba po shemi. Vse kompletno z vnosom in pritrdilnim materialom.</t>
  </si>
  <si>
    <t xml:space="preserve">Lesena obloga,  POZ LO3
</t>
  </si>
  <si>
    <t>Izdelava, dobava in montaža lesene obloge AB stene. Obloga vel. 13,5mx2,6m iz barvanih MDF plošč d=20mm,  barva po izbiri projektanta po NCS, skupaj s potrebno leseno podkonstrukcijo globine 6cm. Upoštevati vgradnjo steklenih drsnih vrat DV03 (že zajeto) - zaključke ob odprtini
V ceni je zajeti tudi zaključno lakiranje furniranih MDF plošč. Izvedba po shemi. Vse kompletno z vnosom in pritrdilnim materialom.</t>
  </si>
  <si>
    <t xml:space="preserve">Lesena obloga,  POZ LO4
</t>
  </si>
  <si>
    <t>Izdelava, dobava in montaža lesene obloge AB stene. Obloga vel. 12,75mx2,6m iz barvanih MDF plošč d=20mm,  barva po izbiri projektanta po NCS, skupaj s potrebno leseno podkonstrukcijo globine 6cm. Upoštevati vgradnjo lesenih vrat V07 - zaključke ob odprtini.
V ceni je zajeti tudi zaključno lakiranje furniranih MDF plošč. Izvedba po shemi. Vse kompletno z vnosom in pritrdilnim materialom.</t>
  </si>
  <si>
    <t xml:space="preserve">Lesena obloga sten,  POZ LO5
</t>
  </si>
  <si>
    <t>Izdelava, dobava in montaža lesene obloge kompletnih špalet južne in vzhodne stene  pred zastekleno fasado  iz furniranih in lakiranih  MDF plošč skupaj  s pritrdilnim materialom. Obložijo se špalete okoli okenske odprine - AB stebri v notranjosti špalete. V ceni je zajeti tudi zaključno lakiranje furniranih MDF plošč. Izvedba po shemi. Globina špalete 30cm, višina špalete 2,1m. Upoštevati utor za vstavljenje lamel(perforiranih senčil)</t>
  </si>
  <si>
    <t>dolžina 1</t>
  </si>
  <si>
    <t>dolžina 2</t>
  </si>
  <si>
    <t>dolžina 3</t>
  </si>
  <si>
    <t>dolžina 4</t>
  </si>
  <si>
    <r>
      <rPr>
        <b/>
        <sz val="10"/>
        <rFont val="Arial"/>
        <family val="2"/>
        <charset val="238"/>
      </rPr>
      <t>LO5-senčilo</t>
    </r>
    <r>
      <rPr>
        <sz val="10"/>
        <rFont val="Arial"/>
        <family val="2"/>
        <charset val="238"/>
      </rPr>
      <t>, 
senčila pred stekleno fasado v čitalnici v obliki bris soleia
je iz lamel globine med 27-30cm in višine 2,1m iz obojestransko obdelanih in barvanih vlaknocementnih plošč debeline 12mm, kot npr Swisspearl Carat, ki so perforirane v neenakomerni perforaciji po izbiri projektanta: fi 25 mm na razmiku 60 mm. Največji procent perforacije je 15%.  Plošče so vstaljene v okvir iz U profila (vročecinkan in naknadno prašno barvan). Med ploščo in okvir vstavimo tesnilni EPDM. Okvir okrog fasadnih plošč moramo biti velikosti, da pustimo med ploščo in okvirjem 4 mm praznega prostora na zgornjem robu in enem stranskem robu. U prodil se nahaja v poziciji LO5 v vodilu. Plošče so v U profil preko drsnika vstavljene zgoraj in spodaj v sredini, kar omogoča vrtenje plošče okoli centralne osi. Plošce so lahko pravokotne na okensko odprino (ni senčenja) ali vzporedne (senčenje). skupna dolžina odprtine za senčenje znaša 14,1 m1.
Obvezna izdelava delavniške dokumentacije in vzorca.</t>
    </r>
  </si>
  <si>
    <t>2. 4.</t>
  </si>
  <si>
    <t>KERAMIČARSKA DELA</t>
  </si>
  <si>
    <r>
      <t xml:space="preserve">Splošna določila (potrebno zajeti in upoštevati v ceni po e.m.):
</t>
    </r>
    <r>
      <rPr>
        <sz val="10"/>
        <rFont val="Arial"/>
        <family val="2"/>
        <charset val="238"/>
      </rPr>
      <t xml:space="preserve">V kolikor v posameznih pozicijah ni drugače podano, veljajo v nadaljevanju navedena določila: Površine morajo biti ravne , brez strigov med ploščicami
</t>
    </r>
    <r>
      <rPr>
        <b/>
        <sz val="10"/>
        <rFont val="Arial"/>
        <family val="2"/>
        <charset val="238"/>
      </rPr>
      <t>Enakovrednost:</t>
    </r>
    <r>
      <rPr>
        <sz val="10"/>
        <rFont val="Arial"/>
        <family val="2"/>
        <charset val="238"/>
      </rPr>
      <t xml:space="preserve">
V kolikor v poziciji ni navedeno drugače, veljajo kot kriteriji enakovrednosti  kot za primer navedenim izvedbam vse tehnične specifikacije za posamezne elemente ali pa za sistem, ki je opisan, navedene v tehničnih podlogah  proizvajalca, katerega sistem je naveden kot primer načina izvedbe in  doseganja kvalitete.
</t>
    </r>
    <r>
      <rPr>
        <b/>
        <sz val="10"/>
        <rFont val="Arial"/>
        <family val="2"/>
        <charset val="238"/>
      </rPr>
      <t>Etaže/velikost prostorov:</t>
    </r>
    <r>
      <rPr>
        <sz val="10"/>
        <rFont val="Arial"/>
        <family val="2"/>
        <charset val="238"/>
      </rPr>
      <t xml:space="preserve">
Vse pozicije veljajo neglede na različnost etaž in velikost prostorov.
</t>
    </r>
    <r>
      <rPr>
        <b/>
        <sz val="10"/>
        <rFont val="Arial"/>
        <family val="2"/>
        <charset val="238"/>
      </rPr>
      <t>Višine:</t>
    </r>
    <r>
      <rPr>
        <sz val="10"/>
        <rFont val="Arial"/>
        <family val="2"/>
        <charset val="238"/>
      </rPr>
      <t xml:space="preserve">
V kolikor niso navedene nobene višine sten , je kalkulirati oblaganje sten višine do 2,80 m. Za višine nad 2,80 m bodo obračunana doplačila, v katera jezajeti vse stroške izvedbe odranja. Doplačilo se obračuna na celotno kvadraturo sten, ki presegajo višino2,80 m.
</t>
    </r>
    <r>
      <rPr>
        <b/>
        <sz val="10"/>
        <rFont val="Arial"/>
        <family val="2"/>
        <charset val="238"/>
      </rPr>
      <t>Fuge proti stenam in pragom:</t>
    </r>
    <r>
      <rPr>
        <sz val="10"/>
        <rFont val="Arial"/>
        <family val="2"/>
        <charset val="238"/>
      </rPr>
      <t xml:space="preserve">
V kolikor ni v postavkah določeno drugače, je zaradi razlogov pokanja in zvočne izolativnosti fuge napram stenskim površinam, proti vratnim podbojem in kovinskim pragom in v vseh vertikalnih vogalih suhomontažnih sten zakitati s čisto, na bakterije in plesen odporno silikonsko tesnilno maso brez topil na osnovi acetatnega zamreženja z razteznostjo/krčenjem do največ 20% od izhodiščne dimenzije, kot npr. Mapesil AC. Te fuge se ne smejo zakitati 'trdo' s fugirno maso za keramične ploščice. Obračun je v enoti mere ploščic. 
</t>
    </r>
    <r>
      <rPr>
        <b/>
        <sz val="10"/>
        <rFont val="Arial"/>
        <family val="2"/>
        <charset val="238"/>
      </rPr>
      <t>Odtoki kanalizacije:</t>
    </r>
    <r>
      <rPr>
        <sz val="10"/>
        <rFont val="Arial"/>
        <family val="2"/>
        <charset val="238"/>
      </rPr>
      <t xml:space="preserve">
Med izvajanjem del je treba paziti, da so vsi vtoki odtočne kanalizacije ustrezno zatesnjeni do dokončanja del. V kolikor izvajalec odtokov tega ni izvedel, je na to opozoriti in se ne sme pričeti s polaganjem ploščic.
</t>
    </r>
    <r>
      <rPr>
        <b/>
        <sz val="10"/>
        <rFont val="Arial"/>
        <family val="2"/>
        <charset val="238"/>
      </rPr>
      <t>Izvedba stenskih oblog:</t>
    </r>
    <r>
      <rPr>
        <sz val="10"/>
        <rFont val="Arial"/>
        <family val="2"/>
        <charset val="238"/>
      </rPr>
      <t xml:space="preserve">
V kolikor ni posebene zahteve posamezne stranke po načinu polaganja stenskih ploščic, se ploščice praviloma polagajo iz sredine stene proti vogalom tako, da je na obeh straneh stene enaka širina stolpca ploščic, ki pa ne smejo biti ožje od 10 cm. V izogib temu mora polagalec v vertikalno os stene pozicionirati fugo ali pa srednji stolpec ploščic. Odprte vogale je zaključiti z ALU letvijo in obračunati v c.e.m. obloge sten. V kolikor obstaja možnost ustreznega pozicioniranja sanitarnih elementov, je vertikalne fuge uskladiti z osjo sanitarnih elementov. Za polaganje pod kotom 45 stopinj se ne priznava posebno doplačilo. Način polaganja v posamezni kopalnici je uskladiti z naročnikom vključno z izdelavo odprtin ter zajeti v   c. e.m..
</t>
    </r>
    <r>
      <rPr>
        <b/>
        <sz val="10"/>
        <rFont val="Arial"/>
        <family val="2"/>
        <charset val="238"/>
      </rPr>
      <t>Izvedba talnih oblog:</t>
    </r>
    <r>
      <rPr>
        <sz val="10"/>
        <rFont val="Arial"/>
        <family val="2"/>
        <charset val="238"/>
      </rPr>
      <t xml:space="preserve">
V kolikor ni posebene zahteve posamezne stranke po načinu polaganja stenskih ploščic, se ploščice praviloma polagajo pravokotno na vhodna vrata. Na pragu proti drugi finalni oblogi tal je vgraditi alu profil, ki ga je vkalkulirati v c.e.m. oblaganja tal. Enako velja za dilatacijske profile.
</t>
    </r>
    <r>
      <rPr>
        <b/>
        <sz val="10"/>
        <rFont val="Arial"/>
        <family val="2"/>
        <charset val="238"/>
      </rPr>
      <t>Odprtine:</t>
    </r>
    <r>
      <rPr>
        <sz val="10"/>
        <rFont val="Arial"/>
        <family val="2"/>
        <charset val="238"/>
      </rPr>
      <t xml:space="preserve">
Propuste inštalacijskih cevi, odprtine odtočnih cevi, vodovodnih in elektro inštalacij ter raznih nosilnih konzol je skrbno obdelati (izvedejo se z vrtanjem).
</t>
    </r>
    <r>
      <rPr>
        <b/>
        <sz val="10"/>
        <rFont val="Arial"/>
        <family val="2"/>
        <charset val="238"/>
      </rPr>
      <t xml:space="preserve">Izravnava tal in sten: </t>
    </r>
    <r>
      <rPr>
        <sz val="10"/>
        <rFont val="Arial"/>
        <family val="2"/>
        <charset val="238"/>
      </rPr>
      <t xml:space="preserve">
V kolikor neravnine odstopajo nad dopustnimi odstopanji po določenih merilih za estrihe je na to opozoriti in se ne sme pričeti s polaganjem ploščic. V kolikor pa so odstopanja manjša, je neravnine izravnanti z dodatnim nanosom lepila, kar je vkalkulirati v c.e.m. polaganja talne ali stenske keramike in se ne obračunava kot nepredvideno delo. V sanitarijah se izvede sistemski hidroizolacijski premaz na cementni osnovi kot npr. Hidstrostop Elastic, Mapelastic in robni tesnilni trak kot npr. Kemaband, Mapeband s pripradajočimi vogalnimi zaključki.
V c.e.m. je potrebno upoštevati čiščenje po posameznih fazah dela, ter odvoz odpadkov na deponijo!</t>
    </r>
  </si>
  <si>
    <r>
      <t xml:space="preserve">Dobava in oblaganje zidov z glaziranimi keramičnimi ploščicami velikosti 60x60cm </t>
    </r>
    <r>
      <rPr>
        <sz val="10"/>
        <rFont val="Arial"/>
        <family val="2"/>
        <charset val="238"/>
      </rPr>
      <t>srednjega cenovnega razreda, 1. razred, barva in dimenzija ploščic po izboru projektanta.  Fugirna masa v skladu z EN 13 888. Oblaganje do višine stropa. Stiki pri umivalnikih, WC kotličkih ipd. se obdelajo s silikonom. 
Vertikalni stiki sten v mokrih prostorih, se v celotni dolžini izvedejo kot vodotesni s trakom (MAPEBAND ali podobno).
Sanitarije, čistila.</t>
    </r>
  </si>
  <si>
    <r>
      <t>Dobava in polaganje talnih nedrsečih keramičnih ploščic velikosti 60x60cm v mokrih prostorih,</t>
    </r>
    <r>
      <rPr>
        <sz val="10"/>
        <rFont val="Arial"/>
        <family val="2"/>
        <charset val="238"/>
      </rPr>
      <t xml:space="preserve"> srednjega cenovnega razreda, 1. razred, barva in dimenzija ploščic po izboru projektanta. Vzorec ploščice dostavi izvajalec in potrdi projektant. Fugirna masa v skladu z EN 13 888, barva po izboru projektnata. Postavka vključuje izvedbo zaokroženih alu profilom na stiku tla - stena, vgradnja letve v isti ravnini kot keramika.
Debelina keramike na lepilu 10 mm.
Protizdrsnost min. R10.
Sanitarije in čistila.</t>
    </r>
  </si>
  <si>
    <r>
      <t xml:space="preserve">Dobava in polaganje talnih nedrsečih keramičnih ploščic velikosti 60x60cm v suhih prostorih. </t>
    </r>
    <r>
      <rPr>
        <sz val="10"/>
        <rFont val="Arial"/>
        <family val="2"/>
        <charset val="238"/>
      </rPr>
      <t>Polaganje ploščic srednjega cenovnega razreda, kakovost "ravna čelna stran", 1. razred, barva in dimenzija po izboru projektanta. Fugirna masa v skladu z EN 13 888. Vzorec ploščice dostavi izvajalec in potrdi projektant. 
Postavka vključuje napravo nizkostenske obrobe višine</t>
    </r>
    <r>
      <rPr>
        <sz val="10"/>
        <color indexed="8"/>
        <rFont val="Arial"/>
        <family val="2"/>
        <charset val="238"/>
      </rPr>
      <t xml:space="preserve"> do cca 10 cm </t>
    </r>
    <r>
      <rPr>
        <sz val="10"/>
        <rFont val="Arial"/>
        <family val="2"/>
        <charset val="238"/>
      </rPr>
      <t xml:space="preserve">(skupaj cca 40 m1), identične kot talne ploščice, s potrebnim kitanjem stika med tlakom v prostorih, kjer je predvidena.  Protizdrsnost R10
Strojnica klimat, plinska kotlovnica.         </t>
    </r>
  </si>
  <si>
    <t>2. 5.</t>
  </si>
  <si>
    <t>ALU DELA</t>
  </si>
  <si>
    <r>
      <t xml:space="preserve">Splošna določila (potrebno zajeti in upoštevati v ceni po e.m.):
</t>
    </r>
    <r>
      <rPr>
        <sz val="9"/>
        <rFont val="Arial CE"/>
        <charset val="238"/>
      </rPr>
      <t xml:space="preserve">ALU montažna dela se morajo izvajati po določilih veljavnih normativov in v soglasju z obveznimi standardi. V kolikor v posameznih pozicijah ni drugače podano, veljajo v nadaljevanju navedena določila:
</t>
    </r>
    <r>
      <rPr>
        <b/>
        <sz val="9"/>
        <rFont val="Arial CE"/>
        <charset val="238"/>
      </rPr>
      <t>Enakovrednost:</t>
    </r>
    <r>
      <rPr>
        <sz val="9"/>
        <rFont val="Arial CE"/>
        <charset val="238"/>
      </rPr>
      <t xml:space="preserve">
V kolikor v poziciji ni navedeno drugače, veljajo kot kriteriji enakovrednosti  kot za primer navedenim izvedbam vse tehnične specifikacije za posamezne elemente ali pa za sistem, ki je opisan, navedene v tehničnih podlogah  proizvajalca, katerega sistem je naveden kot primer načina izvedbe in  doseganja kvalitete.
</t>
    </r>
    <r>
      <rPr>
        <b/>
        <sz val="9"/>
        <rFont val="Arial CE"/>
        <charset val="238"/>
      </rPr>
      <t>Etaže:</t>
    </r>
    <r>
      <rPr>
        <sz val="9"/>
        <rFont val="Arial CE"/>
        <charset val="238"/>
      </rPr>
      <t xml:space="preserve">
Vse pozicije veljajo neglede na različnost etaž vgradnje.
</t>
    </r>
    <r>
      <rPr>
        <b/>
        <sz val="9"/>
        <rFont val="Arial CE"/>
        <charset val="238"/>
      </rPr>
      <t>Termična ločitev:</t>
    </r>
    <r>
      <rPr>
        <sz val="9"/>
        <rFont val="Arial CE"/>
        <charset val="238"/>
      </rPr>
      <t xml:space="preserve">
V kolikor ni drugače navedeno, morajo biti vsi podbojni in okenski profili opremljeni z termično preknitvijo iz poliamida, oljačanega s steklenimi vlakni ali enakovredno. Slepe podboje  je opremiti s toplotno izolacijo.
</t>
    </r>
    <r>
      <rPr>
        <b/>
        <sz val="9"/>
        <rFont val="Arial CE"/>
        <charset val="238"/>
      </rPr>
      <t>Slepi podboji:</t>
    </r>
    <r>
      <rPr>
        <sz val="9"/>
        <rFont val="Arial CE"/>
        <charset val="238"/>
      </rPr>
      <t xml:space="preserve">
Slepe podboje po izboru izvajalca je vključiti v ceno in izvesti iz alu profilov z ali brez površinske obdelave oziroma iz antikorozijsko površinsko oplaščenih jeklenih profilov (vroče cinkanih, prevleka cinka 450 g/m2).
</t>
    </r>
    <r>
      <rPr>
        <b/>
        <sz val="9"/>
        <rFont val="Arial CE"/>
        <charset val="238"/>
      </rPr>
      <t>Okenske kombinacije:</t>
    </r>
    <r>
      <rPr>
        <sz val="9"/>
        <rFont val="Arial CE"/>
        <charset val="238"/>
      </rPr>
      <t xml:space="preserve">
V kolikor ni drugače navedeno, so okenske kombinacije razpisane kot enota.
Konstrukcijske elemente za povezavo, tudi razreznostne letve, je vključiti v c.e.m.
</t>
    </r>
    <r>
      <rPr>
        <b/>
        <sz val="9"/>
        <rFont val="Arial CE"/>
        <charset val="238"/>
      </rPr>
      <t>Steklo</t>
    </r>
    <r>
      <rPr>
        <sz val="9"/>
        <rFont val="Arial CE"/>
        <charset val="238"/>
      </rPr>
      <t xml:space="preserve">: predvideno je zunanje refleksno steklo z mehkim nanosom, kot npr. Cool lite ali RX Sun neutral
</t>
    </r>
    <r>
      <rPr>
        <sz val="9"/>
        <color indexed="10"/>
        <rFont val="Arial CE"/>
        <charset val="238"/>
      </rPr>
      <t>V pritličju je varnostna zasteklitev vseh elementov z varnostnim steklom P5A po SIST EN 356 debeline 11m – notranje steklo.</t>
    </r>
    <r>
      <rPr>
        <sz val="9"/>
        <rFont val="Arial CE"/>
        <charset val="238"/>
      </rPr>
      <t xml:space="preserve">
</t>
    </r>
    <r>
      <rPr>
        <b/>
        <sz val="9"/>
        <rFont val="Arial CE"/>
        <charset val="238"/>
      </rPr>
      <t>Okvirji</t>
    </r>
    <r>
      <rPr>
        <sz val="9"/>
        <rFont val="Arial CE"/>
        <charset val="238"/>
      </rPr>
      <t xml:space="preserve">
Barva konstrukcije ter oblika pokrivnega profila prečke se določi po izbiri projektanta. Okenski okvirji so barvani s strukturnimi barvami. SK</t>
    </r>
    <r>
      <rPr>
        <b/>
        <sz val="9"/>
        <rFont val="Arial CE"/>
        <charset val="238"/>
      </rPr>
      <t>ice:</t>
    </r>
    <r>
      <rPr>
        <sz val="9"/>
        <rFont val="Arial CE"/>
        <charset val="238"/>
      </rPr>
      <t xml:space="preserve">
V nadaljevanju uporabljen izraz "skica" kot najenostavnejša ponazoritvena možnost je 
upoštevati kot nadomestilo za risbo, načrt, detajl ali podobno.
</t>
    </r>
    <r>
      <rPr>
        <b/>
        <sz val="9"/>
        <rFont val="Arial CE"/>
        <charset val="238"/>
      </rPr>
      <t>Delavniška dokumentacija:</t>
    </r>
    <r>
      <rPr>
        <sz val="9"/>
        <rFont val="Arial CE"/>
        <charset val="238"/>
      </rPr>
      <t xml:space="preserve">
Delavniško dokumentacijo za ponujene okenske/zasteklitvene kombinacije podbojev, 
slepih podbojev, kril, okovja, površinske obdelave, zasteklitve, tesnjenja, priključnih utorov, 
zunanjih polic, prekritja parapeta ter pribora po sklenitvi izvajalske pogodbe predati Naročniku. 
Predajo je izvršiti pred pričetkom proizvodnje. Morebitne detajle Naročnika je vključiti v 
delavniško dokumentacijo. Po potrditvi s strani naročnika je delavniška dokumentacija sestavni 
del pogodbe. S strani naročnika predložene detajle izvedbe željenih konstrukcij in navedene kot 
sestavni del razpisa je s strani ponudnika proučiti na njihovo ustreznost in skladnost s pravili 
stroke. Morebitne pripombe in pomisleke je pisno priložiti ponudbi. Po potrditvi s strani naročnika je delavniška dokumentacija sestavni del pogodbe.
</t>
    </r>
    <r>
      <rPr>
        <b/>
        <sz val="9"/>
        <rFont val="Arial CE"/>
        <charset val="238"/>
      </rPr>
      <t>Navedene dimenzije:</t>
    </r>
    <r>
      <rPr>
        <sz val="9"/>
        <rFont val="Arial CE"/>
        <charset val="238"/>
      </rPr>
      <t xml:space="preserve">
V kolikor ni drugače navedeno, so v skicah navedene dimenzije zunanje mere podboja okna brez 
slepega podboja ali morebitne zunanje police. Upoštevati vse potrebne zaporne, tesnilne in zaključne elemente. Upoštevati tudi vso potrebno pod konstrukcijo in sidrne elemente.
</t>
    </r>
    <r>
      <rPr>
        <b/>
        <sz val="9"/>
        <rFont val="Arial CE"/>
        <charset val="238"/>
      </rPr>
      <t>Količine, dimenzije:</t>
    </r>
    <r>
      <rPr>
        <sz val="9"/>
        <rFont val="Arial CE"/>
        <charset val="238"/>
      </rPr>
      <t xml:space="preserve">
Pred pričetkom proizvodnje je dimenzije, vrste odprtin, postavitev kakor tudi količine in tehnične 
podrobnosti doreči z Naročnikom. Uporabijo se lahko samo atestirani materiali. Stroške 
atestiranja je vključiti v ceno po enoti mere (c.e.m.).
Skupna toplotna prevodnost okna Uw ≤ 1,0 W/m2K, troslojno izolacijsko steklo. Zvočna izolacija vsaj 35dB, laboratorijska vrednost.
V c.e.m. je potrebno upoštevati čiščenje po posameznih fazah dela, ter odvoz odpadkov na deponijo!
</t>
    </r>
  </si>
  <si>
    <r>
      <t xml:space="preserve">OPOMBA:
</t>
    </r>
    <r>
      <rPr>
        <sz val="11"/>
        <color theme="1"/>
        <rFont val="Calibri"/>
        <family val="2"/>
        <charset val="238"/>
        <scheme val="minor"/>
      </rPr>
      <t>Za vse pozicije velja dobava in montaža, mere obvezno preveriti na licu mesta. Okna so opremljena z zunanjimi žaluzijami kot npr. Sonal T_80, z odpornostjo na veter po  SIST EN 13659.
Pogon na el. , lamele širine 80 mm, okrogle oblike, izmenično prikovičen drsnik z NiRo kovicami, zaključna lamela z vstavljeno utežjo in stranskimi zaključki ; vodila dim. 21x23 mm pritrjena z nastavljivimi teleskopskimi distančniki.
Zvočna izolativnost oken mora znašati 35dB (laboratorijska meritev). 
Odmik zunanje okenske police od fasade mora znašati 3cm. Globina fasade znaša 18 oz. 23cm. Prostor pod zunanjo okensko polico mora biti zapolnjen z izolacijo.
Notranja polica je globine, da sega čez parapetni kanal, kjer je le-ta predviden.</t>
    </r>
  </si>
  <si>
    <t xml:space="preserve">Zastekljena stena z okni
v gradbeni odprtini 1140 + 380x205cm 
POZ FS01, FS02
</t>
  </si>
  <si>
    <t xml:space="preserve">Izdelava, dobava in montaža strukturne fasadne zasteklitve, ki je sestavljena iz ene večje fiksne zasteklitve 175x205, treh večjih  fiksnih zasteklitev vel. 140/205 cm, treh manjših zasteklitev vel. 80x205cm in oken vel. 7kom 80x205cm ter vogalne zasteklitve (stik steklo-steklo brez ali profila) 55+55/205cm.
Proizvod kot npr. SCHÜCO FW 50+ SG.SI
Samonosilna v celoti zastekljena izolirana fasada iz alu profilov sistema Schueco FW 50+ SG. SI – Structural Glazing. Globina profilov se določa po statičnih zahtevah. Vertikale od 50 do 250 mm, horizontale od 6 do 180 mm. Pritrditev prečk na špirovce se izvede s T spojniki, ki se pritrdijo v vijačni kanal na prečki. Vertikalni profili v področju stika s prečko niso porezkani. 
Vidna površina stebrov in prečk znotraj znaša 50 mm. Na zunanji strani se med stekli pojavi 20 mm široka fuga, ki je zatesnjena z UV odpornim kitom. Vse zatesnitve stekel in vstavnih elementov morajo biti izvedene izključno z EPDM tesnili. Posebna pritrditev stekla z držali, ki se vstavijo v izolacijski distančnik stekla in vijačijo v utor za izolacijski distančnik sistemskega stebra oz. prečke, omogoča izvedbo v popolnoma zastekljeni varianti – STRUCTURAL GLAZING. Zunanji videz fasade je vedno enak, ne glede na fiksne ali parapetne zasteklitve oziroma navzven odpirajoče elemente. Fasada omogoča segmentne zasteklitve z zunanjim kotom.Debelina zunanjega in notranjega stekla 6 do 12 mm. Steklo je lepljeno na nerjaveči distančnik. Notranji distančnik širine 20 mm, zunanji distančnik širine 12 ali 16 mm. Zunanje steklo je vedno kaljeno in ima pobrušen zunanji rob. </t>
  </si>
  <si>
    <t xml:space="preserve">Zaključki na gradbeni element morajo biti izvedeni po RAL smernicah montaže. 
</t>
  </si>
  <si>
    <t>Vhodna steklena drsna vrata
v gradbeni odprtini 2x75x260cm 
POZ DV01</t>
  </si>
  <si>
    <t>Dobava in montaža zunanjih dvokrilnih steklenih avtomatskih drsnih vrat kot npr.  DOORSON SL300. Varnost prehoda zagotavljata kombinirana senzorja gibanja in prisotnosti s samo-preverjanjem delovanja. Vse v skladu s standardom EN 16005, ki določa varnost pri uporabi avtomatskih vrat. Baterijska podpora omogoča odprtje vrat ob izpadu omrežne napetosti, elektromehanska ključavnica pa služi za zaklepanje vrat. Izvesti priklop na požarno centralo in kontrolo pristopa in čitalec delovnega časa pogodbenega podjetja (preveriti z naročnikom). Vsi vidni kovinski deli so v barvnem tonu RAL po izbiri arhitekta.
Krila sestavljajo 30mm sistemski profili kot npr. PR5 DOORSON, zasteklitev varnostno izolacijsko steklo debeline 21mm v gumi tesnilih.
Gradbena odprtina 150x260cm.
Vključno z oblaganjem vratne špalete z alu barvano pločevino d=3mm, barva iz celostne podobe PAM: 2x obloga 40x260cm, nevidno pritrjevanje.</t>
  </si>
  <si>
    <t>Avtomatska drsna steklena vrata v gradbeni odprtini 195/260cm , 
POZ DV02</t>
  </si>
  <si>
    <t>Izdelava, dobava in montaža stene vetrolova , ki jo sestavljajo fiksna zasteklitev vel. 75x260cm in dvokrilna drsna vrata  vel. 2x60x260cm. Debelina zunanjega in notranjega stekla 6 do 12 mm. Steklo je lepljeno in kaljeno. 
Vključno s kompletnimi avtomatskimi drsnimi vrati kot npr.  DOORSON SL300. Varnost prehoda zagotavljata kombinirana senzorja gibanja in prisotnosti s samo-preverjanjem delovanja. Vse v skladu s standardom EN 16005, ki določa varnost pri uporabi avtomatskih vrat. Baterijska podpora vsaj 24h omogoča odprtje vrat ob izpadu omrežne napetosti, elektromehanska ključavnica pa služi za zaklepanje vrat. Izvesti priklop na požarno centralo in kontrolo pristopa. Vsi vidni kovinski deli so v barvnem tonu RAL po izbiri arhitekta.
Krila sestavljajo sistemski profili kot npr. PR4 DOORSON, zasteklitev varnostno float steklo debeline 10mm v gumi tesnilih.</t>
  </si>
  <si>
    <t>Avtomatska drsna steklena vrata v gradbeni odprtini 187/260cm , 
POZ DV03</t>
  </si>
  <si>
    <t>Izdelava, dobava in montaža stene vetrolova , ki jo sestavljajo fiksnastranska  zasteklitev vel. 2x 35x260cm in dvokrilna drsna vrata  vel. 2x60x260cm. Debelina zunanjega in notranjega stekla 6 do 12 mm. Steklo je lepljeno in kaljeno. 
Vključno s kompletnimi avtomatskimi drsnimi vrati kot npr.  DOORSON SL300. Varnost prehoda zagotavljata kombinirana senzorja gibanja in prisotnosti s samo-preverjanjem delovanja. Vse v skladu s standardom EN 16005, ki določa varnost pri uporabi avtomatskih vrat. Baterijska podpora vsaj 24h omogoča odprtje vrat ob izpadu omrežne napetosti, elektromehanska ključavnica pa služi za zaklepanje vrat. Izvesti priklop na požarno centralo in kontrolo pristopa. Vsi vidni kovinski deli so v barvnem tonu RAL po izbiri arhitekta.
Krila sestavljajo sistemski profili kot npr. PR4 DOORSON, zasteklitev varnostno float steklo debeline 10mm v gumi tesnilih.</t>
  </si>
  <si>
    <r>
      <rPr>
        <b/>
        <sz val="10"/>
        <rFont val="Arial CE"/>
        <charset val="238"/>
      </rPr>
      <t xml:space="preserve">Enokrilno okno v gradbeni odprtini 55/180cm      POZ O02                                                  </t>
    </r>
    <r>
      <rPr>
        <sz val="11"/>
        <color theme="1"/>
        <rFont val="Calibri"/>
        <family val="2"/>
        <charset val="238"/>
        <scheme val="minor"/>
      </rPr>
      <t xml:space="preserve"> 
Izdelava, dobava in montaža enokrilnega enodelnega okna vel. 55/180cm z odpiranjem v obeh smereh z zasteklitvijo s troslojnim lepljenim steklom odpornim proti udarcem, Ug=0,6W/m2K. Okensko krilo ima kvalitetno okovje in kljuko po izbiri arhitekta  in zunanje žaluzije na ročni pogon.</t>
    </r>
    <r>
      <rPr>
        <b/>
        <sz val="10"/>
        <rFont val="Arial CE"/>
        <charset val="238"/>
      </rPr>
      <t xml:space="preserve">
Visoko toplotno izoliran sistem za okna (Super Insulation) s 75 mm osnovne gradbene globine in karakterističnimi lastnostmi konstrukcije iz stebrov in prečk s 50 mm vidne širine na zunanji strani, kot npr. Schuco AWS 75WF.SI.  Okensko krilo je izvedeno kot integrirani sistem (»blok« konstrukcija), krilo je nameščeno za naležnim tesnilom na podboju. </t>
    </r>
    <r>
      <rPr>
        <sz val="11"/>
        <color theme="1"/>
        <rFont val="Calibri"/>
        <family val="2"/>
        <charset val="238"/>
        <scheme val="minor"/>
      </rPr>
      <t xml:space="preserve">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Da se zagotovi nemoteno prezračevanje osnovnega utora profila, je potrebno uporabiti posebne sistemske podložke. Zaključki na gradbeni element morajo biti izvedeni po RAL smernicah montaže -znotraj paronepropustni, zunaj paropropustni, vodotesni.
Zunanja polici aluminijasta, notranja bel umetni marmor.                </t>
    </r>
    <r>
      <rPr>
        <sz val="10"/>
        <color indexed="8"/>
        <rFont val="Arial CE"/>
        <charset val="238"/>
      </rPr>
      <t xml:space="preserve">                                         </t>
    </r>
  </si>
  <si>
    <r>
      <t xml:space="preserve">Tridelno okno v gradbeni odprtini 270/80cm 
POZ O01 
</t>
    </r>
    <r>
      <rPr>
        <sz val="11"/>
        <color theme="1"/>
        <rFont val="Calibri"/>
        <family val="2"/>
        <charset val="238"/>
        <scheme val="minor"/>
      </rPr>
      <t xml:space="preserve">Isto kot postavka </t>
    </r>
    <r>
      <rPr>
        <b/>
        <sz val="10"/>
        <rFont val="Arial CE"/>
        <charset val="238"/>
      </rPr>
      <t>5</t>
    </r>
    <r>
      <rPr>
        <sz val="11"/>
        <color theme="1"/>
        <rFont val="Calibri"/>
        <family val="2"/>
        <charset val="238"/>
        <scheme val="minor"/>
      </rPr>
      <t xml:space="preserve">. Le da je okno iz treh kril 3x90x260cm. Dve stranksi krili se odpirata preko vertikalne in horizontalne osi, v srednjem krilu pa ni stekla, temveč rešetka. Brez žaluzij.          </t>
    </r>
    <r>
      <rPr>
        <b/>
        <sz val="10"/>
        <rFont val="Arial CE"/>
        <charset val="238"/>
      </rPr>
      <t xml:space="preserve">                                                         </t>
    </r>
  </si>
  <si>
    <r>
      <t xml:space="preserve">Enodelno okno v gradbeni odprtini 55/180cm 
POZ O02  
</t>
    </r>
    <r>
      <rPr>
        <sz val="11"/>
        <color theme="1"/>
        <rFont val="Calibri"/>
        <family val="2"/>
        <charset val="238"/>
        <scheme val="minor"/>
      </rPr>
      <t xml:space="preserve">Iste lastnosti kot postavka </t>
    </r>
    <r>
      <rPr>
        <b/>
        <sz val="10"/>
        <rFont val="Arial CE"/>
        <charset val="238"/>
      </rPr>
      <t>5</t>
    </r>
    <r>
      <rPr>
        <sz val="11"/>
        <color theme="1"/>
        <rFont val="Calibri"/>
        <family val="2"/>
        <charset val="238"/>
        <scheme val="minor"/>
      </rPr>
      <t xml:space="preserve">. Le da je okno iz enega krila , ki se odpira nagibno in krilno. Zunanje žaluzije.       </t>
    </r>
    <r>
      <rPr>
        <b/>
        <sz val="10"/>
        <rFont val="Arial CE"/>
        <charset val="238"/>
      </rPr>
      <t xml:space="preserve">                                                         </t>
    </r>
  </si>
  <si>
    <r>
      <t xml:space="preserve">Enodelno okno v gradbeni odprtini 181/75cm 
POZ O03 
</t>
    </r>
    <r>
      <rPr>
        <sz val="11"/>
        <color theme="1"/>
        <rFont val="Calibri"/>
        <family val="2"/>
        <charset val="238"/>
        <scheme val="minor"/>
      </rPr>
      <t xml:space="preserve">Iste lastnosti kot postavka </t>
    </r>
    <r>
      <rPr>
        <b/>
        <sz val="10"/>
        <rFont val="Arial CE"/>
        <charset val="238"/>
      </rPr>
      <t>5</t>
    </r>
    <r>
      <rPr>
        <sz val="11"/>
        <color theme="1"/>
        <rFont val="Calibri"/>
        <family val="2"/>
        <charset val="238"/>
        <scheme val="minor"/>
      </rPr>
      <t xml:space="preserve">. Le da je okno iz enega krila , ki se odpira nagibno in krilno. Zunanje žaluzije.       </t>
    </r>
    <r>
      <rPr>
        <b/>
        <sz val="10"/>
        <rFont val="Arial CE"/>
        <charset val="238"/>
      </rPr>
      <t xml:space="preserve">                                                         </t>
    </r>
  </si>
  <si>
    <r>
      <t xml:space="preserve">Enodelno okno v gradbeni odprtini 75/75cm 
POZ O04
</t>
    </r>
    <r>
      <rPr>
        <sz val="11"/>
        <color theme="1"/>
        <rFont val="Calibri"/>
        <family val="2"/>
        <charset val="238"/>
        <scheme val="minor"/>
      </rPr>
      <t xml:space="preserve">Iste lastnosti kot postavka </t>
    </r>
    <r>
      <rPr>
        <b/>
        <sz val="10"/>
        <rFont val="Arial CE"/>
        <charset val="238"/>
      </rPr>
      <t>5</t>
    </r>
    <r>
      <rPr>
        <sz val="11"/>
        <color theme="1"/>
        <rFont val="Calibri"/>
        <family val="2"/>
        <charset val="238"/>
        <scheme val="minor"/>
      </rPr>
      <t xml:space="preserve">. Le da je okno iz enega krila , ki se odpira nagibno in krilno. Brez žaluzij.       </t>
    </r>
    <r>
      <rPr>
        <b/>
        <sz val="10"/>
        <rFont val="Arial CE"/>
        <charset val="238"/>
      </rPr>
      <t xml:space="preserve">                                                         </t>
    </r>
  </si>
  <si>
    <r>
      <t xml:space="preserve">Dvodelno okno v gradbeni odprtini 240/105cm      
POZ O05. 
</t>
    </r>
    <r>
      <rPr>
        <sz val="11"/>
        <color theme="1"/>
        <rFont val="Calibri"/>
        <family val="2"/>
        <charset val="238"/>
        <scheme val="minor"/>
      </rPr>
      <t>Izdelava, dobava in montaža dvodelnega okna vel. 240/105cm. Fiksni del je velikosti 140/105cm in širine 80 cm in višine 260 cm in ima vstavljeno rešetko, v drugem delu je vstavljeno enojno okensko krilo, ki se odpira po vertikalni in po horizontalni osi. Zasteklitev je s troslojnim varnostnim steklom, Ug=0,6W/m2K. Okensko krilo ima kvalitetno okovje in kljuko po izbiri arhitekta . Žaluzije na el.pogon pred krilom. Vse ostalo je enako kot v postavki 5.</t>
    </r>
  </si>
  <si>
    <r>
      <t xml:space="preserve">Dvodelno okno v gradbeni odprtini 240/105cm      
POZ O06. 
</t>
    </r>
    <r>
      <rPr>
        <sz val="11"/>
        <color theme="1"/>
        <rFont val="Calibri"/>
        <family val="2"/>
        <charset val="238"/>
        <scheme val="minor"/>
      </rPr>
      <t xml:space="preserve">Izdelava, dobava in montaža dvodelnega okna vel. 240/105cm. Fiksni del je velikosti 140/105cm l širine 80 cm in višine 260 cm in ima fiksno zasteklitev, v drugem delu je vstavljeno enojno okensko krilo, ki se odpira po vertikalni in po horizontalni osi. Zasteklitev je s troslojnim varnostnim steklom, Ug=0,6W/m2K. Okensko krilo ima kvalitetno okovje in kljuko po izbiri arhitekta . Žaluzije na el.pogon. Vse ostalo je enako kot v postavki </t>
    </r>
    <r>
      <rPr>
        <b/>
        <sz val="10"/>
        <rFont val="Arial CE"/>
        <charset val="238"/>
      </rPr>
      <t>5.</t>
    </r>
  </si>
  <si>
    <r>
      <t xml:space="preserve">Tridelno okno v gradbeni odprtini 140/270cm      
POZ 07 </t>
    </r>
    <r>
      <rPr>
        <sz val="10"/>
        <rFont val="Arial CE"/>
        <charset val="238"/>
      </rPr>
      <t xml:space="preserve">
Izdelava, dobava in montaža tridelnega okna vel. 140/260+10cm. Del širine 25 cm in višine 260 cm in ima fiksno zasteklitev. Širši del je širine 115 cm in je v parapetnem delu sestavljen iz fiksne zasteklitve do višine 100 cm, v zgornjem delu je vstavljeno enojno okensko krilo, 115x160cm, ki se odpira po vertikalni in po horizontalni osi. Upoštevati slepi podboj v višini 10cm zaradi vgradnje v višini tlaka. Zasteklitev je s troslojnim varnostnim steklom, Ug=0,6W/m2K. Okensko krilo ima kvalitetno okovje in kljuko po izbiri arhitekta. Okno je opremljeno z zunanjo pločevinasto okensko polico, notranje police in žaluzij ni. Vse ostalo je enako kot v postavki </t>
    </r>
    <r>
      <rPr>
        <b/>
        <sz val="10"/>
        <rFont val="Arial CE"/>
        <charset val="238"/>
      </rPr>
      <t>5</t>
    </r>
    <r>
      <rPr>
        <sz val="10"/>
        <rFont val="Arial CE"/>
        <charset val="238"/>
      </rPr>
      <t xml:space="preserve">. 
Okno v 2.N </t>
    </r>
    <r>
      <rPr>
        <b/>
        <sz val="10"/>
        <rFont val="Arial CE"/>
        <charset val="238"/>
      </rPr>
      <t>85x160c</t>
    </r>
    <r>
      <rPr>
        <sz val="10"/>
        <rFont val="Arial CE"/>
        <charset val="238"/>
      </rPr>
      <t>m, 1kom je predvideno kot okno za odvod dima in toplote, vključiti mehanizem kot. npr Dorma za odpiranje po horizontalni osi za 90°.</t>
    </r>
  </si>
  <si>
    <r>
      <t xml:space="preserve">Tridelno okno v gradbeni odprtini 140/270cm     
07*. </t>
    </r>
    <r>
      <rPr>
        <sz val="10"/>
        <rFont val="Arial CE"/>
        <charset val="238"/>
      </rPr>
      <t xml:space="preserve"> 
Izdelava, dobava in montaža štiridelnega okna vel. 140/260+10cm. Del širine 25 cm in višine 260 cm in ima fiksno zasteklitev. Širši del je širine 115 cm in je v parapetnem delu sestavljen iz fiksne zasteklitve do višine 100 cm, v zgornjem delu je vstavljeno enojno okensko krilo, 115x160cm, ki se odpira po vertikalni in po horizontalni osi. Upoštevati slepi podboj v višini 10cm zaradi vgradnje v višini tlaka. Zasteklitev je s troslojnim varnostnim steklom, Ug=0,6W/m2K. Okensko krilo ima kvalitetno okovje in kljuko po izbiri arhitekta. Okno je opremljeno z zunanjo pločevinasto okensko polico, notranje police in žaluzij ni. Vse ostalo je enako kot v postavki </t>
    </r>
    <r>
      <rPr>
        <b/>
        <sz val="10"/>
        <rFont val="Arial CE"/>
        <charset val="238"/>
      </rPr>
      <t>5</t>
    </r>
    <r>
      <rPr>
        <sz val="10"/>
        <rFont val="Arial CE"/>
        <charset val="238"/>
      </rPr>
      <t>. 
Okno  je predvideno kot okno za odvod dima in toplote, vključiti mehanizem kot. npr Dorma za odpiranje po horizontalni osi za 90°.</t>
    </r>
  </si>
  <si>
    <r>
      <t xml:space="preserve">Dvodelno okno v gradbeni odprtini 180/185cm      
POZ O08. 
</t>
    </r>
    <r>
      <rPr>
        <sz val="11"/>
        <color theme="1"/>
        <rFont val="Calibri"/>
        <family val="2"/>
        <charset val="238"/>
        <scheme val="minor"/>
      </rPr>
      <t xml:space="preserve">Izdelava, dobava in montaža dvodelnega okna vel. 180/185cm. Fiksni del je velikosti 100/185, v drugem delu je vstavljeno enojno okensko krilo vel.80/200, ki se odpira po vertikalni in po horizontalni osi. Zasteklitev je s troslojnim varnostnim steklom, Ug=0,6W/m2K. Okensko krilo ima kvalitetno okovje in kljuko po izbiri arhitekta . Žaluzije na el.pogon. Vse ostalo je enako kot v postavki </t>
    </r>
    <r>
      <rPr>
        <b/>
        <sz val="10"/>
        <rFont val="Arial CE"/>
        <charset val="238"/>
      </rPr>
      <t>5.</t>
    </r>
  </si>
  <si>
    <r>
      <t xml:space="preserve">Tridelno okno v gradbeni odprtini 360/205cm      
POZ O09.  
</t>
    </r>
    <r>
      <rPr>
        <sz val="11"/>
        <color theme="1"/>
        <rFont val="Calibri"/>
        <family val="2"/>
        <charset val="238"/>
        <scheme val="minor"/>
      </rPr>
      <t xml:space="preserve">Izdelava, dobava in montaža 3-delnega okna vel. 360/205cm. Krajna dela sta širine 120 cm in višine 205 cm in imata fiksno zasteklitev, osrednji del širine 120cm pa se odpira po vertikalni in po horizontalni osi. Zasteklitev je s troslojnim steklom, Ug=0,6W/m2K. Okensko krilo ima kvalitetno okovje in kljuko po izbiri arhitekta. Okno je opremljeno z zunanjo pločevinasto okensko polico in notranjo iz belega umetnega marmorja. Zunanje žaluzije na el.pogon. Vse ostalo je enako kot v postavki </t>
    </r>
    <r>
      <rPr>
        <b/>
        <sz val="10"/>
        <rFont val="Arial CE"/>
        <charset val="238"/>
      </rPr>
      <t>5.</t>
    </r>
  </si>
  <si>
    <r>
      <t xml:space="preserve">Dobava in montaža modularnih steklenih predelnih sten kot npr. Maars Horizon vel. 280x260cm z vrati vel. 80/260cm </t>
    </r>
    <r>
      <rPr>
        <sz val="11"/>
        <color theme="1"/>
        <rFont val="Calibri"/>
        <family val="2"/>
        <charset val="238"/>
        <scheme val="minor"/>
      </rPr>
      <t>izdelanih iz dvodelnih profilov prereza 22/35 mm, barvano po izboru arhitekta. Med profile je vstavljeno akustično prozorno steklo debeline 10 mm, zvočna izolativnost sistema je 36 dB. Med stekli je vstavljeno tesnilo Polypas debeline 3 mm. Vratni elementi imajo podboj prereza 22/50 mm, 10 mm stekleno vratno krilo in tipsko ključavnico Rondo, cilinder, Kljuka L19. (npr. Maars Horizon). POZ SS03</t>
    </r>
  </si>
  <si>
    <t>a.) steklene stene</t>
  </si>
  <si>
    <t>b.) vrata vel. 80x260cm</t>
  </si>
  <si>
    <r>
      <t xml:space="preserve">Dobava in montaža samostojnih modularnih steklenih predelnih sten kot npr. Maars Horizon vel. 400x260cm  </t>
    </r>
    <r>
      <rPr>
        <sz val="11"/>
        <color theme="1"/>
        <rFont val="Calibri"/>
        <family val="2"/>
        <charset val="238"/>
        <scheme val="minor"/>
      </rPr>
      <t>izdelanih iz dvodelnih profilov prereza 22/35 mm, barvano po izboru arhitekta. Med profile je vstavljeno akustično prozorno steklo debeline 10 mm, zvočna izolativnost sistema je 36 dB. Med stekli je vstavljeno tesnilo Polypas debeline 3 mm. Zasteklitev je razdeljena na 4 enake dele. (npr. Maars Horizon). POZ SS05</t>
    </r>
  </si>
  <si>
    <r>
      <t xml:space="preserve">Dobava in montaža modularnih steklenih predelnih sten kot npr. Maars Horizon vel. 320x260cm </t>
    </r>
    <r>
      <rPr>
        <sz val="11"/>
        <color theme="1"/>
        <rFont val="Calibri"/>
        <family val="2"/>
        <charset val="238"/>
        <scheme val="minor"/>
      </rPr>
      <t>z vrati vel. 80/260cm izdelanih iz dvodelnih profilov prereza 22/35 mm, barvano po izboru arhitekta. Med profile je vstavljeno akustično prozorno steklo debeline 10 mm, zvočna izolativnost sistema je 36 dB. Med stekli je vstavljeno tesnilo Polypas debeline 3 mm. Vratni elementi imajo podboj prereza 22/50 mm, 10 mm stekleno vratno krilo in tipsko ključavnico Rondo, cilinder, Kljuka L19. (npr. Maars Horizon). Postavka vključuje izdelavo folije iz peskanega stekla z vzorcem po izbiri projektanta POZ SS01</t>
    </r>
  </si>
  <si>
    <t>2. 6.</t>
  </si>
  <si>
    <t>TLAKARSKA DELA</t>
  </si>
  <si>
    <t xml:space="preserve">Splošna določila (potrebno zajeti in upoštevati v ceni po e.m.):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Sestavni del popisa  del so tudi poglavja  v projektu  arhitekture, podrobnejša navodila  in zahteve, ki jih je potrebno upostevati v ceni za enoto:
* tehnično poročilo
*  detajli
*  elaborat gradbene fizike (sestave tlakov)
 </t>
  </si>
  <si>
    <r>
      <t xml:space="preserve">SPLOŠNE OPOMBE: </t>
    </r>
    <r>
      <rPr>
        <sz val="10"/>
        <rFont val="Arial"/>
        <family val="2"/>
        <charset val="238"/>
      </rPr>
      <t xml:space="preserve">                             Izvajalec tlakarskih del mora pred polaganjem predati na vpogled in potrditev vzorce  vseh talnih oblog predvidenih za polaganje ali izdelavo, ter dostaviti nadzoru vse potrebne certifikate in dokumentacijo proizvajalca vključno z evtl. navodil za polaganje. Izvajalec v ceni na enoto zajema vso potrebno predčiščenje in evtl razmaščevanje podlage ter pripravo podlage. Podlogo pod finalnim tlakom mora obvezno izvesti izvajalec finalnega tlaka. Masa za izravnavo se mora čvrsto in trajno vezati na podlago, da je odporna na pritisk in ne sme vplivati na podlogo, lepilo ipd. </t>
    </r>
  </si>
  <si>
    <t>Opomba: Na objektu je potrebno preveriti stanje estriha, ki mora biti v standardu EN 18202. Potreben je obvezen zapisniški prevzem estriha, z dopisanimi pripombami. Potrebno je narediti meritev vlage,ki mora biti v normativu 2% merjeno po karbidni metodi. Pred pričetkom del je potrebno estrih očistiti in odstaniti vse ostanke malte, barve in ostalih stvari. Izravnalna masa ki se uporablja mora imeti dovolj visoko tlačno trdnost za namen uporabe na objektu. V ceni je potrebno predvideti nanos mase do 3mm, ter predhodni nanos preimer-ja za boljši oprijem mase s podlago. Vse ugotovitve, ki bi lahko vplivale na slabšo kvaliteto talne obloge je potrebno vnesti na primopredajni zapisnik ki se izpolnjuje ob prevzemu estriha.</t>
  </si>
  <si>
    <t>Vse obdelave tlakov morajo biti razreda gorljivosti Bfl-s1 po SIST EN 13501. Vsi finalni materiali morajo ustrezati zahtevam SIST EN 651, 649 in 658 ter z njimi povezanimi standardi, biti homogeni po celotnem preseku min. d 3,5mm, protizdrsni R9 po EN 13893, bakteriostaznostni, odporni na madeže, odporni na ogorke po EN 1399, enostavni za strojno ali ročno vdrževanje, odporni na obrabo T po EN660 z možnostjo brušenja in lokalnega popravila v sloju 0,7mm, visokoodporni na visoke obremenitve, kolesa, udarce, ogorke , vodo in olja po EN 425, primerni za polaganje z lepilom na estrih z izravnalno maso</t>
  </si>
  <si>
    <r>
      <t xml:space="preserve">Dobava in polaganje talne obloge s ploščami iz gume, </t>
    </r>
    <r>
      <rPr>
        <sz val="11"/>
        <color theme="1"/>
        <rFont val="Calibri"/>
        <family val="2"/>
        <charset val="238"/>
        <scheme val="minor"/>
      </rPr>
      <t>vključno s pripravo podlage in z evtl. izvedbo izravnalne mase, in nizkostenskega zaključka, v enaki kvaliteti kot talna obloga.
Dobava in polaganje talne obloge s ploščami iz gume na stopnišča s podesti, vključno s pripravo podlage.
Dobava in montaža lepljene talne obloge iz kavčuka deb. 3,5 mm  s strukturno površino  na predhodno izravnano in obrušeno podlago s specialnim disperzijskim mikroarmiranim lepilom z veliko lepilno močjo UZIN KE 66. Talna obloga mora po kvaliteti ustrezati naslednjim zahtevam: ognjeodpornost po EN 13501-1 – Bfls1; toksičnost plinov pri gorenju po DIN 53436 – nestrupen; protizdrsnost po DIN 51130 – R9; imeti mora pozitiven test toplotne vpojnosti po DIN 52614, razred A; sposobnost prevajanja toplote po DIN 52612 – 0,12 W/mK; elektrostatičnost po EN 1815 – antistatično; dimenzijska stabilnost po EN 434 - 0,3%; odlična prožnost po EN 435 postopek A - brez razpok; trdnost po ISO 7619 – 85 Shore A; odpornost na pritisk po EN 1816 – 0,20 mm; odpornost proti obrabi pri obremenitvi 5N po ISO 4649 postopek A  - 150 mm3; ne vsebujejo, plastifikatorjev, nitrozaminov, PVC in halogenov; primerna za visoko ferkventne prostore, za visoke obremenitve s kolesi in odporna na cigaretne ogorke; kot npr. NORAPLAN GRANO ali enakovredno. 
Tlak mora biti 100% lepljen in opasovan v prostor.
V ceni na enoto mere zajeti originalno nizkostensko obrobo cca 10 cm , ter ves potreben material za izvedbo.</t>
    </r>
  </si>
  <si>
    <r>
      <t>Dobava in polaganje talne obloge s ploščami iz gume na stopnišča s podesti</t>
    </r>
    <r>
      <rPr>
        <sz val="11"/>
        <color theme="1"/>
        <rFont val="Calibri"/>
        <family val="2"/>
        <charset val="238"/>
        <scheme val="minor"/>
      </rPr>
      <t>, vključno s pripravo podlage in z evtl. izvedbo izravnalne mase, in nizkostenskega zaključka, v enaki kvaliteti kot talna obloga. OBVEZNA VGRADNJA ORIGINALNIH PROTIZDRSNIH TRAKOV NA ROB STOPNIC, VKLJUČITI V CENO.
Dobava in montaža lepljene talne obloge iz kavčuka deb. 3,5 mm  s strukturno površino  na predhodno izravnano in obrušeno podlago s specialnim disperzijskim mikroarmiranim lepilom z veliko lepilno močjo UZIN KE 66. Talna obloga mora po kvaliteti ustrezati naslednjim zahtevam: ognjeodpornost po EN 13501-1 – Bfls1; toksičnost plinov pri gorenju po DIN 53436 – nestrupen; protizdrsnost po DIN 51130 – R9; imeti mora pozitiven test toplotne vpojnosti po DIN 52614, razred A; sposobnost prevajanja toplote po DIN 52612 – 0,12 W/mK; elektrostatičnost po EN 1815 – antistatično; dimenzijska stabilnost po EN 434 - 0,3%; odlična prožnost po EN 435 postopek A - brez razpok; trdnost po ISO 7619 – 85 Shore A; odpornost na pritisk po EN 1816 – 0,20 mm; odpornost proti obrabi pri obremenitvi 5N po ISO 4649 postopek A  - 150 mm3; ne vsebujejo, plastifikatorjev, nitrozaminov, PVC in halogenov; primerna za visoko ferkventne prostore, za visoke obremenitve s kolesi in odporna na cigaretne ogorke; kot npr. NORAPLAN GRANO ali enakovredno. 
Tlak mora biti 100% lepljen in opasovan v prostor.
V ceni na enoto mere zajeti originalno nizkostensko obrobo cca 10 cm , ter ves potreben material za izvedbo.
Stopnišče.</t>
    </r>
  </si>
  <si>
    <t xml:space="preserve">a) Nastopne ploskve stopnic: </t>
  </si>
  <si>
    <t xml:space="preserve">b) Čelne ploskve stopnic: </t>
  </si>
  <si>
    <t xml:space="preserve">c) Podesti: </t>
  </si>
  <si>
    <r>
      <t xml:space="preserve">Dobava in izvedba protiprašnega premaza finalnega betonskega tlaka </t>
    </r>
    <r>
      <rPr>
        <sz val="11"/>
        <color theme="1"/>
        <rFont val="Calibri"/>
        <family val="2"/>
        <charset val="238"/>
        <scheme val="minor"/>
      </rPr>
      <t>(vključno z čiščenjem in ustrezno pripravo površine), v 3 slojih, v skupni deb. cca 0,3 mm,  izvedba na zaribano ali gladko AB površino, z vsem potrebnim delom in materialom za izvedbo.
Talna plošča dvigalnega jaška, z zaključkom na stene do višine 1 m.</t>
    </r>
  </si>
  <si>
    <r>
      <t xml:space="preserve">Dobava in polaganje talne obloge LITI TERAZZO, </t>
    </r>
    <r>
      <rPr>
        <sz val="10"/>
        <rFont val="Arial CE"/>
        <charset val="238"/>
      </rPr>
      <t>izveden na estrih.
Debelina talne obloge 2,5 cm, z vsem delom in materialom. Barva, granulacija po izbiri arhitekta. Vezna masa in granulacija v istem barvnem tonu.  Predvidena je uporaba belega cementa. Vključno z napravo originalne nzkostenske obrobe višine 10cm v istem materialu.
Pred uporabo in predajo je potrebno terazzo impregnirati z impregancijskim sredstvom.</t>
    </r>
  </si>
  <si>
    <r>
      <t xml:space="preserve">Dobava in vgradnja ALU razmejitvenega profila </t>
    </r>
    <r>
      <rPr>
        <sz val="10"/>
        <rFont val="Arial"/>
        <family val="2"/>
        <charset val="238"/>
      </rPr>
      <t>oz. razmejitvene letve na mestu menjave tlaka (guma - liti terazzo) in pred stopnicami zaradi različnih višin talne obloge. Barva srebrna eloksirana.</t>
    </r>
  </si>
  <si>
    <t>m'</t>
  </si>
  <si>
    <r>
      <t xml:space="preserve"> Dobava in polaganje tekstilnih talnih oblog v ploščah, </t>
    </r>
    <r>
      <rPr>
        <sz val="10"/>
        <color indexed="8"/>
        <rFont val="Arial"/>
        <family val="2"/>
        <charset val="238"/>
      </rPr>
      <t>kot npr. VORWERK Arena. Talna obloga mora ustrezati naslednjim zahtevam: Vlakna: 100% PA6; Dimenzija:50x50cm; Skupna debelina: 7,5 mm; Skupna teža: 3.730 g/m2; Teža vlaken: 690g/m2; Ekološka podlaga, brez bitumnov in vsebnosti PVC-jev,  ognjeodporna po EN 13501-1 Bfl-s1, TUV certifikat primernosti za alergike; GUI certifikat sposobnosti redukcije delcev finega prahu v zraku. Barva po izboru projektanta, vključno z oroginalno nizkostensko obrobo.
V c.e.m je potrebno upoštevati izvedbo tlaka kot celote, vključno z izravnalno maso, z vsemi zaključki in originalno nizkostensko obrobo višine 10cm. 
predavalnica</t>
    </r>
  </si>
  <si>
    <t>2. 7.</t>
  </si>
  <si>
    <t>ESTRIHI</t>
  </si>
  <si>
    <t>Splošna določila (potrebno zajeti in upoštevati v ceni po e.m.):
Vsa dela je potrebno izvjati po določilih veljavnih tehničnih predpisov in normativov in skladno z obveznimi
SIST-i!
Beton za estrihe mora biti v skladu z zahtevami PIBK.
Način izdelave in ves vgrajeni material mora ustrezati pogojem standarda DIN 18560.
Gotova površina cementnega estriha mora biti ravna v skladu z dopustnimi ravninskimi odstopanji po DIN
18202.
lzdelana  podlaga  mora biti trdna, ravna in horizontalna, mokri prostori (kopalnica)  morajo imeti naklon proti talnemu sifonu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Pri pripraviestrihov je prepovedana uporaba elektrofilterskega pepela. Elektrofilterski pepel se ne sme dodajati v sestave. Prav tako se za pripravo estriha ne sme uporabljati vrste cementa, ki vsebujejo elektrofilterski pepel (v oznaki cementa je označen s črko  V in W ). Za izdelavo betona je tako predvidena vrsta cementa CEM I in CEM II/A-LL ter CEM II/A-M (LL-S). Možna je uporaba predpisanih sestav betona. Obdelati v projektu betona PIBK.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Dilatacija v estrihu  pri drsnih vratih v valjalnicah z zahtevano večjo zvocno izolativnostjo je obračunana  v posebni postavki.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ob in pod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Sestavni del popisa  del so tudi poglavja  v projektu arhitekture, podrobnejša navodila in zahteve, ki jih je potrebno upoštevati v ceni za enoto :
* tehnično poročilo
* elaborat gradbene fizike (sestave tlakov,streh in  sten)
*  detajli
V načrtu, sestavah in izračunu toplotnih in difuzijskih karakteristik je predlagan nabor materialov. lzvajalec lahko uporabi tudi druge enakovredne materiale v enakih debelinah kat so navedeni v načrtih in z enakimi karakteristikami. lzvajanje na objektu se lahko začne, ko ev. spremembe potrdi projektant s podpisom.
V c.e.m. je potrebno upoštevati čiščenje po posameznih fazah dela, ter odvoz odpadkov na deponijo!</t>
  </si>
  <si>
    <r>
      <t xml:space="preserve">Naprava plavajočega estriha vključno z izvedbo dilatacijskega traku pri stiku s </t>
    </r>
    <r>
      <rPr>
        <sz val="10"/>
        <color indexed="8"/>
        <rFont val="Arial"/>
        <family val="2"/>
        <charset val="238"/>
      </rPr>
      <t>stenami v pritličju objekta 2 v sestavi</t>
    </r>
    <r>
      <rPr>
        <b/>
        <sz val="10"/>
        <color indexed="8"/>
        <rFont val="Arial"/>
        <family val="2"/>
        <charset val="238"/>
      </rPr>
      <t xml:space="preserve">: </t>
    </r>
    <r>
      <rPr>
        <sz val="10"/>
        <color indexed="8"/>
        <rFont val="Arial"/>
        <family val="2"/>
        <charset val="238"/>
      </rPr>
      <t>toplotna izolacija deb. 5,5cm iz stiroestriha, ločilni sloj Pe folija in armiran betonski estrih MB 20 deb. 7cm fino zaglajen z vibrirno letvijo  do ravnosti 5mm/4m, pod terazzom v pritličju.</t>
    </r>
  </si>
  <si>
    <r>
      <t xml:space="preserve">Naprava plavajočega estriha vključno z izvedbo dilatacijskega traku pri stiku s </t>
    </r>
    <r>
      <rPr>
        <sz val="10"/>
        <color indexed="8"/>
        <rFont val="Arial"/>
        <family val="2"/>
        <charset val="238"/>
      </rPr>
      <t>stenami v kleti , delno pritličju in obeh nadstropjih objekta 2 v sestavi</t>
    </r>
    <r>
      <rPr>
        <b/>
        <sz val="10"/>
        <color indexed="8"/>
        <rFont val="Arial"/>
        <family val="2"/>
        <charset val="238"/>
      </rPr>
      <t xml:space="preserve">: </t>
    </r>
    <r>
      <rPr>
        <sz val="10"/>
        <color indexed="8"/>
        <rFont val="Arial"/>
        <family val="2"/>
        <charset val="238"/>
      </rPr>
      <t>toplotna izolacija deb. 8cm iz stiroestriha, ločilni sloj Pe folija in armiran betonski estrih MB 20 deb. 7cm fino zaglajen z vibrirno letvijo  do ravnosti 5mm/4m</t>
    </r>
  </si>
  <si>
    <r>
      <t xml:space="preserve">Dobava in naprava mikro-armiranega cementnega estriha deb. 7 cm, </t>
    </r>
    <r>
      <rPr>
        <sz val="10"/>
        <rFont val="Arial"/>
        <family val="2"/>
        <charset val="238"/>
      </rPr>
      <t>vgrajenega na EPS ali XPS</t>
    </r>
    <r>
      <rPr>
        <sz val="10"/>
        <color indexed="10"/>
        <rFont val="Arial"/>
        <family val="2"/>
        <charset val="238"/>
      </rPr>
      <t xml:space="preserve"> </t>
    </r>
    <r>
      <rPr>
        <sz val="10"/>
        <rFont val="Arial"/>
        <family val="2"/>
        <charset val="238"/>
      </rPr>
      <t>plošče oz. PE folijo (zajete v postavkah zidarskih del),</t>
    </r>
    <r>
      <rPr>
        <b/>
        <sz val="10"/>
        <rFont val="Arial"/>
        <family val="2"/>
        <charset val="238"/>
      </rPr>
      <t xml:space="preserve"> </t>
    </r>
    <r>
      <rPr>
        <sz val="10"/>
        <rFont val="Arial"/>
        <family val="2"/>
        <charset val="238"/>
      </rPr>
      <t>vključno  z mikrovlakni ter dobavo in vgradnjo dilatacijskega traku pri stiku s stenami.</t>
    </r>
    <r>
      <rPr>
        <b/>
        <sz val="10"/>
        <rFont val="Arial"/>
        <family val="2"/>
        <charset val="238"/>
      </rPr>
      <t/>
    </r>
  </si>
  <si>
    <r>
      <t xml:space="preserve">Dobava in naprava mikro-armiranega cementnega estriha deb. 7 cm, </t>
    </r>
    <r>
      <rPr>
        <sz val="10"/>
        <rFont val="Arial"/>
        <family val="2"/>
        <charset val="238"/>
      </rPr>
      <t>vgrajenega XPS</t>
    </r>
    <r>
      <rPr>
        <sz val="10"/>
        <color indexed="10"/>
        <rFont val="Arial"/>
        <family val="2"/>
        <charset val="238"/>
      </rPr>
      <t xml:space="preserve"> </t>
    </r>
    <r>
      <rPr>
        <sz val="10"/>
        <rFont val="Arial"/>
        <family val="2"/>
        <charset val="238"/>
      </rPr>
      <t>plošče oz. PE folijo (zajete v postavkah zidarskih del),</t>
    </r>
    <r>
      <rPr>
        <b/>
        <sz val="10"/>
        <rFont val="Arial"/>
        <family val="2"/>
        <charset val="238"/>
      </rPr>
      <t xml:space="preserve"> </t>
    </r>
    <r>
      <rPr>
        <sz val="10"/>
        <rFont val="Arial"/>
        <family val="2"/>
        <charset val="238"/>
      </rPr>
      <t>vključno  z mikrovlakni ter dobavo in vgradnjo mehkega  dilatacijskega traku debeline 5cm pri stiku s stenami.</t>
    </r>
    <r>
      <rPr>
        <b/>
        <sz val="10"/>
        <rFont val="Arial"/>
        <family val="2"/>
        <charset val="238"/>
      </rPr>
      <t/>
    </r>
  </si>
  <si>
    <t>2. 8.</t>
  </si>
  <si>
    <t>SUHOMONTAŽNA DELA</t>
  </si>
  <si>
    <r>
      <t>Splošna določila (potrebno zajeti in upoštevati v ceni po e.m.):</t>
    </r>
    <r>
      <rPr>
        <sz val="11"/>
        <color theme="1"/>
        <rFont val="Calibri"/>
        <family val="2"/>
        <charset val="238"/>
        <scheme val="minor"/>
      </rPr>
      <t xml:space="preserve">
V kolikor v posameznih pozicijah ni drugače podano, veljajo v nadaljevanju  navedena določila:
</t>
    </r>
    <r>
      <rPr>
        <b/>
        <sz val="10"/>
        <rFont val="Arial CE"/>
        <charset val="238"/>
      </rPr>
      <t>Enakovrednost:</t>
    </r>
    <r>
      <rPr>
        <sz val="11"/>
        <color theme="1"/>
        <rFont val="Calibri"/>
        <family val="2"/>
        <charset val="238"/>
        <scheme val="minor"/>
      </rPr>
      <t xml:space="preserve">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
</t>
    </r>
    <r>
      <rPr>
        <b/>
        <sz val="10"/>
        <rFont val="Arial CE"/>
        <charset val="238"/>
      </rPr>
      <t>Etaže:</t>
    </r>
    <r>
      <rPr>
        <sz val="11"/>
        <color theme="1"/>
        <rFont val="Calibri"/>
        <family val="2"/>
        <charset val="238"/>
        <scheme val="minor"/>
      </rPr>
      <t xml:space="preserve">
Vse pozicije veljajo neglede na različnost etaž. 
</t>
    </r>
    <r>
      <rPr>
        <b/>
        <sz val="10"/>
        <rFont val="Arial CE"/>
        <charset val="238"/>
      </rPr>
      <t>Višine:</t>
    </r>
    <r>
      <rPr>
        <sz val="11"/>
        <color theme="1"/>
        <rFont val="Calibri"/>
        <family val="2"/>
        <charset val="238"/>
        <scheme val="minor"/>
      </rPr>
      <t xml:space="preserve">
Če višine niso navedene, se pri kalkulaciji upoštevajo višine sten do 3,52 m, ob upoštevanju morebitnih 
konstruktivnih dodatnih ukrepov.
</t>
    </r>
    <r>
      <rPr>
        <b/>
        <sz val="10"/>
        <rFont val="Arial CE"/>
        <charset val="238"/>
      </rPr>
      <t>Kovinski nosilci:</t>
    </r>
    <r>
      <rPr>
        <sz val="11"/>
        <color theme="1"/>
        <rFont val="Calibri"/>
        <family val="2"/>
        <charset val="238"/>
        <scheme val="minor"/>
      </rPr>
      <t xml:space="preserve">
Podkonstrukcija iz pocinkanih jeklenih profilov z vtisnjenimi odprtinami za vodenje sanitarnih in 
elektroinštalacij ter ves pritrdilni material mora biti pocinkan ali fosforiziran. Nazivna debelina pločevine za 
pokončnike podkonstrukcije mora znašati najmanj 0,6 mm. Če ni drugače navedeno, so stenske 
konstrukcije s kovinskimi stojkami nenosilne in neprestavljive. 
Dokazilo stabilnosti za stenske konstrukcije mora dokazati prevzemnik naročila, v kolikor stabilnost 
ni razvidna iz avstrijskega standarda ÖNORM B 3358-6. Okrajšava CW se uporablja pri stenah 
s kovinskimi stojkami za stenske C-profile. Navedena vrednost je višina mostička profila v mm.
</t>
    </r>
    <r>
      <rPr>
        <b/>
        <sz val="10"/>
        <rFont val="Arial CE"/>
        <charset val="238"/>
      </rPr>
      <t>Priključki:</t>
    </r>
    <r>
      <rPr>
        <sz val="11"/>
        <color theme="1"/>
        <rFont val="Calibri"/>
        <family val="2"/>
        <charset val="238"/>
        <scheme val="minor"/>
      </rPr>
      <t xml:space="preserve">
Priključke na stene, strop in tla je izvesti s tesnilnimi trakovi deb. 3,5 - 8,0 mm, enostransko 
samolepljivimi. V enotni ceni je treba vkalkulirati togi stik profilov s tesnilnim trakom s steno, 
stropom in tlemi v skladu v skladu z avstrijskim standardom B 3356-6.
</t>
    </r>
    <r>
      <rPr>
        <b/>
        <sz val="10"/>
        <rFont val="Arial CE"/>
        <charset val="238"/>
      </rPr>
      <t>Zvočno izolacijski sloj:</t>
    </r>
    <r>
      <rPr>
        <sz val="11"/>
        <color theme="1"/>
        <rFont val="Calibri"/>
        <family val="2"/>
        <charset val="238"/>
        <scheme val="minor"/>
      </rPr>
      <t xml:space="preserve">
Sloje mineralne volne zahtevane gostote je položiti po celotno površini in na način, ki onemogoča 
zdrs volne. V kolikor ni drugače določeno, mora znašati debelina zvočne izolacije minimalno 5 cm. 
Če ni drugače navedeno, je v enotni ceni vkalkuliran 5 cm debel izolacijski sloj iz vezane mineralne 
volne 
</t>
    </r>
    <r>
      <rPr>
        <b/>
        <sz val="10"/>
        <rFont val="Arial CE"/>
        <charset val="238"/>
      </rPr>
      <t>Požarna odpornost:</t>
    </r>
    <r>
      <rPr>
        <sz val="11"/>
        <color theme="1"/>
        <rFont val="Calibri"/>
        <family val="2"/>
        <charset val="238"/>
        <scheme val="minor"/>
      </rPr>
      <t xml:space="preserve">
Izvajalec mora predložiti dokazilo o zahtevani požarni odpornosti celotne stenske konstrukcije, ki 
ga izda pooblaščena ustanova z vsemi atesti.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
</t>
    </r>
    <r>
      <rPr>
        <b/>
        <sz val="10"/>
        <rFont val="Arial CE"/>
        <charset val="238"/>
      </rPr>
      <t xml:space="preserve">Zvočna zaščita: </t>
    </r>
    <r>
      <rPr>
        <sz val="11"/>
        <color theme="1"/>
        <rFont val="Calibri"/>
        <family val="2"/>
        <charset val="238"/>
        <scheme val="minor"/>
      </rPr>
      <t xml:space="preserve">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t>
    </r>
    <r>
      <rPr>
        <b/>
        <sz val="10"/>
        <rFont val="Arial CE"/>
        <charset val="238"/>
      </rPr>
      <t>Površinska obdelava:</t>
    </r>
    <r>
      <rPr>
        <sz val="11"/>
        <color theme="1"/>
        <rFont val="Calibri"/>
        <family val="2"/>
        <charset val="238"/>
        <scheme val="minor"/>
      </rPr>
      <t xml:space="preserve">
Površine sten je zakitati in zgletati skladno s tehničnimi navodili proizvajalca. Bandažne trakove je 
vgraditi ustrezno zahtevanemu sistemu. Izpostavljene  vogale sten je opremiti z zaščitnimi kotniki, 
ki jih je zagletani. V kolikor ni drugače določeno, je površine pripraviti do te stopnje, da so 
pripravljene za slikarska dela brez osnovnih premazov. To pomeni, da razen manjših popravil in 
manjšega rahlega brušenja stikov plošč površine pred nanosom osnovnega in finalnih premazov 
ni potrebno dodatno obdelovati. Fuge ob stikih z betonskim stropom in stenah je v širini in 
globini min. 4 mm zafugirati z akrilnim kitom bele barve.
</t>
    </r>
    <r>
      <rPr>
        <b/>
        <sz val="10"/>
        <rFont val="Arial CE"/>
        <charset val="238"/>
      </rPr>
      <t>Izrezi:</t>
    </r>
    <r>
      <rPr>
        <sz val="11"/>
        <color theme="1"/>
        <rFont val="Calibri"/>
        <family val="2"/>
        <charset val="238"/>
        <scheme val="minor"/>
      </rPr>
      <t xml:space="preserve">
Obdelave sten pri inštalacijah in vgradnih elementih, ki so izvedeni pred montažo plošč na konstrukcijo, ne bodo posebej 
obračunane in jih je zajeti v ceno po enoti mere.
</t>
    </r>
    <r>
      <rPr>
        <b/>
        <sz val="10"/>
        <rFont val="Arial CE"/>
        <charset val="238"/>
      </rPr>
      <t>Prekinitev del:</t>
    </r>
    <r>
      <rPr>
        <sz val="11"/>
        <color theme="1"/>
        <rFont val="Calibri"/>
        <family val="2"/>
        <charset val="238"/>
        <scheme val="minor"/>
      </rPr>
      <t xml:space="preserve">
Prekinitve del, ki so potrebne za montažo inštalacij v stene, je vkalkulirati v ceno po enoti mere.
</t>
    </r>
    <r>
      <rPr>
        <b/>
        <sz val="10"/>
        <rFont val="Arial CE"/>
        <charset val="238"/>
      </rPr>
      <t>Obračun odprtin:</t>
    </r>
    <r>
      <rPr>
        <sz val="11"/>
        <color theme="1"/>
        <rFont val="Calibri"/>
        <family val="2"/>
        <charset val="238"/>
        <scheme val="minor"/>
      </rPr>
      <t xml:space="preserve">
Odprtine do 2,5 m2 se ne odštevajo.</t>
    </r>
  </si>
  <si>
    <r>
      <rPr>
        <b/>
        <sz val="10"/>
        <rFont val="Arial CE"/>
        <charset val="238"/>
      </rPr>
      <t>Obračun odprtin:</t>
    </r>
    <r>
      <rPr>
        <sz val="11"/>
        <color theme="1"/>
        <rFont val="Calibri"/>
        <family val="2"/>
        <charset val="238"/>
        <scheme val="minor"/>
      </rPr>
      <t xml:space="preserve">
Odprtine do 2,5 m2 se ne odštevajo.
</t>
    </r>
    <r>
      <rPr>
        <b/>
        <sz val="10"/>
        <rFont val="Arial CE"/>
        <charset val="238"/>
      </rPr>
      <t>Dopustna odstopanja:</t>
    </r>
    <r>
      <rPr>
        <sz val="11"/>
        <color theme="1"/>
        <rFont val="Calibri"/>
        <family val="2"/>
        <charset val="238"/>
        <scheme val="minor"/>
      </rPr>
      <t xml:space="preserve">
Kot mejna dopustna odstopanja za pravokotnost, površinsko ravnost in dimenzije gradbenih elementov veljajo določila 
DIN 18 202, Toleranzen im Hochbau. 
</t>
    </r>
    <r>
      <rPr>
        <b/>
        <sz val="10"/>
        <rFont val="Arial CE"/>
        <charset val="238"/>
      </rPr>
      <t>Impregnirane plošče:</t>
    </r>
    <r>
      <rPr>
        <sz val="11"/>
        <color theme="1"/>
        <rFont val="Calibri"/>
        <family val="2"/>
        <charset val="238"/>
        <scheme val="minor"/>
      </rPr>
      <t xml:space="preserve">
Dodatne pozicije za impregnirane mavčne plošče so navedene pod dodatnimi storitvami.
V c.e.m. je potrebno upoštevati čiščenje po posameznih fazah dela, ter odvoz odpadkov na deponijo!</t>
    </r>
  </si>
  <si>
    <t>Pri podkonstrukciji stene je potrebno zajeti ojačitvene profile pri podboju vrat, kot npr. UA s pritrdilnimi kotniki. Prav tako je potrebno upoštevati tudi ojačitvene OSB plošče za viseče omare, stenske obloge , ostalo konzolno pohištvo in vse izreze za inštalacije.</t>
  </si>
  <si>
    <r>
      <t xml:space="preserve">Kompletna izvedba  mavčno kartonskih sten debeline 12.5 cm. 
</t>
    </r>
    <r>
      <rPr>
        <sz val="11"/>
        <color theme="1"/>
        <rFont val="Calibri"/>
        <family val="2"/>
        <charset val="238"/>
        <scheme val="minor"/>
      </rPr>
      <t xml:space="preserve">Dobava in montaža predelnih montažnih gips kartonskih sten debeline 10 cm, npr. RIGIPS  ali enakovredno, kot enojna stena na kovinski podkonstrukciji, pravilno in strokovno izvedena, vključno s fugiranjem stikov. 
Debelina stene: 100 mm
Podkonstrukcija: pocinkani kovinski profili 50 mm, po DIN 18182-1, z uporabo tesnilnega traku. Razmak vertikalnih CW profilov 625 mm, debeline pločevine 0,6 mm
Izolacija: min.volna deb. 75 mm
Obloga: na obeh straneh 2 x 12,5 mm GK plošča
Fugiranje: fugirna masa in ojačitveni bandažni trak. Stene so postavljene na AB ploščo in se izvedejo po višini etaže.  Najprej  se položi prva obložna plošča, druga se izvede v višini 10cm nad gotovim tlakom po izvedbi estriha. Stiki plošč se bandažirajo, kvaliteta obdelave Q3. </t>
    </r>
  </si>
  <si>
    <t>obloga z navadnimi GK ploščami</t>
  </si>
  <si>
    <t>obloga z vodoodpornimi GK ploščami</t>
  </si>
  <si>
    <t>obloga z ognjevarnimi ploščami, stena RI 90</t>
  </si>
  <si>
    <r>
      <rPr>
        <b/>
        <sz val="10"/>
        <rFont val="Arial CE"/>
        <charset val="238"/>
      </rPr>
      <t xml:space="preserve">Kompletna izvedba  mavčno kartonskih   sten debeline 15 cm. </t>
    </r>
    <r>
      <rPr>
        <sz val="11"/>
        <color theme="1"/>
        <rFont val="Calibri"/>
        <family val="2"/>
        <charset val="238"/>
        <scheme val="minor"/>
      </rPr>
      <t xml:space="preserve">
Dobava in montaža predelnih montažnih gips kartonskih sten deb. 15 cm, npr. RIGIPS  montažna stena ali enakovredno, kot enojna stena na kovinski podkonstrukciji, pravilno in strokovno izvedena, vključno s fugiranjem stikov. Zvočna izolativnost 56 dB.
Debelina stene: 150 mm
Podkonstrukcija: pocinkani kovinski profili 100 mm, po DIN 18182-1, z uporabo tesnilnega traku. Razmak vertikalnih CW profilov 625 mm, debeline pločevine 0,6 mm
Izolacija: (Isover Acusto) deb. 75 mm
Obloga: na obeh straneh 2 x 12,5 mm GK plošča
Fugiranje: fugirna masa in ojačitveni bandažni trak.
Stene so postavljene na AB ploščo in se izvedejo po višini etaže. </t>
    </r>
    <r>
      <rPr>
        <sz val="10"/>
        <rFont val="Arial CE"/>
        <charset val="238"/>
      </rPr>
      <t xml:space="preserve">Najprej  se položi prva obložna plošča, druga se izvede v višini 10cm nad gotovim tlakom po izvedbi estriha.  Stiki plošč se bandažirajo, kvaliteta obdelave Q3. </t>
    </r>
  </si>
  <si>
    <r>
      <t xml:space="preserve">Doplačilo </t>
    </r>
    <r>
      <rPr>
        <sz val="10"/>
        <rFont val="Arial"/>
        <family val="2"/>
        <charset val="238"/>
      </rPr>
      <t>za izvedbo ojačitvenega UA vratnega profila za vrata in  ojačitve nad stekleno steno</t>
    </r>
  </si>
  <si>
    <r>
      <t>Izvedba obloge stene v kotlovnici</t>
    </r>
    <r>
      <rPr>
        <sz val="10"/>
        <rFont val="Arial"/>
        <family val="2"/>
      </rPr>
      <t xml:space="preserve"> iz dvojnih mavčnih plošč deb.12.5 mm na kovinski podkonstrukciji 120mm z izolacijo iz mineralne volne 12cm in enim slojem PE folije, skupne debeline 15 cm, stiki med ploščami so bandažirani, kvaliteta obdelave Q3.</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</si>
  <si>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umivalniki =  5 kom
- WC kotliček =  5 kom
- pisoar = 2 kom
- trokadero = 1kom</t>
    </r>
  </si>
  <si>
    <r>
      <t>Dobava in izvedba mavčne enostranske obloge deb. 10 cm ob inštalacijskih jaških,</t>
    </r>
    <r>
      <rPr>
        <sz val="10"/>
        <rFont val="Arial"/>
        <family val="2"/>
        <charset val="238"/>
      </rPr>
      <t xml:space="preserve"> z mavčno kartonskimi ploščami na kovinski podkonstrukciji, pravilno in strokovno izvedena, vključno s fugiranjem stikov.
Sestava:
Podkonstrukcija: pocinkani kovinski C profili 75 mm, z uporabo tesnilnega traku. Razmak vertikalnih CW profilov 625 mm, debeline pločevine 0,6 mm.
Izolacija: mineralna volna deb. 75 mm
Obloga: na eni strani 2x12,5 mm mavčno kartonska plošča
Fugiranje: fugirna masa in ojačitveni bandažni trak.
Višina sten do 3,30 m</t>
    </r>
  </si>
  <si>
    <r>
      <t>Dobava in izvedba inštalacijskih sanitarnih sten višine 120 cm deb. 20 cm</t>
    </r>
    <r>
      <rPr>
        <sz val="10"/>
        <rFont val="Arial"/>
        <family val="2"/>
        <charset val="238"/>
      </rPr>
      <t>, z mavčno kartonskimi ploščami deb. 2 x 12,5 mm, kovinska pocinkana konstrukcija skupaj 150 mm.
Fugiranje: fugirna masa in ojačitveni bandažni trak.</t>
    </r>
  </si>
  <si>
    <r>
      <t>Uvodne pripombe - stropovi</t>
    </r>
    <r>
      <rPr>
        <sz val="11"/>
        <color theme="1"/>
        <rFont val="Calibri"/>
        <family val="2"/>
        <charset val="238"/>
        <scheme val="minor"/>
      </rPr>
      <t xml:space="preserve">
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Standard:
Kot standard je upoštevati avstrijski standard ÖNORM B 2260-2, v kolikor pri izrezih in izdelavi odprtin ni drugače določeno.
Stropni stiki:
V skladu z zahtevami po kakovosti površine sosednjih gradbenih elementov (steno) se izdelajo tesni stiki stropnih oblog ali spuščenih stropov z mavčnimi ploščami in teh elementov.
Stiki:
V enotni ceni je vkalkuliran togi stik profilov s tesnilnim trakom s steno, stropom in tlemi v skladu z avstrijskim standardom B 3358-6.
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je vkalkulirana v osnovni ceni. Obešalna višina se meri od spodnjega roba 
nosilnega stropa do spodnjega roba gotovega obešenega stropa.
Požarna zaščita:
Če ni drugače navedeno, veljajo navedeni razredi požarne upornosti za požarno zaščito samo 
montažnih stropov. Mogoča je požarna obremenitev spuščenega stropa samo od spodaj ali od 
zgoraj. Če razred požarne upornosti ni podan v avstrijskem standardu ÖNORM B 3800, mora 
dokazilo o zahtevanem razredu požarne upornosti za montažni strop, ki ga izda pooblaščena 
institucija za preizkušanje in nadzor, zagotoviti izvajalec. Za vgradne elemente, kot so npr. 
revizijske lopute, je treba podati dokazilo o zahtevanem razredu požarne upornosti v povezavi z 
izvedenim montažnim stropom.
Premazi:
Pri premazih je treba v osnovi upoštevati določila avstrijskih standardov ÖNORM B 2230-2, 
ÖNORM B 2223 in ÖNORM B 2207. Premazna sredstva se morajo glede vrste in sestave ujemati 
z vsakokratnim namenom uporabe in morajo biti med seboj vsklajena.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r>
  </si>
  <si>
    <t>Dobava in montaža akustičnega znižanega stropa v kombinaciji gladkih in kasetnih plošč</t>
  </si>
  <si>
    <r>
      <t>I</t>
    </r>
    <r>
      <rPr>
        <sz val="11"/>
        <color theme="1"/>
        <rFont val="Calibri"/>
        <family val="2"/>
        <charset val="238"/>
        <scheme val="minor"/>
      </rPr>
      <t xml:space="preserve">zvedba spuščenega stropa na hodnikih v kombinirani izvedbi. Ob obodnih stenah se izvede bordura iz gips-kartonskih plošč deb. 12,5 mm na podkonstrukciji iz pocinkanih profilov.
Na preostalem delu stropa se izvede (dobava in montaža) akustični spuščen strop, izgrajenega iz enonivojske kovinske paralelne konstrukcije iz glavnih nosilcev Peakform 24 mm, obešenih v primarni strop s togimi obešali za spuščanje do 1,0 m. V konstrukcijo so vložene ali vpete snemljive laminirane mineralne plošče kot npr. Armstrong Ultima+ SL2 dim. 60 x1200 x  19mm, bele barve (global white). Odboj svetlobe plošč naj bo največ 87%. Zvočna izolativnost plošč in podkonstrukcije po standardu ISO 10848-2 &amp; EN ISO 717-1 je 40 dB . Plošče imajo vsaj 46% delež reciklatov in imajo C2C okoljski certifikat ,razred gorljivosti A2,s1,d0 (po EN 13501-1). Po standardu EN 13964 je zrakopropustnost v razredu PM1.Razred čistosti površine stropa po EN ISO 16444-1: razred ISO5. Sistemska garancija proizvajalca plošč in podkonstrukcije je 30 let za napake proti povesu, ki bi nastale v proizvodnem procesu. Višino montaže stropa in način polaganja po načrtih in navodilih projektanta. Kot npr. Armstrong Ultima+ SL2 300x1200X19 mm.s pripadajočo sistemsko podkonstrukcijo.Kriterij za primerjavo z enakovrednim izdelkom; Vizualna in tehnične karekteristike ( debelina plošče, ISO  standard ,zvočna absorbcija,okoljski certifikat, 30 letna garancija) </t>
    </r>
  </si>
  <si>
    <t>a.) Gladki strop</t>
  </si>
  <si>
    <t>b.)  kasetni strop 1200x600</t>
  </si>
  <si>
    <r>
      <rPr>
        <b/>
        <sz val="10"/>
        <rFont val="Arial"/>
        <family val="2"/>
        <charset val="238"/>
      </rPr>
      <t>Dobava in izdelava gladkega mavčnokartonastega</t>
    </r>
    <r>
      <rPr>
        <sz val="10"/>
        <rFont val="Arial"/>
        <family val="2"/>
        <charset val="238"/>
      </rPr>
      <t xml:space="preserve"> stropa iz mavčnokartonaste plošče deb. 12,5mm skupaj  pocinkano podkonstrukcijo pritrjeno na AB stropno konstrukcijo. V ceno zajeti vso podkonstrukcijo, stenske zaključke, obrobe, izreze za luč, stropne rešetke, difuzije itd, vse transporte in vsa pomožna dela. Stropovi morajo ustrezati akustičnim in požarnim zahtevam.  Stiki plošč se bandažirajo in kitajo.</t>
    </r>
  </si>
  <si>
    <r>
      <t>Dobava in izdelava perforiranega akustičnega gladkega mavčnokartonastega</t>
    </r>
    <r>
      <rPr>
        <sz val="10"/>
        <rFont val="Arial"/>
        <family val="2"/>
        <charset val="238"/>
      </rPr>
      <t xml:space="preserve"> stropa iz perforirane mavčnokartonaste plošče deb. 12,5mm, kaširane s črnim voalom, skupaj  s pocinkano podkonstrukcijo pritrjeno na AB stropno konstrukcijo. V ceno zajeti vso podkonstrukcijo, stenske zaključke, obrobe, izreze za luč, stropne rešetke, difuzije itd, vse transporte in vsa pomožna dela. Standardna perforacija po izbiri arhitekta. Stropovi morajo ustrezati akustičnim in požarnim zahtevam.  Stiki plošč se bandažirajo in kitajo. (čitalnica, sejna dvorana)</t>
    </r>
  </si>
  <si>
    <t>čitalnica</t>
  </si>
  <si>
    <t>dvorana s preprostorom</t>
  </si>
  <si>
    <r>
      <rPr>
        <b/>
        <sz val="10"/>
        <rFont val="Arial"/>
        <family val="2"/>
        <charset val="238"/>
      </rPr>
      <t>Dobava in vgradnja revizijskih loput</t>
    </r>
    <r>
      <rPr>
        <sz val="10"/>
        <rFont val="Arial"/>
        <family val="2"/>
        <charset val="238"/>
      </rPr>
      <t xml:space="preserve"> – obloga MP 12,5 mm – vgradnja v strop: Dobava in montaža revizijskih loput z alu-okvirjem, eloksirano, s skritim zapiralnim in tečajnim mehanizmom in varovalno lovilno ročico, z vgrajeno oblogo iz mavčne plošče in profilnim tesnilom na notranjem pokrovu oz. zunanjem okvirju, vgradnja v strop. Za oblogo debeline: 12,5 mm. Sistem: kot npr. Knauf sistem D 171 .</t>
    </r>
  </si>
  <si>
    <t>40x40cm</t>
  </si>
  <si>
    <t>60x60cm</t>
  </si>
  <si>
    <t>100x100cm</t>
  </si>
  <si>
    <r>
      <rPr>
        <b/>
        <sz val="10"/>
        <rFont val="Arial"/>
        <family val="2"/>
        <charset val="238"/>
      </rPr>
      <t xml:space="preserve">Naprava vertikalnega </t>
    </r>
    <r>
      <rPr>
        <sz val="10"/>
        <rFont val="Arial"/>
        <family val="2"/>
        <charset val="238"/>
      </rPr>
      <t>zaključka med različnimi nivoji stropa višine do 50cm iz gips kartonastih plošč.</t>
    </r>
  </si>
  <si>
    <t>2. 9.</t>
  </si>
  <si>
    <t>SLIKOPLESKARSKA DELA</t>
  </si>
  <si>
    <r>
      <t>Splošna določila (potrebno zajeti in upoštevati v ceni po e.m.):</t>
    </r>
    <r>
      <rPr>
        <sz val="11"/>
        <color theme="1"/>
        <rFont val="Calibri"/>
        <family val="2"/>
        <charset val="238"/>
        <scheme val="minor"/>
      </rPr>
      <t xml:space="preserve">
V kolikor v posameznih pozicijah ni drugače podano, veljajo v nadaljevanju
navedena določila:
</t>
    </r>
    <r>
      <rPr>
        <b/>
        <sz val="10"/>
        <rFont val="Arial CE"/>
        <charset val="238"/>
      </rPr>
      <t>Etaže:</t>
    </r>
    <r>
      <rPr>
        <sz val="11"/>
        <color theme="1"/>
        <rFont val="Calibri"/>
        <family val="2"/>
        <charset val="238"/>
        <scheme val="minor"/>
      </rPr>
      <t xml:space="preserve">
Vse pozicije veljajo neglede na različnost etaž.
</t>
    </r>
    <r>
      <rPr>
        <b/>
        <sz val="10"/>
        <rFont val="Arial CE"/>
        <charset val="238"/>
      </rPr>
      <t>Višine:</t>
    </r>
    <r>
      <rPr>
        <sz val="11"/>
        <color theme="1"/>
        <rFont val="Calibri"/>
        <family val="2"/>
        <charset val="238"/>
        <scheme val="minor"/>
      </rPr>
      <t xml:space="preserve">
V kolikor  so za dela, ki se izvajajo nad 4 m  višine od gotovih tal razpisane postavke za doplačilo zaradi težavnosti dela, je le ta doplačila vkalkulirati v te posatavke. Izvedbena višina se meri od gotovih tal do zgornjega roba obdelane površine. 
</t>
    </r>
    <r>
      <rPr>
        <b/>
        <sz val="10"/>
        <rFont val="Arial CE"/>
        <charset val="238"/>
      </rPr>
      <t>Oder:</t>
    </r>
    <r>
      <rPr>
        <sz val="11"/>
        <color theme="1"/>
        <rFont val="Calibri"/>
        <family val="2"/>
        <charset val="238"/>
        <scheme val="minor"/>
      </rPr>
      <t xml:space="preserve">
V ceno po enoti mere (c.e.m.) kalkulirati oder.
</t>
    </r>
    <r>
      <rPr>
        <b/>
        <sz val="10"/>
        <rFont val="Arial CE"/>
        <charset val="238"/>
      </rPr>
      <t>Stropne/stenske površine:</t>
    </r>
    <r>
      <rPr>
        <sz val="11"/>
        <color theme="1"/>
        <rFont val="Calibri"/>
        <family val="2"/>
        <charset val="238"/>
        <scheme val="minor"/>
      </rPr>
      <t xml:space="preserve">
V kolikor ni drugače določeno, je cene po enoti mere (c.e.m.) kalkulirati neglede na to, ali se storitev izvaja na stenski ali stropni površini.
</t>
    </r>
    <r>
      <rPr>
        <b/>
        <sz val="10"/>
        <rFont val="Arial CE"/>
        <charset val="238"/>
      </rPr>
      <t>Priprava površine:</t>
    </r>
    <r>
      <rPr>
        <sz val="11"/>
        <color theme="1"/>
        <rFont val="Calibri"/>
        <family val="2"/>
        <charset val="238"/>
        <scheme val="minor"/>
      </rPr>
      <t xml:space="preserve">
Odstranitev manjših obrizgov ometa in hrapavosti je vkalkulirati v c.e.m. slikarskih ali pleskarskih storitev. V kolikor se posamezni prostori ali večje vezane površine ne omečejo na novo, je storitve priprave podlage (strganje, gletanje in podobno) obstoječih starih površin vkalkulirati v celotno površino prenove.
</t>
    </r>
    <r>
      <rPr>
        <b/>
        <sz val="10"/>
        <rFont val="Arial CE"/>
        <charset val="238"/>
      </rPr>
      <t>Barvni odtenek:</t>
    </r>
    <r>
      <rPr>
        <sz val="11"/>
        <color theme="1"/>
        <rFont val="Calibri"/>
        <family val="2"/>
        <charset val="238"/>
        <scheme val="minor"/>
      </rPr>
      <t xml:space="preserve">
V kolikor ni drugače določeno, je v c.e.m. sliko-pleskarskih del vkalkulirati nanos 
pastelnih odtenkov zaključnih premazov po izboru naročnika. Barva po N.CY. barvni karti
</t>
    </r>
    <r>
      <rPr>
        <b/>
        <sz val="10"/>
        <rFont val="Arial CE"/>
        <charset val="238"/>
      </rPr>
      <t>Disperzijski premazi:</t>
    </r>
    <r>
      <rPr>
        <sz val="11"/>
        <color theme="1"/>
        <rFont val="Calibri"/>
        <family val="2"/>
        <charset val="238"/>
        <scheme val="minor"/>
      </rPr>
      <t xml:space="preserve">
Pojmi premazi obstojni na suho brisanje (wischfest), pralni premazi (reinigungsfahig), 
premazi, odporni na praske (scheuerbestandig) in odporni na udar dežja
(schlagregenbestandig)  so definirani v normativu ONORM O 2356. Uporaba fungicidnih 
(proti plesni) in zdravju škodljivih (npr. spojine živega srebra) premazov ni dovoljena. 
Na zahtevo naročnika je predložiti ustrezne ateste za uporabljene materiale.</t>
    </r>
    <r>
      <rPr>
        <sz val="11"/>
        <color theme="1"/>
        <rFont val="Calibri"/>
        <family val="2"/>
        <charset val="238"/>
        <scheme val="minor"/>
      </rPr>
      <t xml:space="preserve">
</t>
    </r>
    <r>
      <rPr>
        <b/>
        <sz val="10"/>
        <rFont val="Arial CE"/>
        <charset val="238"/>
      </rPr>
      <t>Dodatna določila:</t>
    </r>
    <r>
      <rPr>
        <sz val="11"/>
        <color theme="1"/>
        <rFont val="Calibri"/>
        <family val="2"/>
        <charset val="238"/>
        <scheme val="minor"/>
      </rPr>
      <t xml:space="preserve">
Pred pričetkom del mora izvajalec naročniku predložiti dokazila o ustreznosti ponujenih 
materialov z ozirom na njihovo namembnost. Ta dokazila obsegajo: vremensko 
obstojnost, barvno obstojnost, obstojnost na suho brisanje, odpornost na mokro brisanje,  
odpornost na udar dežja, oprijemljivost in elastičnost, obstojnost na čistila, običajno 
uporabljana v hišni rabi, paropropustnost, obstojnost na zmrzal.  
V c.e.m. je potrebno upoštevati čiščenje po posameznih fazah dela, ter odvoz odpadkov na deponijo!</t>
    </r>
  </si>
  <si>
    <r>
      <t xml:space="preserve">Brušenje AB površin z diamantimi brusilniki </t>
    </r>
    <r>
      <rPr>
        <sz val="11"/>
        <color theme="1"/>
        <rFont val="Calibri"/>
        <family val="2"/>
        <charset val="238"/>
        <scheme val="minor"/>
      </rPr>
      <t xml:space="preserve">kot predpriprava za slikopleskarska dela  </t>
    </r>
  </si>
  <si>
    <t xml:space="preserve">
</t>
  </si>
  <si>
    <r>
      <t xml:space="preserve">2x slikanje ometanih in AB površin </t>
    </r>
    <r>
      <rPr>
        <sz val="11"/>
        <color theme="1"/>
        <rFont val="Calibri"/>
        <family val="2"/>
        <charset val="238"/>
        <scheme val="minor"/>
      </rPr>
      <t>z notranjo poldisperzijsko barvo kot npr. Jupol, s predhodno impregnacijo z emulzijo kot npr. Kemagrund, izravnavo spojev z belo izravnalno maso kot npr. Kemaglet G  in finalnim kitanjem z disperzijsko izravnalno maso kot npr. Kemaglet FX ter brušenjem, fino zagladitvijo in čiščenjem. Površina mora biti ravna, gladka in enakomerno izravnana, skitana in pobarvana.</t>
    </r>
  </si>
  <si>
    <t xml:space="preserve">a.) AB stene: </t>
  </si>
  <si>
    <t xml:space="preserve">b.) AB Stropovi: </t>
  </si>
  <si>
    <r>
      <t xml:space="preserve">2x slikanje mavčnih sten, stropov in oblog </t>
    </r>
    <r>
      <rPr>
        <sz val="11"/>
        <color theme="1"/>
        <rFont val="Calibri"/>
        <family val="2"/>
        <charset val="238"/>
        <scheme val="minor"/>
      </rPr>
      <t>s poldisperzijsko barvo kot npr. Jupol. Vključno s predhodno pripravo površine: 2x kitanje s trajno elastičnim kitom, brušenje, fina zagladitev, čiščenje in impregniranje z razredčeno poldisperzijsko barvo. Površina mora biti ravna, gladka in enakomerno pobarvana.
Cena vključuje barvanje z odtenki po izbiri projktanta po NCS lestvici (rdeča barva  - celostna podoba PAM)</t>
    </r>
  </si>
  <si>
    <t xml:space="preserve">a.) Stene: </t>
  </si>
  <si>
    <t xml:space="preserve">b.) Stropovi: </t>
  </si>
  <si>
    <r>
      <t xml:space="preserve">2x slikanje mavčnega akustičnega stropa, </t>
    </r>
    <r>
      <rPr>
        <sz val="11"/>
        <color theme="1"/>
        <rFont val="Calibri"/>
        <family val="2"/>
        <charset val="238"/>
        <scheme val="minor"/>
      </rPr>
      <t>s poldisperzijsko barvo kot npr. Jupol, s predhodnim 2x kitanjem s trajno elastičnim kitom. Površina mora biti ravna, gladka in enakomerno pobarvana.</t>
    </r>
  </si>
  <si>
    <t>dvorana</t>
  </si>
  <si>
    <r>
      <rPr>
        <b/>
        <sz val="10"/>
        <rFont val="Arial CE"/>
        <charset val="238"/>
      </rPr>
      <t>2x slikanje sten in stropa dvigalnega</t>
    </r>
    <r>
      <rPr>
        <sz val="10"/>
        <rFont val="Arial CE"/>
        <charset val="238"/>
      </rPr>
      <t xml:space="preserve"> jaška s poldisperzijsko barvo brez kitanja, s potrebnim preddeli.</t>
    </r>
  </si>
  <si>
    <t>2. 10.</t>
  </si>
  <si>
    <t>FASADA</t>
  </si>
  <si>
    <t>Splošna določila (potrebno zajeti in upoštevati v ceni po e.m.):</t>
  </si>
  <si>
    <t>Dopustna odstopanja:</t>
  </si>
  <si>
    <t xml:space="preserve">Kot mejna dopustna odstopanja za pravokotnost, površinsko ravnost in dimenzije gradbenih elementov veljajo določila </t>
  </si>
  <si>
    <t>DIN 18202, Toleranzen im Hochbau</t>
  </si>
  <si>
    <t>Kompletno fasado izdelati po navodilu proizvajalca fasade. V ceni je upoštevati obdelavo okenskih in vratnih špalet pri odprtinah velikosti do 3,00 m2. Odprtine do 3,00 m2 se ne odštevajo.
Pri večjih odprtinah se razlika nad 3,00m2 odšteva in se količini doda obdelava špalet.</t>
  </si>
  <si>
    <t>Stik stena-strop :</t>
  </si>
  <si>
    <t>V kolikor v posameznih pozicijah ni drugače podano, se stik stena-strop izvaja pod kotom 90° z ostrim robom brez utora.</t>
  </si>
  <si>
    <t>Čiščenje :</t>
  </si>
  <si>
    <t>Priprava površine za nanos fasadnih slojev zajema tudi čiščenje površine zaradi prahu in ostalih gradbenih nečistoč in se ne</t>
  </si>
  <si>
    <t xml:space="preserve">zaračunava posebej ampak je zajeto v ceni na  enoto mere. </t>
  </si>
  <si>
    <t>Zaščita:</t>
  </si>
  <si>
    <t>Zaščito oken, vrat, polic in podobnega pred onesnaženjem je vkalkulirati v c.e.m..</t>
  </si>
  <si>
    <t>Alu fasadni profili :</t>
  </si>
  <si>
    <t xml:space="preserve">Samo profili za prekrivanje dilatacij in profili vgrajeni na izrecno željo investitorja se obračunavajo posebej </t>
  </si>
  <si>
    <t>vsi ostali vogalni in drugi zaščitni profili so zajeti v ceni po  enoti mere ( m2 ) in se ne obračunavajo posebej.</t>
  </si>
  <si>
    <t>Kvaliteta termo-izolacijskega materiala :</t>
  </si>
  <si>
    <t>negorljivost v razredu  A1 po DIN 4102  T.1</t>
  </si>
  <si>
    <t>Mehansko pritrjevanje fasadnih plošč s stališča požarne varnosti:</t>
  </si>
  <si>
    <t>Proizvajalec sistema kontaktne tankoslojne fasade mora za svoj sistem predložiti dokazilo o ustreznosti</t>
  </si>
  <si>
    <t>glede protipožarnih zahtev za fasado po DIN -normah.</t>
  </si>
  <si>
    <t>V c.e.m. zajeti vse stroške za dilatacije, delovne stike, dilatacije objekta, dilatacije ob zaključkih fasade.</t>
  </si>
  <si>
    <t xml:space="preserve">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ter odkapnega profila nad podzidkom objketa.
V c.e.m. je potrebno upoštevati čiščenje po posameznih fazah dela, ter odvoz odpadkov na deponijo!
</t>
  </si>
  <si>
    <r>
      <t xml:space="preserve">Opomba:
</t>
    </r>
    <r>
      <rPr>
        <sz val="11"/>
        <color theme="1"/>
        <rFont val="Calibri"/>
        <family val="2"/>
        <charset val="238"/>
        <scheme val="minor"/>
      </rPr>
      <t>Fasada bo izvedena kot celota in mora zajemati izvedbo vseh zaključkov, obrob, tesnilni in pritrdilni material. V kolikor v posameznih postavkah skriti detajli niso opisani in zajeti, je izvajalec dolžan pri oddaji ponudbe predvideti izvedbo fasade kot zaključeno celoto in k temu podati izvedbene detajle, dodatna dela ne bodo posebej priznana.  
 Izvajalec fasade mora narediti statični preračun fasadnih plošč in podkonstrukcije, ter delavniško dokumentacijo in jo uskladiti  z arhitektom. Predvideti je potrebno vse stranske zaključke in mrežico proti mrčesu v območju podstavka.</t>
    </r>
  </si>
  <si>
    <r>
      <t xml:space="preserve">Dobava in izvedba kontaktne fasade v naslednji sestavi:
</t>
    </r>
    <r>
      <rPr>
        <sz val="11"/>
        <color theme="1"/>
        <rFont val="Calibri"/>
        <family val="2"/>
        <charset val="238"/>
        <scheme val="minor"/>
      </rPr>
      <t xml:space="preserve">- toplotna izolacija iz kamene volne deb. 18 cm
- silikonski zaključni sloj
</t>
    </r>
    <r>
      <rPr>
        <b/>
        <sz val="10"/>
        <rFont val="Arial CE"/>
        <charset val="238"/>
      </rPr>
      <t xml:space="preserve">
</t>
    </r>
    <r>
      <rPr>
        <sz val="10"/>
        <rFont val="Arial CE"/>
        <charset val="238"/>
      </rPr>
      <t xml:space="preserve">Fasada se izvede po detajlih proizvajalca z vsemi  fazami del, z vsemi zaključki, vse komplet. Zunanji sloj je finalno pobarvan v barvah s kvalitetnimi pigmenti - Baumit 0891 ali enakovredno, temni barvni ton. Odprtine do 3m2 niso odštete, špalete je vračunati v postavki, doplačilo ne bo priznano.
Fasada je v področju vhodov rdeče barve kot Baumit 0521- upoštevati oba barvna tona
Postavka vključuje dobavo farmacel plošč pred škatlo žaluzij z zaključnim slojem. Takšna fasada je ustrezno toplotno izolirana U&lt;=0,28 W/m2K, v skladu s Pravilnikom o učinkoviti rabi energije v stavbah (Ur.l. RS 93/2008), toplotni mostovi pa izolirani v skladu s SIST – DIN 4108, tako da ne prihaja do kondenza na notranjih obodnih površinah. Zagotavljati mora trajen izgled objekta in ustrezno fizično odpornost. Prav tako se s tako izvedbo fasade dosegajo zvočne izolacije, ki jih navaja  Pravilnik o zvočni zaščiti stavb (Ur. l. RS. 14/99) v tabeli 5!
S1 </t>
    </r>
  </si>
  <si>
    <r>
      <t xml:space="preserve">Dobava in izvedba kontaktne fasade v naslednji sestavi:
</t>
    </r>
    <r>
      <rPr>
        <sz val="11"/>
        <color theme="1"/>
        <rFont val="Calibri"/>
        <family val="2"/>
        <charset val="238"/>
        <scheme val="minor"/>
      </rPr>
      <t xml:space="preserve">- toplotna izolacija iz XPS, kot npr. STIROCOKL deb. 15 cm
- zaključni sloj silikonski  deb. 0,5 cm
- ob stiku s tlemi premaz za zaščito pred vlago do 5cm nad terenom
</t>
    </r>
    <r>
      <rPr>
        <b/>
        <sz val="10"/>
        <rFont val="Arial CE"/>
        <charset val="238"/>
      </rPr>
      <t xml:space="preserve">
</t>
    </r>
    <r>
      <rPr>
        <sz val="10"/>
        <rFont val="Arial CE"/>
        <charset val="238"/>
      </rPr>
      <t>Fasada se izvede po detajlih proizvajalca z vsemi  fazami del, z vsemi zaključki, vse komplet. Zunanji sloj je finalno pobarvan v barvah s kvalitetnimi pigmenti - Roefix 22128 ali enakovredno. Takšna fasada je ustrezno toplotno izolirana U&lt;=0,28 W/m2K, v skladu s Pravilnikom o učinkoviti rabi energije v stavbah (Ur.l. RS 93/2008), toplotni mostovi pa izolirani v skladu s SIST – DIN 4108, tako da ne prihaja do kondenza na notranjih obodnih površinah. Zagotavljati mora trajen izgled objekta in ustrezno fizično odpornost. 
Prav tako se s tako izvedbo fasade dosegajo zvočne izolacije, ki jih navaja  Pravilnik o zvočni zaščiti stavb (Ur. l. RS. 14/99) v tabeli 5!
Podzidek objekta, S2</t>
    </r>
  </si>
  <si>
    <r>
      <rPr>
        <b/>
        <sz val="10"/>
        <rFont val="Arial"/>
        <family val="2"/>
        <charset val="238"/>
      </rPr>
      <t>Naprava kompletne fasade na zunanjih stenah</t>
    </r>
    <r>
      <rPr>
        <sz val="10"/>
        <rFont val="Arial"/>
        <family val="2"/>
        <charset val="238"/>
      </rPr>
      <t xml:space="preserve"> s 18cm toplotno izolacijo iz kamene volne z voalom, tipsko kov. podkonstrukcijo in z oblogo iz vlakno cementnih plošč debeline 8mm, kot npr Swisspearl Carat,  pritrjenih z originalnimi zakovicami v barvi fasade.  V ceni je potrebno zajeti vse zaključku,  profile ob odprtinah in vogalih po tipskih detajlih ter mrežico proti mrčesu v področjo fasadnega podstavka. Odprtine do 3m2 niso odštete, špalete je vračunati v postavki, doplačilo ne bo priznano. Izvedba po navodilih proizvajalca fasade. 
S1*</t>
    </r>
  </si>
  <si>
    <r>
      <rPr>
        <b/>
        <sz val="10"/>
        <rFont val="Arial"/>
        <family val="2"/>
        <charset val="238"/>
      </rPr>
      <t>Naprava kompletnih lamel po principu obešene fasade na objektu</t>
    </r>
    <r>
      <rPr>
        <sz val="10"/>
        <rFont val="Arial"/>
        <family val="2"/>
        <charset val="238"/>
      </rPr>
      <t xml:space="preserve"> iz obojestransko obdelanih in barvanih vlaknocementnih plošč debeline 12mm, kot npr Swisspearl Carat. Plošče so vstaljene v okvir iz U profila (vročecinkan in naknadno prašno barvan). Med ploščo in okvir vstavimo tesnilni EPDM. Okvir okrog fasadnih plošč moramo biti velikosti, da pustimo med ploščo in okvirjem 4 mm praznega prostora na zgornjem robu in enem stranskem robu. 
Če plošče dodatno pritrdimo v okvir z vijaki, moramo upoštevati, da je izvrtina za pritrdila v fasadni plošči  5 mm večja od premera vijaka. Izvrtina naj bo  min. 30 mm od roba fasadne plošče. 
Okvirji so pritrjenih na kovinsko podkonstrukcijo enake obdelave kot okvirji, ki se pritrjujeje neposredno na AB ploščo, v vogalih pod kotom 45stopinj. Kot npr. sistem JB-D® .
Izvedba po navodilih proizvajalca fasade. Lamele so globine - dolžine 30cm.
</t>
    </r>
  </si>
  <si>
    <t>lamele višine 4,2m</t>
  </si>
  <si>
    <t>lamele višine 5,1m</t>
  </si>
  <si>
    <t>lamele višine 8,6m</t>
  </si>
  <si>
    <t>2. 10. 5.</t>
  </si>
  <si>
    <r>
      <rPr>
        <b/>
        <sz val="10"/>
        <rFont val="Arial"/>
        <family val="2"/>
        <charset val="238"/>
      </rPr>
      <t>Naprava kompletne fasade na stropu</t>
    </r>
    <r>
      <rPr>
        <sz val="10"/>
        <rFont val="Arial"/>
        <family val="2"/>
        <charset val="238"/>
      </rPr>
      <t xml:space="preserve"> pod nadstreškoma,  s tipsko kov. podkonstrukcijo in z oblogo iz farmacel vodoodpornih plošč , finalno obdelano z armirno mrežico in zaključnim slojem v barvi fasada pod nadstreškom. Plošče so pritrjene s skritimi RF vijaki.  V ceni so zajeti vsi zaključki,  izrezi za razsvetljavo, profili ob odprtinah in vogalih po tipskih detajlih. Izvedba po navodilih proizvajalca fasade. </t>
    </r>
  </si>
  <si>
    <t>2. 11.</t>
  </si>
  <si>
    <t>DVIGALA</t>
  </si>
  <si>
    <r>
      <t xml:space="preserve">Tip: električno osebno dvigalo brez strojnice, s sistemskim certifikatom, kot npr. Kone PW21/10-19, Otis Gen, Schindler , Thyssen, ipd.
Izvedba naprave v skladu s standardom </t>
    </r>
    <r>
      <rPr>
        <b/>
        <sz val="10"/>
        <rFont val="Arial CE"/>
        <charset val="238"/>
      </rPr>
      <t>SIST EN 81-20, EN 81-50</t>
    </r>
    <r>
      <rPr>
        <sz val="11"/>
        <color theme="1"/>
        <rFont val="Calibri"/>
        <family val="2"/>
        <charset val="238"/>
        <scheme val="minor"/>
      </rPr>
      <t xml:space="preserve">
Nosilnost: 21 oseb ali 1600 kg
Hitrost vožnje: 1,00 m/s
Višina dviga: 9910 mm
Število postaj: 4/5
Število dostopov: 4 na isti strani , 1x obojestransko
Namestitev dvigala: v samostojnem betonskem jašku (ni predmet dvigala)
Velikost jaška: širina: 2550 mm; globina: 2750 mm
Višina glave jaška: 4100 mm
Globina jame jaška: 1300 mm
Dostopni prostor pod jaškom: NE
Vrsta pogona: Frekvenčno in napetostno krmiljeni regenerativni pogon s trifaznim tokom s sinhronskim motorjem - npr. EcoDisc - z izvedbo brez reduktorja in samodejnonastavljivim zavornim sistemom za varno, udobno in tiho obratovanje
Namestitev pogona: Sinhronski motor brez reduktorja z integriranim pogonskim diskom je pritrjen v glavi jaška na jeklenih vodilih kabine. Brez strojnice!
Pogonska moč: 3,7 kW, energetsko učinkovita razred »A« po standardu VDI 4707, dobavitelj poda podatek o deklarirani moči pogonskega stroja
Število voženj na uro: do 180 
Priključna napetost: 3 x 400 V, 50 Hz
Notranje mere kabine: širina: 1750 mm; globina: 1950 mm; višina: 2400 mm</t>
    </r>
  </si>
  <si>
    <t>Kabina (po izboru naročnika): stene iz karo strukturirane nerjaveče pločevine, tla po izboru arhitekta kot na hodniku - položi naročnik, strop iz brušene nerjaveče pločevine in varčnimi LED svetilkami, inox okroglo oprijemalo na stranski steni, ogledalo na stranski steni nad višino oprijemala, zasilna avtomatska razsvetljava, avtomatski programirljiv ventilator, prostoročna telefonska naprava za povezavo med kabino in klicnim centrom za primer reševanja ujetih oseb iz kabine dvigala (omogoča klic na 4 predhodno programirane številke)
vrata kabine:avtomatska dvodelna teleskopska vrata s krili in okvirji iz iz brušene nerjaveče pločevine nerjaveče pločevine, širina: 1400 mm; višina: 2300 mm, frekvenčno regulirani pogon, varovanje z infrardečo svetlobno zaveso in omejilnikom zaporne sile
vrata jaška:avtomatska dvodelna teleskopska vrata s krili in okvirji iz iz brušene nerjaveče pločevine pločevine, širina: 1400 mm; višina: 2300 mm, požarna odpornost EI60</t>
  </si>
  <si>
    <t xml:space="preserve">Pod kabine kot črna vodoodporna vezana plošča debeline vsaj 25 mm vključno z ostalimi sloji, ki zagotavljajo funkcionalno podlago za finalno oblogo (preprečitev pokanja, neravnin, itd...), na katero se s posebnim lepilom položi umetno visoko odporno talno oblogo sestavljeno iz posameznih plošč dimenzij največ 500x500 mm, z visoko odpornim vrhnjim slojem, ki je potiskan v vzorcu, ki ni občutljiv na umazanijo, poškodbe in cigaretne ogorke, mogoča pa mora biti enostavna zamenjava posameznih poškodovanih plošč v primeru poškodb le teh, brez da se zamenja celotna talna obloga kabine (kot naprimer Forbon,..., ponudnik mora pred vgradnjo naročniku prinesti vzorce v potrditev). </t>
  </si>
  <si>
    <t>Mikroprocesorsko krmiljenje: zbirno krmiljenje simplex gor in dol, požarno krmiljenje oz. požarna vožnja v glavno postajo ob alarmu za požar po SIST EN 81-73, električno in mehansko reševanje v primeru ujetih oseb v kabini, avtomatsko natančno pristajanje in niveliranje kabine, predčasno odpiranje vrat pri vožnji v postajo, filter proti radijskim motnjam, možnost priklopa na hišni agregat, servisni panel za vzdrževalca v najvišji postaji nameščen v vratnem okvirju, regenerativni sistem,  napredne funkcije ko dvigalo ni v uporabi (stand-by, avtomatski izklop razsvetljave, avtomatski izklop ventilatorja, sporočilni pokazatelji se zatemnijo)
Signalizacija: Signalizacija primerna predpisom invalidnih oseb po SIST EN 81-70</t>
  </si>
  <si>
    <t xml:space="preserve"> v kabini: vertikalno kabinsko tipkalo v kombinaciji iz brušene nerjaveče pločevine kot npr. Asturias Satin in polikarbonatnega stekla v celotni višini, tipke za vsako postajo, braillova reliefna pisava, tipka za odpiranje vrat, tipka za zapiranje vrat, tipka za alarm, digitalni LCD kazalnik preobremenitve, položaja kabine in puščice smeri vožnje v tipski barvi na črnem ozadju, stikalo na ključ za prednostno vožnjo in rezervacijo kabine
 v glavni postaji: inox pozivna tipka kvadratne oblike prilagojena za enostavno uporabo gibalno oviranih oseb, nad vrati digitalni LCD kazalnik položaja kabine in puščice smeri vožnje v tipski barvi na črnem ozadnju ter gong
 v ostalih postajah: inox pozivna tipka kvadratne oblike prilagojena za enostavno uporabo gibalno oviranih oseb, nad vrati digitalni LCD kazalnik položaja kabine in puščice smeri vožnje v tipski barvi na črnem ozadju ter gong
Dodatna oprema: razsvetljava jaška, lestev za dostop v jamo jaška, vtičnica na strehi kabine in elektrifikacija jaška, montaža brez delovnega odra v jašku
Izvedba naprave v skladu s standardom SIST EN 81-20, EN 81-50</t>
  </si>
  <si>
    <t>V obsegu dobave dvigala je potrebno zajeti naslednje postavke:
 Servisno tipkalo na strehi kabine.
 Pakiranje in transport do gradbišča.
 Dokumentacija. (delavniška dokumentacija, PID, POV navodila)
 Šolanje skrbnika dvigala.
 Ploščice in napisi, ki pripadajo neposredno dvigalu, v skladu z SIST EN81-20/50.
 Stroški za prisotnost montažnega osebja pri prevzemu dvigal in tehničnem pregledu objekta. 
 Montaža dvigala brez postavljanja odrov ob uporabi predhodno vgrajenih montažnih obešal. 
 Lestev za pomoč pri vstopanju v jamo jaška, ki  ustreza SIST EN 81-20/50 predpisom.
 Odstranitev pakirnega materiala.
 Dobava montažnih obešal za dviganje v jašku.
 Osvetlitev in elektrifikacija jaška v skladu z SIST EN 81-20/50 predpisom.
 Stroški tehničnega pregleda dvigala in pridobitev certifikata.
 Raztovarjanje in prenašanje težkih delov dvigala na gradbišču.
 Enkratno naknadno čiščenje naprave po zaključku montaže.
 Dostava uteži pri prevzemu s strani izvedencev.</t>
  </si>
  <si>
    <t>2. 12.</t>
  </si>
  <si>
    <t>ARHIVSKI REGALI</t>
  </si>
  <si>
    <r>
      <rPr>
        <b/>
        <sz val="10"/>
        <rFont val="Arial CE"/>
        <charset val="238"/>
      </rPr>
      <t>Splošne značilnosti arhivskih regalov</t>
    </r>
    <r>
      <rPr>
        <sz val="11"/>
        <color theme="1"/>
        <rFont val="Calibri"/>
        <family val="2"/>
        <charset val="238"/>
        <scheme val="minor"/>
      </rPr>
      <t xml:space="preserve">
Predmet dobave je premični arhivski sistem regalov, ki so montirani na premične okvirje, v katere so vgrajena kolesa in pogon. Zgornji del sistema so klasični arhivski regali, ki lahko stojijo tudi samostojno, postavljeni na premični okvir pa tvorijo premični arhivski sistem.  
Police so izdelane tako, da jih je mogoče uporabiti tudi za dno ali pokrov regala in so povsem enake kot vse ostale police regala.  
Regali se premikajo po vgrajenih tirnicah, so najsodobnejše izvedbe in v celoti omogočajo hitro montažo in naknadno premontažo brez orodja ter sestavljanje povsem brez vijakov. Sistem nima koničnih ali zatičnih spojev, ki bi oteževali razstavljanje po tem, ko je bil dalj časa sestavljen in polno obremenjen.  
Regali omogočajo tudi večnamensko uporabo in naknadno vgradnjo dodatnih elementov, kot so izvlečni okvirji, predali, police na teleskopskih vodilih ipd.  
Električni pomik regalov: 
Premični regali se premikajo z elektro pogonom. Vsaka premična enota ima v podstavku vgrajen svoj elektro motor. Vsi premični podstavki imajo dodan talni verižni prenos, ki onemogoča zdrs regalov, ko so polno obremenjeni. 
Na čelni strani dekorativnega pokrova vsakega posameznega premičnega regalnega polja, se nahaja krmilna plošča, občutljiva na dotik, ki je hkrati zaslon za prikaz menijev in programiranje s katero usmerjamo regale. </t>
    </r>
  </si>
  <si>
    <t xml:space="preserve">Krmilna enota je enostavna za uporabo. Napredne funkcije in nastavitve se nastavijo in krmilijo s pomočjo Mobilne Aplikacije (App) naložene na pametni telefon ali tablico.
Zaradi zagotavljanja varnosti in udobnosti delovanja sistema za uporabnika ima vsak premični regal svojo komandno ploščo. Ni dovoljeno, da bi se celotni sistem krmilil zgolj preko ene komandne plošče.
Sistem omogoča kontrola dostopa preko RFID, NFC tehnologije ali PIN kode.
Prehodi med regali, ki so zaklenjeni s kontrolo pristopa, onemogočajo nepooblaščenim uporabnikom dostop do posamezega regala. V primeru, če bi kdo želel premakniti regal na silo, se oglasi alarm.  
Sistem omogoča:
- premikanje brez vibracij na način “soft-start – soft-stop”
- za varnost uporabnikov vsaj dve varnostni napravi (npr. senzorji in blokada premikanja)
- premikanje posameznih enot možno z enim pritiskom (t.i. “one-touch control”)
- vsaka premična enota ima svojo kontrolno ploščo (s smerniki za premikanje) 
- najmanj ena kontrolna plošča ima zaslon, preko katerega se izvajajo vse nastavitve  sistema (kontrola dostopa, kalibracija sistema, informacije o delovanju sistema, 
- za varčevanje z el. energijo ima sistem funkcijo v pripravljenosti (t.i. “stand by”) 
</t>
  </si>
  <si>
    <r>
      <t xml:space="preserve">Splošne značilnosti regalov na elektro pogon 
- polne stranice regalov
- zelo kvalitetna izdelava in stabilna konstrukcija
- kakovost opreme potrjujejo certifikati RAL-RG614/4, EN ISO 9001 IN EN 14001, GS, CE EN 15095
- varnost električnih komponent potrjuje certifikat IEC 62368-1
- sistem se mora premikati tako, da je mogoče premakniti celoten regalni sistem naenkrat, tako, da uporabniku ni treba premakniti več posameznih enot, da bi lahko dostopal do želenega prehoda.
- sistem mora imeti talni verižni pogon, ko zobnik vprijema v talno verigo in omogoča, da prazen regal lahko potiska polne.
</t>
    </r>
    <r>
      <rPr>
        <b/>
        <sz val="10"/>
        <rFont val="Arial CE"/>
        <charset val="238"/>
      </rPr>
      <t>- tirnice se vgradijo v tla, predviditi in vključiti podbetoniranje tirnic</t>
    </r>
    <r>
      <rPr>
        <sz val="11"/>
        <color theme="1"/>
        <rFont val="Calibri"/>
        <family val="2"/>
        <charset val="238"/>
        <scheme val="minor"/>
      </rPr>
      <t xml:space="preserve">
- zatični sistem ogrodja in polic regala 
- sistem je razstavljiv in prestavljiv 
- police prestavljive po višini na 20 mm korak 
- nosilnost police 60 kg (enakomerna obremenitev)
- barva regalov svetlo siva, RAL 9002</t>
    </r>
  </si>
  <si>
    <t>Dobava in montaža premičnega arhivskega sistema kot npr. Trevis po zgornjem opisu
arhivski sistem KLET K1 10500x7350xh2100</t>
  </si>
  <si>
    <t>Dimenzije:
- višina sistema ca 2100 mm
- višina regalov v premičnem sistemu skupaj s premičnimi podstavki 2036 mm 
- višina regalov v premičnem sistemu 1874 mm 
- globina polic 400 mm
- razmak med policami 327-347 mm
- vsi regali imajo 6 polic (5 + pokrov)
- širina sistema ca 10500 mm (od tega prehod med regali ca. 1000 mm)
- globina sistema ca 7350 mm
Postavitev sistema:
- 11 dvojnih premičnih regalov s prednjim dekorativnim panelom; 2036 x 7350 (6×1200) x 800 (2x400) mm (VxGxŠ)
-   1 enojni fiksni regal s prednjim dekorativnim panelom; 2036 x 7350 (6×1200) x 400 mm (VxGxŠ)
Kapaciteta: 
808 neto (uporabnih) tekočih metrov arhivske površine (brez pokrovnih polic)</t>
  </si>
  <si>
    <t>Dobava in montaža premičnega arhivskega sistema kot npr. Trevis po zgornjem opisu
arhivski sistem KLET K2 3500x3150xh2100</t>
  </si>
  <si>
    <t>Dimenzije:
- višina sistema ca 2100 mm
- višina regalov v premičnem sistemu skupaj s premičnimi podstavki 2036 mm 
- višina regalov v premičnem sistemu 1874 mm 
- globina polic 400 mm
- razmak med policami 327-347 mm
- vsi regali imajo 6 polic (5 + pokrov)
- širina sistema ca 3500 mm (od tega prehod med regali ca. 1050 mm)
- globina sistema ca 3150 mm
Postavitev sistema:
- 2 dvojna premična regala s prednjim dekorativnim panelom; 2036 x 3150 (3×1000) x 800 (2x400) mm (VxGxŠ)
- 1 enojni fiksni regal s prednjim dekorativnim panelom; 2036 x 3150 (3×1000) x 400 mm (VxGxŠ)
Kapaciteta: 
88 neto (uporabnih) tekočih metrov arhivske površine (brez pokrovnih polic)</t>
  </si>
  <si>
    <t>Dobava in montaža premičnega arhivskega sistema kot npr. Trevis po zgornjem opisu
arhivski sistem KLET K3 6790x11300xh2100</t>
  </si>
  <si>
    <t>Dimenzije:
- višina sistema ca 2100 mm
- višina regalov v premičnem sistemu skupaj s premičnimi podstavki 2036 mm 
- višina regalov v premičnem sistemu 1874 mm 
- globina polic 400 mm
- razmak med policami 327-347 mm
- vsi regali imajo 6 polic (5 + pokrov)
- širina sistema ca 6790 mm (od tega prehod med regali ca. 1000 mm)
- globina sistema ca 11300 mm
Postavitev sistema:
- 6 dvojnih premičnih regalov s prednjim dekorativnim panelom; 2036 x 11300 (9×1250) x 800 (2x400) mm (VxGxŠ)
- 2 enojna fiksna regala s prednjim dekorativnim panelom; 2036 x 11300 (9×1250) x 400 mm (VxGxŠ)
Kapaciteta: 
769 neto (uporabnih) tekočih metrov arhivske površine (brez pokrovnih polic)</t>
  </si>
  <si>
    <t>Dobava in montaža premičnega arhivskega sistema kot npr. Trevis po zgornjem opisu
arhivski sistem KLET K4 3950x10350xh2100</t>
  </si>
  <si>
    <t xml:space="preserve">Dimenzije:
- višina sistema ca 2100 mm
- višina regalov v premičnem sistemu skupaj s premičnimi podstavki 2036 mm 
- višina regalov v premičnem sistemu 1874 mm 
- globina polic 400 mm
- razmak med policami 327-347 mm
- vsi regali imajo 6 polic (5 + pokrov)
- širina sistema ca 3950 mm (od tega prehod med regali ca. 1075 mm)
- globina sistema ca 10350 mm
Postavitev sistema:
- 3 dvojni premični regali s prednjim dekorativnim panelom; 2036 x 10350 (6×1200+3×1000) x 800 (2x400) mm (VxGxŠ)
- 1 enojni fiksni regal s prednjim dekorativnim panelom; 2036 x 10350 (6×1200+3×1000) x 400 mm (VxGxŠ)
Kapaciteta: 
348 neto (uporabnih) tekočih metrov arhivske površine (brez pokrovnih polic)
</t>
  </si>
  <si>
    <t>Dobava in montaža premičnega arhivskega sistema kot npr. Trevis po zgornjem opisu
arhivski sistem 1. in 2.NADSTROPJE  I.1. IN II.1 10500X7350XH2600</t>
  </si>
  <si>
    <t>Dimenzije:
- višina sistema ca 2600 mm
- višina regalov v premičnem sistemu skupaj s premičnimi podstavki 2556 mm 
- višina regalov v premičnem sistemu 2394 mm 
- globina polic 400 mm
- razmak med policami 347-367 mm
- vsi regali imajo 7 polic (6 + pokrov)
- širina sistema s fiksnimi regali ca 10500 mm (od tega prehod med regali ca. 1000 mm)
- globina sistema ca 7350 mm
Postavitev sistema:
- 11 dvojni premični regali s prednjim dekorativnim panelom; 2556 x 7350 (6×1200) x 800 (2x400) mm (VxGxŠ)
-   1 enojni fiksni regal s prednjim dekorativnim panelom; 2554 x 7350 (6×1200) x 400 mm (VxGxŠ)
Kapaciteta: 
1938 neto (uporabnih) tekočih metrov arhivske površine (brez pokrovnih polic)</t>
  </si>
  <si>
    <t>Dobava in montaža premičnega arhivskega sistema kot npr. Trevis po zgornjem opisu
arhivski sistem 1. in 2.NADSTROPJE  I.2. IN II.2 3950X4690XH2600</t>
  </si>
  <si>
    <t>Dimenzije:
- višina sistema ca 2600 mm
- višina regalov v premičnem sistemu skupaj s premičnimi podstavki 2556 mm 
- višina regalov v premičnem sistemu 2394 mm 
- globina polic 400 mm
- razmak med policami 347-367 mm
- vsi regali imajo 7 polic (6 + pokrov)
- širina sistema s fiksnimi regali ca 3950 mm (od tega prehod med regali ca. 1075 mm)
- globina sistema ca 4690 mm
Postavitev sistema:
- 3 dvojni premični regali s prednjim dekorativnim panelom; 2556 x 4690 (3×1200+1000) x 800 (2x400) mm (VxGxŠ)
- 1 enojni fiksni regal s prednjim dekorativnim panelom; 2554 x 4690 (3×1200+1000) x 400 mm (VxGxŠ)
Kapaciteta: 
377 neto (uporabnih) tekočih metrov arhivske površine (brez pokrovnih polic)</t>
  </si>
  <si>
    <t>Dobava in montaža premičnega arhivskega sistema kot npr. Trevis po zgornjem opisu
arhivski sistem 1. in 2.NADSTROPJE  I.3. IN II.3 6790X11400XH2600</t>
  </si>
  <si>
    <t>Dimenzije:
- višina sistema ca 2600 mm
- višina regalov v premičnem sistemu skupaj s premičnimi podstavki 2556 mm 
- višina regalov v premičnem sistemu 2394 mm 
- globina polic 400 mm
- razmak med policami 347-367 mm
- vsi regali imajo 7 polic (6 + pokrov)
- širina sistema s fiksnimi regali ca 6790 mm (od tega prehod med regali ca. 1040 mm)
- globina sistema ca 11400 mm
Postavitev sistema:
- 6 dvojnih premičnih regalov s prednjim dekorativnim panelom; 2556 x 11400 (9×1250) x 800 (2x400) mm (VxGxŠ)
- 2 enojna fiksna regala s prednjim dekorativnim panelom; 2554 x 11400 (9×1250) x 400 mm (VxGxŠ)
Kapaciteta: 
1845 neto (uporabnih) tekočih metrov arhivske površine (brez pokrovnih polic)</t>
  </si>
  <si>
    <t>Dobava in montaža premičnega arhivskega sistema kot npr. Trevis po zgornjem opisu
arhivski sistem 1. in 2.NADSTROPJE  I.4. IN II.4 3950X10150XH2600</t>
  </si>
  <si>
    <t>Dimenzije:
- višina sistema ca 2600 mm
- višina regalov v premičnem sistemu skupaj s premičnimi podstavki 2556 mm 
- višina regalov v premičnem sistemu 2394 mm 
- globina polic 400 mm
- razmak med policami 347-367 mm
- vsi regali imajo 7 polic (6 + pokrov)
- širina sistema s fiksnimi regali ca 3950 mm (od tega prehod med regali ca. 1075 mm)
- globina sistema ca 10150 mm
Postavitev sistema:
- 3 dvojni premični regali s prednjim dekorativnim panelom; 2556 x 10150 (8×1250) x 800 (2x400) mm (VxGxŠ)
- 1 enojni fiksni regal s prednjim dekorativnim panelom; 2554 x 10150 (8×1250) x 400 mm (VxGxŠ)
Kapaciteta: 
820 neto (uporabnih) tekočih metrov arhivske površine (brez pokrovnih polic)</t>
  </si>
  <si>
    <t>Dobava in montaža premičnega arhivskega sistema kot npr. Trevis po zgornjem opisu
arhivski sistem objakt 1 1.NADSTROPJE  I.1.a 4810X12150XH2600</t>
  </si>
  <si>
    <t>Dimenzije:
- višina sistema ca 2600 mm
- višina regalov v premičnem sistemu skupaj s premičnimi podstavki 2556 mm 
- višina regalov v premičnem sistemu 2394 mm 
- višina fiksnih regalov med stebri 2554 mm
- globina polic 400 mm
- razmak med policami 347-367 mm
- vsi regali imajo 7 polic (6 + pokrov)
- širina sistema s fiksnimi regali ca 4810 mm (od tega prehod med regali ca. 1000 mm)
- globina sistema ca 12150 mm
Postavitev sistema:
- 3 dvojni premični regali s prednjim dekorativnim panelom; 2556 x 12150 (10×1200) x 800 (2x400) mm (VxGxŠ)
- 1 enojni premični regali s prednjim dekorativnim panelom; 2556 x 12150 (10×1200) x 400 mm (VxGxŠ)
- 2 enojna fiksna regala s prednjim dekorativnim panelom; 2554 x 6887 (5×1200+800) x 400 mm (VxGxŠ)
- 2 enojna fiksna regala; 2554 x 4230 (3×1000+1200) x 400 mm (VxGxŠ)
Kapaciteta: 
620 neto (uporabnih) tekočih metrov arhivske površine (brez pokrovnih polic)</t>
  </si>
  <si>
    <t>Dobava in montaža premičnega arhivskega sistema kot npr. Trevis po zgornjem opisu
arhivski sistem objekt1 1. NADSTROPJE  2.1. 4810X12150XH2600</t>
  </si>
  <si>
    <t>Dimenzije:
- višina sistema ca 2600 mm
- višina regalov v premičnem sistemu skupaj s premičnimi podstavki 2556 mm 
- višina regalov v premičnem sistemu 2394 mm 
- globina polic 400 mm
- razmak med policami 347-367 mm
- vsi regali imajo 7 polic (6 + pokrov)
- širina sistema s fiksnimi regali ca 4810 mm (od tega prehod med regali ca. 1100 mm)
- globina sistema ca 12150 mm
Postavitev sistema:
- 4 dvojni premični regali s prednjim dekorativnim panelom; 2556 x 12150 (10×1200) x 800 (2x400) mm (VxGxŠ)
- 1 enojni fiksni regal s prednjim dekorativnim panelom; 2554 x 12150 (10×1200) x 400 mm (VxGxŠ)
Kapaciteta: 
632 neto (uporabnih) tekočih metrov arhivske površine (brez pokrovnih polic)</t>
  </si>
  <si>
    <t xml:space="preserve">Opomba!
Za vso opremo je potrebno izdelati delavniško dokumentacijo, z vsemi potrebnimi detajli, ki morajo biti potrjeni s strani naročnika in arhitekta. Del dokumentacije so tudi sheme opreme. Vse postavke vključujejo dobavo, izdelavo, vnos in montažo, postavitev ter končno čiščenje vse opreme.
Ves potreben pritrdilni, montažni material, delovne pripomočke ipd. je vključiti v ceno.
Vse mere je pred izvedbo ptorebno preveriti na objektu.
</t>
  </si>
  <si>
    <t>Vse omare, omarice z vrati in predalniki  imajo sistemske ključavnice s ključem. Vse mize morajo imeti ustrezno konstrukcijo proti povesu in obdelane izreze za kable - 3 kom kot npr. Martela 942LVU80/56 vsaka delovna miza.</t>
  </si>
  <si>
    <t>Vratna krila, ličnice predalov in police so oz iverice, 18 oz. 25mm, obojestransko obdane z ultrapasom kot npr. Fundermax ali podobno in ABS robno folijo 2mm. Ultrapas poteka čez robno folijo.</t>
  </si>
  <si>
    <t>Obod pohištvene opreme - oplemenitena iverka 18mm, min 180g folija  kvalitete kot npr. MAX superfront, enoten izgled iveral in ultrapas</t>
  </si>
  <si>
    <t>Robovi  omar, omair ipd. obdelani v ABS ROBNI FOLIJI 2mm, robovi miz : stranice proti uporabniku pa so pokrožni - simetrično pokrožni in masivni</t>
  </si>
  <si>
    <t>Steklo - KALJENO, varnostno po izboru projektanta</t>
  </si>
  <si>
    <t>Pulti, mize - KERROCK,ULTRAPAS ALI KOMPAKT PLOŠČA MAX KVALITETE</t>
  </si>
  <si>
    <t>Dekor in vse barve po izboru projektanta</t>
  </si>
  <si>
    <t xml:space="preserve">Izbrani ročaj je dolžine 250 mm, globine 28 mm in debeline 8 mm. Iz aluminija.
Kot npr. 576.28, Rujzdesign. </t>
  </si>
  <si>
    <t>Predali - METABOX - s polnim izvlekom in vgrajenimi blažilci - (h stranice od 54 - 150mm z dodatnim drogom za kompenziranje višine v kolikor to potrebno) kot npr. Blum</t>
  </si>
  <si>
    <t>Garderobne omare imajo garderobno cev in so predeljene po sredini - čisti/nečisti del. Na višini 10cm nad garderobno palico je fiksna polica.</t>
  </si>
  <si>
    <t>Omare in omarice s policami imajo perforacija sten za montažo polic po celi višini omare/omarice</t>
  </si>
  <si>
    <t>VSE police v omarah in omaricah morajo biti zaradi teže gradiva 25mm</t>
  </si>
  <si>
    <t>Vse delovne mize so iz iverice debeline 28mm proti uporabniku zaključene s polkrožnim robom in enotno prevlečene z ultrapasom</t>
  </si>
  <si>
    <t>Vse okovje pohištvenih vrat je z mehkim zapiranjem</t>
  </si>
  <si>
    <t>Podnožje miz kovinsko, zvari gladko brušeni v ravnino, prašno barvano z RAL barvo po izboru projektanta, s skritimi protiabrazivnimi čepki na nogah, 50/50/h72cm.
Enako obdelani tudi druga kovinska podnožja.
Podnožje omar je kovinsko, bele barve, sistem kot npr Cubico 40x40/h100mm</t>
  </si>
  <si>
    <t>Višina miz je 75cm, višina klopi 45cm.</t>
  </si>
  <si>
    <t>Vse merje je potrebno kontrolirati na objektu pred izvedbo.
Vse po načrtih projekta opreme, shemah in delavniških načrtih.</t>
  </si>
  <si>
    <r>
      <t xml:space="preserve">DM01, </t>
    </r>
    <r>
      <rPr>
        <sz val="10"/>
        <rFont val="Arial"/>
        <family val="2"/>
        <charset val="238"/>
      </rPr>
      <t xml:space="preserve">del. miza arhivarjev  160/150/h75cm
- dimenzije mize so: 160 x 150 x 75 cm
- delovna plošča je L-oblike; daljši del je dimenzij 80/160 cm, krajši del pa 70/60 cm; je iz iverne plošče d=30mm, površinska obdelava ultrapas, zaključena z ABS masivnim nalimkom, barva po izboru projektanta;
- odprtine za dovod električnih priključkov na mizo
- kovinsko mizno podnožje kot npr. po sistemu Voga Savana: noge so izdelane iz kvadratnih kotno varjenih profilov dimenzij 40/40 mm; površina nog je prašno lakirana; na širši strani je okvir širine 80 cm, na ožji 60 cm;
- povezniki: pravokotni profili so predvideni za povezave nog okvirnega sistema in skupaj z parom nog tvorijo stabilno okvirno konstrukcijo, ki podpira mizno ploščo; 2 poveznika sta dolžine 1510 mm, krajša dva sta dolžine 910 mm;
 - z možnostjo nivelacije, 2x uvodnice za kable  </t>
    </r>
    <r>
      <rPr>
        <b/>
        <sz val="10"/>
        <rFont val="Arial"/>
        <family val="2"/>
        <charset val="238"/>
      </rPr>
      <t xml:space="preserve">  </t>
    </r>
  </si>
  <si>
    <r>
      <t xml:space="preserve">DM02, </t>
    </r>
    <r>
      <rPr>
        <sz val="10"/>
        <rFont val="Arial"/>
        <family val="2"/>
        <charset val="238"/>
      </rPr>
      <t>nova delovna miza
- dimenzije mize so: 160 x 150 x 75 cm
- delovna plošča je L-oblike; daljši del je dimenzij 80/160 cm, krajši del pa 70/60 cm; je iz iverne plošče d=30mm, površinska obdelava ultrapas, zaključena z ABS masivnim nalimkom, barva po izboru projektanta;
- odprtine za dovod električnih priključkov na mizo
- kovinsko mizno podnožje kot npr. po sistemu Voga Savana: noge so izdelane iz kvadratnih kotno varjenih profilov dimenzij 40/40 mm; površina nog je prašno lakirana; na širši strani je okvir širine 80 cm, na ožji 60 cm;
- povezniki: pravokotni profili so predvideni za povezave nog okvirnega sistema in skupaj z parom nog tvorijo stabilno okvirno konstrukcijo, ki podpira mizno ploščo; 2 poveznika sta dolžine 1510 mm, krajša dva sta dolžine 910 mm;
 - z možnostjo nivelacije, 2x uvodnice za kable</t>
    </r>
  </si>
  <si>
    <r>
      <t xml:space="preserve">DM03, </t>
    </r>
    <r>
      <rPr>
        <sz val="10"/>
        <color indexed="8"/>
        <rFont val="Arial"/>
        <family val="2"/>
        <charset val="238"/>
      </rPr>
      <t xml:space="preserve">nova miza v čitalnici
- dimenzije mize so: 140 x 60 x 75 cm
- delovna plošča je iz iverne plošče d=30mm, površinska obdelava ultrapas, zaključena z ABS masivnim nalimkom, barva po izboru projektanta
- odprtine za dovod električnih priključkov na mizo
- kovinsko mizno podnožje kot npr. po sistemu Voga Savana: noge so izdelane iz kvadratnih kotno varjenih profilov dimenzij 40/40 mm; površina nog je prašno lakirana;
- povezniki: pravokotni profili so predvideni za povezave nog okvirnega sistema in skupaj z parom nog tvorijo stabilno okvirno konstrukcijo, ki podpira mizno ploščo; 2 poveznika dolžine 1110 mm;
- odprtine za dovod električnih priključkov na mizo z uvodnicami za kable
- kanal za kable od talne doze do mize, kot npr.  Martela 943KKJU
- 1kom vgrajene vtičnice kot npr. Schachermayer Evoline: 2x vtičnice in USB-polnilnik
 - z možnostjo nivelacije, 2x uvodnice za kable
- po shemi projekta opreme                </t>
    </r>
  </si>
  <si>
    <r>
      <t xml:space="preserve">DM04, </t>
    </r>
    <r>
      <rPr>
        <sz val="10"/>
        <rFont val="Arial"/>
        <family val="2"/>
        <charset val="238"/>
      </rPr>
      <t xml:space="preserve">delovna miza v pisarni
- dimenzije mize so: 250 x 100 x 75 cm
- delovna plošča je pravokotne oblike dimenzij 250 x
100 x 75 cm iz iverne plošče d=30mm, površinska
obdelava ultrapas, zaključena z ABS masivnim
nalimkom, barva po izboru projektanta;
- odprtine za dovod električnih priključkov na mizo
- obojestransko se nahajata nosilna kubusa iz iverice z ultrapasom, ki sta dimenzij 44/100/72 cm in obojestransko nosita delovno ploščo; v kubusu se nahajo po štirje enako visoki predali ter stranski polici čez vso višino;
- miza ima hrbtno ploščo vpeto med oba kubusa dimenzij 57/162 cm, debeline 3 cm, enaka obdelava kot delovna plošča 
- dekor in vse barve po izboru projektanta
 - z možnostjo nivelacije, 2x uvodnice za kable
- po shemi projekta opreme                </t>
    </r>
  </si>
  <si>
    <r>
      <t xml:space="preserve">DM05, </t>
    </r>
    <r>
      <rPr>
        <sz val="10"/>
        <rFont val="Arial"/>
        <family val="2"/>
        <charset val="238"/>
      </rPr>
      <t xml:space="preserve">nova del. miza 
- dimenzije mize so: 160 x 80 x 75 cm
- delovna plošča je iz iverne plošče d=30mm, površinska obdelava ultrapas, zaključena z ABS masivnim nalimkom, barva po izboru projektanta
- odprtine za dovod električnih priključkov na mizo 2x, mizne plošče brez
- kovinsko mizno podnožje kot npr. po sistemu Voga Savana: noge so izdelane iz kvadratnih kotno varjenih profilov dimenzij 40/40 mm; površina nog je prašno lakirana;
- povezniki: pravokotni profili so predvideni za povezave nog okvirnega sistema in skupaj z parom nog tvorijo stabilno okvirno konstrukcijo, ki podpira mizno ploščo; 2 poveznika dolžine 1510 mm;
- dekor in vse barve po izboru projektanta
- z možnostjo nivelacije, 2x uvodnice za kable
- po shemi projekta opreme                </t>
    </r>
  </si>
  <si>
    <r>
      <t xml:space="preserve">DM06, </t>
    </r>
    <r>
      <rPr>
        <sz val="10"/>
        <rFont val="Arial"/>
        <family val="2"/>
        <charset val="238"/>
      </rPr>
      <t xml:space="preserve">nova delovna miza
- dimenzije mize so: 140 x 75 x 75 cm
- delovna plošča je iz iverne plošče d=30mm, površinska obdelava ultrapas, zaključena z ABS masivnim nalimkom, barva po izboru projektanta
- odprtine za dovod električnih priključkov na mizo 2x, mizne plošče brez
- kovinsko mizno podnožje kot npr. po sistemu Voga Savana: noge so izdelane iz kvadratnih kotno varjenih profilov dimenzij 40/40 mm; površina nog je prašno lakirana;
- povezniki: pravokotni profili so predvideni za povezave nog okvirnega sistema in skupaj z parom nog tvorijo stabilno okvirno konstrukcijo, ki podpira mizno ploščo; 2 poveznika dolžine 1310 mm;
- dekor in vse barve po izboru projektanta
- z možnostjo nivelacije,
- 2x uvodnice za kable
- po shemi projekta opreme     </t>
    </r>
  </si>
  <si>
    <r>
      <t>DM07, nova delovna miza</t>
    </r>
    <r>
      <rPr>
        <sz val="10"/>
        <rFont val="Arial"/>
        <family val="2"/>
        <charset val="238"/>
      </rPr>
      <t xml:space="preserve">
- miza je L oblike dimenzij 200/160 cm in višine 75 cm
- delovna plošča je iz iverne plošče d=30mm, površinska obdelava ultrapas, zaključena z ABS masivnim nalimkom, barva po izboru projektanta 
- odprtine za dovod električnih priključkov na mizo 
- kovinsko mizno podnožje kot npr. po sistemu Voga Savana: noge so izdelane iz kvadratnih kotno varjenih profilov dimenzij 40/40 mm; površina nog je prašno lakirana;
- povezniki: pravokotni profili so predvideni za povezave nog okvirnega sistema in skupaj z parom nog tvorijo stabilno okvirno konstrukcijo, ki podpira mizno ploščo; 2 poveznika dolžine 1510 mm in 2 poveznika dolžine 1310 mm;
- dekor in vse barve po izboru projektanta
- z možnostjo nivelacije,
- 2x uvodnice za kable
- po shemi projekta opreme     </t>
    </r>
  </si>
  <si>
    <r>
      <t xml:space="preserve">PM01, </t>
    </r>
    <r>
      <rPr>
        <sz val="10"/>
        <rFont val="Arial"/>
        <family val="2"/>
        <charset val="238"/>
      </rPr>
      <t xml:space="preserve">kateder v predavalnici  200/60/h73cm
- delovna plošča in korpus iz iverne plošče d=30mm, površinska obdelava ultrapas, zaključena z robom iz masivnega lesa (lakirano), barva po izboru projektanta.
- odprtine za dovod električnih priključkov na mizo z uvodnicami za kable
- kanal za kable od talne doze do mize, kot npr.  Martela 943KKJU
- fronta v enaki obdelavi kot delovna površina
- podnožje mize iz kovinskih profilov, prašnobarvanih z RAL barvo po izboru projektanta;  profili so iz ploščatega železa 20/50 mm
- v sklopu katedra omara za AV opremo s predalom, korpus  iverna plošča 25 mm, zaključena z robom iz masivnega lesa (lakirano), melaminska folija, lakirano z RAL barvo po izboru projektanta, 
hrbet omare iz perforirane pločevine v isti barvi, veliokost celotnega hrbta, enotna perforacija, RAL enak kot za ostale kovinske dele po izbir projektanta, perfiracija cca 8mm
- kot npr. Gonzaga, Vista ali enakovredno
- po shemi projekta opreme   </t>
    </r>
    <r>
      <rPr>
        <b/>
        <sz val="10"/>
        <rFont val="Arial"/>
        <family val="2"/>
        <charset val="238"/>
      </rPr>
      <t xml:space="preserve">  </t>
    </r>
  </si>
  <si>
    <r>
      <t xml:space="preserve">SM01, </t>
    </r>
    <r>
      <rPr>
        <sz val="10"/>
        <rFont val="Arial"/>
        <family val="2"/>
        <charset val="238"/>
      </rPr>
      <t>sejna miza  200/100/h75cm,
- mizna plošča je pravokotne oblike, širine 100 in dolžine 200 cm. Mizna plošča in križne noge v obliki črke V  so iz belega Fenix® laminata ter za sejno mizo predvidene z dodatnimi vtičnicami.
- odprtine za dovod električnih priključkov na mizo
- 3kom vgrajenih vtičnic kot npr. Schachermayer Evoline, 2x vtičnice in USB-polnilnik
- z možnostjo nivelacije,
 - kot npr. Arper Cross
Vse po načrtih projekta opreme, shemah . Pripraviti delavniške načrte v potrditev.</t>
    </r>
  </si>
  <si>
    <r>
      <t xml:space="preserve">SP01, </t>
    </r>
    <r>
      <rPr>
        <sz val="10"/>
        <rFont val="Arial"/>
        <family val="2"/>
        <charset val="238"/>
      </rPr>
      <t>Sprejemni pult 405/225/75-110 cm
Sprejemnica je izvedena kot pohištveni element v obliki črke L. Globina 225 cm dolgega kraka mize je 80 cm, globina 335 cm dolgega kraka mize pa 60 cm, višina večjega dela je 750 mm, na centralnem delu pa se dvigne na koto 110 cm zgornjega roba pulta.
Plošča je izdelana iz visokoodporne oplemenitene iverne plošče debeline 30 mm, bele barve, robovi so zaključeni z abs trakovi debeline 3 mm. Po vsem zunanjem obodu ima nosilno ploščo enake debeline in obdelave. Na obeh delih mizne plošče se nahaja nizki predalnik, na katerega se naslanja mizna plošča. v centralnem delu daljšega kraka vsebuje še en polični odprti element kot podporo za mizno ploščo. Celoten element ima10 cm visok cokl temne barve po izbiri arhitekta.
V predelu višjega pulta je izveden kot 10 cm debeli okvir (igled masive), ki sledi obodu pravokotnika. Na zgornji strani predstavlja 40 cm široko polico. Je v barvi po izboru arhitekta iz barvanega in lakiranega MDF.
Predalnika sta inkorporirana v pult, vsebujeta 4 predale z okovjem z blaženjem. Predali so iz iverne plošče debeline 12 mm in ličnice predalov v dekorju po izbiri arhitekta.
Ročaji so Rujzdesign 576.28, barva po izbiri arhitekta. Omarica je s ključavnico na centralni zaklep.
Vse po načrtih projekta opreme, shemah . Pripraviti delavniške načrte v potrditev.</t>
    </r>
  </si>
  <si>
    <r>
      <t xml:space="preserve">NP01 - </t>
    </r>
    <r>
      <rPr>
        <sz val="10"/>
        <rFont val="Arial"/>
        <family val="2"/>
        <charset val="238"/>
      </rPr>
      <t xml:space="preserve">predalnik na kolesih, 45x60xh60cm, s 3 predali,
- ličnice in obod predalnika so izdelane iz ultrapasa na iverici cca19mm z ABS nalimki na robovih, 
- pokrivna plošča ultrapas na iverici cca19mm in ABS nalimki, potopljena pod stranico predalnika
- predali so izdelani po sistemu METABOX  s polnim izvlekom in integriranim blažilcem ter opremljeni s centralno ključavnico, 
- 3 potopljeni ročaji po izboru projektanta, 
- zaklepanje na strani
- koleščka potopljena s pripadajočo zavoro in gumo, ki ne pušča sledov 
- po shemi projekta opreme    </t>
    </r>
  </si>
  <si>
    <r>
      <rPr>
        <b/>
        <sz val="10"/>
        <rFont val="Arial"/>
        <family val="2"/>
        <charset val="238"/>
      </rPr>
      <t>NR</t>
    </r>
    <r>
      <rPr>
        <sz val="10"/>
        <rFont val="Arial"/>
        <family val="2"/>
        <charset val="238"/>
      </rPr>
      <t xml:space="preserve">, Podmizno stojalo za stacionarni računalnik
Dobava in montaža stojala, ki mora omogočat, da se lahko nastavlja višina in širina podstavka, kjer se odloži računalnik tako, da je dovolj fleksibilno za vsak računalnik.
BARVA: prašno barvana RAL 9016  struktur
Proizvod kot naprimer: ROLINE RO17.03.1127 </t>
    </r>
  </si>
  <si>
    <r>
      <rPr>
        <b/>
        <sz val="10"/>
        <rFont val="Arial"/>
        <family val="2"/>
        <charset val="238"/>
      </rPr>
      <t>SO01</t>
    </r>
    <r>
      <rPr>
        <sz val="10"/>
        <rFont val="Arial"/>
        <family val="2"/>
        <charset val="238"/>
      </rPr>
      <t xml:space="preserve">, Stenska omara
Je višine 2600 mm, širine 800 mm in globine 400 mm. Zaprta je z dvojnimi vrati, ki so dimenzij: širine 400 mm in višine po načrtu. Vmes je vstavljen kvadratni kubus kot odprta polica. Je dvodelna, zgornj idel je 1100 mm , spodnji pa 1500 mm. Omara vsebuje 4 snemljive police in 5 fiksnih. Čelne stranice oz. vrata so iz iverala z ABS nalimki, debeline 18 mm, odpiranje in zapiranje je s predvidenimi ročaji po izboru arhitekta. Smeri odpiranja posameznih vrat so označene na načrtu čelnega pogleda. Okovje je kvalitetno, vrata vsebujejo ključavnice.
Barva je po izbiri arhitekta (bela), laminat  kot npr. FunderMax 0085 bele barve, originalni ABS.  Vstavljeni kubusi so furnirani, z masivnim zaključkom.
Pritrjuje se konzolno v steno, na višini, ki jo predpiše uporabnik.
- po shemi projekta opreme    </t>
    </r>
  </si>
  <si>
    <r>
      <rPr>
        <b/>
        <sz val="10"/>
        <rFont val="Arial"/>
        <family val="2"/>
        <charset val="238"/>
      </rPr>
      <t>SO02, Stenska omarica</t>
    </r>
    <r>
      <rPr>
        <sz val="10"/>
        <rFont val="Arial"/>
        <family val="2"/>
        <charset val="238"/>
      </rPr>
      <t xml:space="preserve">
 Je višine 400 mm, širine 800 mm in globine 300 mm. Zaprta je z enimi vrati, ki so dimenzij: širine 400 mm  in višine 400 mm. Vmes je vstavljen kvadratni kubus kot odprta polica. Pritrjevanje je konzolno v steno. Odpiranje je na tip-on.
Barva je po izbiri arhitekta (bela), laminat  kot npr. FunderMax 0085 bele barve, originalni ABS.  Vstavljeni kubusi so furnirani, z masivnim zaključkom.
Pritrjuje se konzolno v steno, na višini, ki jo predpiše uporabnik.
- po shemi projekta opreme   </t>
    </r>
  </si>
  <si>
    <r>
      <rPr>
        <b/>
        <sz val="10"/>
        <rFont val="Arial"/>
        <family val="2"/>
        <charset val="238"/>
      </rPr>
      <t>SO03</t>
    </r>
    <r>
      <rPr>
        <sz val="10"/>
        <rFont val="Arial"/>
        <family val="2"/>
        <charset val="238"/>
      </rPr>
      <t xml:space="preserve">, Stenska omara 270/40/260
Je višine 2600 mm, celotne širine 2700 in globine 400 mm. Razdeljena je na 4 enake dele, od katerih se vsak odpira z dvojnimi vratnimi krili. Vmes je centralno v treh enotah vstavljen pravokotni kubus kot odprta polica. Omara je dvodelna, spodnji del je 110 cm višine oz. 150 cm, zgornji pa 110 cm oz. 70 cm višine. 
Omara vsebuje snemljive police v notranjosti, po obodih pa fiksne. Čelne stranice oz. vrata so iz iverala z ABS nalimki, debeline 18 mm, odpiranje in zapiranje je s predvidenimi ročaji po izboru arhitekta. Smeri odpiranja posameznih vrat so označene na načrtu čelnega pogleda. Okovje je kvalitetno, vrata vsebujejo ključavnice.
Barva je po izbiri arhitekta (bela), laminat  kot npr. FunderMax 0085 bele barve, originalni ABS.  Vstavljeni kubusi so furnirani, z masivnim zaključkom.
Pritrjuje se konzolno v steno, na višini, ki jo predpiše uporabnik.
- po shemi projekta opreme    </t>
    </r>
  </si>
  <si>
    <r>
      <rPr>
        <b/>
        <sz val="10"/>
        <rFont val="Arial"/>
        <family val="2"/>
        <charset val="238"/>
      </rPr>
      <t>Go01</t>
    </r>
    <r>
      <rPr>
        <sz val="10"/>
        <rFont val="Arial"/>
        <family val="2"/>
        <charset val="238"/>
      </rPr>
      <t>- GARDEROBNE OMARICE
Dobava in montaža sklopa 30 garderobnih omar, velikost posamezne omarice cca. 30/50/h180cm
Omarice so na nogicah višine 10cm, celoten sklop se umesti v obstoječo nišo.
Omarice so dvignejene od tal in so iz MAX COMPACT plošč, d=8mm. V notranjosti omarice je polička v globini omarice 20cm pod vrhnjo ploščo in obešalnik za garderobo.</t>
    </r>
  </si>
  <si>
    <r>
      <rPr>
        <b/>
        <sz val="10"/>
        <rFont val="Arial"/>
        <family val="2"/>
        <charset val="238"/>
      </rPr>
      <t>Go02</t>
    </r>
    <r>
      <rPr>
        <sz val="10"/>
        <rFont val="Arial"/>
        <family val="2"/>
        <charset val="238"/>
      </rPr>
      <t xml:space="preserve">
Garderoba pred dvorano je izvedena kot niša, v kateri se nahaja sedalo čez celo dolžino niše na višini 45 cm in na višini 180 cm garderobni drog za obešanje oblačil z obešalniki. Element je globine 60 cm in dolžine 481, vmes predeljen na dva dela dolžine 246 cm in 190 cm z vmesnim in stranskim 15 cm okvirjem.
- klop je izdelana iz masivnega lepljenega lesa debeline 4cm,  rob zaokrožen z rahlim radijem - element je iz kovinske podkonstrukcije iz pohištvenih profilov 5 x 5 cm, celoten element ima masko
- obloga je furnirana in naknadno lakirana z barvno po izbiri arhitekta - element je privijačen v steno z ustreznimi pritrdilnimi vijaki - stena je obložena z iverico, furnirano s pravim furnirjem - višina elementa je 260cm - spodnji in zgornji horizontalni del sta oba višine 45 cm
- sedalna površina je po celotni dolžini elementa tapecirana v umetnem usnju v barvi po izbiri arhitekta
</t>
    </r>
  </si>
  <si>
    <r>
      <t xml:space="preserve">Gt, </t>
    </r>
    <r>
      <rPr>
        <sz val="10"/>
        <rFont val="Arial"/>
        <family val="2"/>
        <charset val="238"/>
      </rPr>
      <t xml:space="preserve">tipska garderoba 
Dobava in vnos tipske garderobe kot npr. obešalnik Swing Caimi Brevetti. Swing je zbirka stenskega obešalnika, talnega samostoječega obešalnika in koša. 
Prostostoječi obešalnik ima opcijo držala za dežnike in odcejevalnika, ki pa se ga enostavno vmešča ali odstranjuje - struktura se le razmakne in element se vstavi.
Struktura:
- kromirano jeklo
- barvano jeklo 
Kavlji: 
- polimer / polikarbonat
DIMENZIJE: višina 166, ø 39 cm
Barva: bela
</t>
    </r>
  </si>
  <si>
    <r>
      <rPr>
        <b/>
        <sz val="10"/>
        <rFont val="Arial"/>
        <family val="2"/>
        <charset val="238"/>
      </rPr>
      <t>PS01</t>
    </r>
    <r>
      <rPr>
        <sz val="10"/>
        <rFont val="Arial"/>
        <family val="2"/>
        <charset val="238"/>
      </rPr>
      <t xml:space="preserve">, Delovni stoli, pisarniški stol - vrtiljak črne barve: Hrbtni S naslon , nastavljiv po višini, synhroflex mehanika (sedež nastavljiv po globini in po nagibu ), rokonasloni nastavljivi po višini in širini, materiali oblazinjenja zelo odporen na obrabo: 
Odpornost na drgnjenje (Martindale): min. 100.000 drgnjenj
Barvna obstojnost na drgnjenje: Suho drgnjenje: min. 5/5
Mokro drgnjenje: min. 5/5
Barvna obstojnost na svetlobo: min. 5/5
Debelina: 1 mm +-5%, ogrodje aluminijasto, certifikat ergonomije. Npr. Interbiro Fly
</t>
    </r>
  </si>
  <si>
    <r>
      <rPr>
        <b/>
        <sz val="10"/>
        <rFont val="Arial"/>
        <family val="2"/>
        <charset val="238"/>
      </rPr>
      <t xml:space="preserve">KS01, </t>
    </r>
    <r>
      <rPr>
        <sz val="10"/>
        <rFont val="Arial"/>
        <family val="2"/>
        <charset val="238"/>
      </rPr>
      <t xml:space="preserve">Pomični delovni stol, kot npr. Hero Plus, Brunner
sedišče HPL, kovinske noge, podnožje barvano alum . silver  RAL 9006F
- nakladalni stol
- noge med seboj povezane s prečno ojačitvijo
- noge z pvc drsniki
- nastavek za povezavo v vrsto
- barva po izbiri projektanta in uporabnika
stoli so nalagalni, do 10 kosov
- brez rokonaslonov, podnožje barvano alum . silver  RAL 9006F, HPL, 
stol v predavalnici
</t>
    </r>
  </si>
  <si>
    <t>z mizico multiplex ST30-snemljiva</t>
  </si>
  <si>
    <r>
      <rPr>
        <b/>
        <sz val="10"/>
        <rFont val="Arial"/>
        <family val="2"/>
        <charset val="238"/>
      </rPr>
      <t>KS02</t>
    </r>
    <r>
      <rPr>
        <sz val="10"/>
        <rFont val="Arial"/>
        <family val="2"/>
        <charset val="238"/>
      </rPr>
      <t xml:space="preserve">, Konferenčni stol - fotelj prašno barvano podnožje bele barve, školjka zunaj polipropilen (6barv), spredaj tapeciran v umetnem usnju, alu podnožje na 5 kolesih,
samozavorna kolesa, dim.63x56x75,5h
kot npr. Arper Duna 2
</t>
    </r>
  </si>
  <si>
    <t>22</t>
  </si>
  <si>
    <r>
      <rPr>
        <b/>
        <sz val="10"/>
        <rFont val="Arial"/>
        <family val="2"/>
        <charset val="238"/>
      </rPr>
      <t xml:space="preserve">KS03, </t>
    </r>
    <r>
      <rPr>
        <sz val="10"/>
        <rFont val="Arial"/>
        <family val="2"/>
        <charset val="238"/>
      </rPr>
      <t xml:space="preserve">Pomični stol, kot npr. Hero Plus, Brunner
sedišče školjka bukev barvana, kovinske noge, podnožje barvano alum . silver  RAL 9006F
- noge z pvc drsniki
- brez rokonaslonov
kuhinjski stol
</t>
    </r>
  </si>
  <si>
    <t>23</t>
  </si>
  <si>
    <r>
      <rPr>
        <b/>
        <sz val="10"/>
        <rFont val="Arial"/>
        <family val="2"/>
        <charset val="238"/>
      </rPr>
      <t>KS02</t>
    </r>
    <r>
      <rPr>
        <sz val="10"/>
        <rFont val="Arial"/>
        <family val="2"/>
        <charset val="238"/>
      </rPr>
      <t xml:space="preserve">, delovni stol na kolescih
Stol s prašno barvanim aluminijastim 5-smernim vrtljivim podstavkom na kolesih bele barve (na voljo za trda in mehka tla, barvno ujemanje s podlago), opremljen z mehanizmom za dvigovanje plina za nastavitev višine. Sedež z vgrajenim mehanizmom za odtegovanje teže, naslonjalo s 3-delnim naslonom, nastavljivo ledveno oporo do 60 mm. Srednji naslon s sprednjim delom iz najlonske mreže v isti barvi kot hrbtna plošča (črna ali bela). Sedež oblazinjen v umetnem usnju po izbiri arhitekta. Fiksni ali nastavljivi nasloni za roke iz najlonskih vlaken, v isti barvi kot hrbtna plošča. Dimenzije pisarniškega stola so: 53/51,5 cm tlorisne površine Stol: Kinesit, podjetja Arper
kot npr. Arper Kinesit
</t>
    </r>
  </si>
  <si>
    <t>24</t>
  </si>
  <si>
    <r>
      <t xml:space="preserve">A-P, </t>
    </r>
    <r>
      <rPr>
        <sz val="10"/>
        <rFont val="Arial"/>
        <family val="2"/>
        <charset val="238"/>
      </rPr>
      <t>Dobava in montaža akustičnih pregrad na kolescih, kot npr. Alumi, velikosti 806/1806/63mm. Kompletna pregrada se izvede v blagu. Tekstil po izbiri projektanta.</t>
    </r>
  </si>
  <si>
    <t>25</t>
  </si>
  <si>
    <r>
      <t xml:space="preserve">Regali v knjižnici/čitalnici
</t>
    </r>
    <r>
      <rPr>
        <sz val="10"/>
        <rFont val="Arial"/>
        <family val="2"/>
        <charset val="238"/>
      </rPr>
      <t>Splošne značilnosti knjižnih regalov , kovinski regali kot npr. Trevis
- polne stranice regalov
- zelo kvalitetna izdelava in stabilna konstrukcija
- kakovost opreme potrjujejo certifikati RAL-RG614/4, EN ISO 9001 IN EN 14001, GS
- zatični sistem ogrodja in polic regala 
- sistem je razstavljiv in prestavljiv 
- po višini nastavljive nogice
- hrbtne vodoravne ojačitve
- police prestavljive po višini na 20 mm korak 
- nosilnost police 60 kg (enakomerna obremenitev)
- barva regalov RAL 9010 (bela)
Dimenzije knjižnih regalov:
- višina fiksnih knjižnih regalov 2114 mm
- globina polic 250 mm
- razmak med policami 347 mm
- vsi regali imajo 6 polic (5 + pokrov)
- širina polic 1000 mm</t>
    </r>
  </si>
  <si>
    <t>26</t>
  </si>
  <si>
    <t>Obloga knjižnih regalov v knjižnici</t>
  </si>
  <si>
    <t>Obloga kovinskih knjižnih regalov je izvedena v obliki črki U, da zaobjame zunanje ploskve tipskih regalov, 5 medsebojno povezanih. 
Dolžina obloge je 513 cm, višina 214 in širina 50 cm. 
Obloge je debeline 3 cm, izvedena iz furniranih MDF plošč d=30 mm,  barva po izbiri projektanta po NCS. V ceni je zajeti tudi zaključno lakiranje furniranih MDF plošč. Izvedba po shemi. Vse kompletno z vnosom in pritrdilnim materialom. Vogali so izvedeni pod kotom 45 . 
Vse po potrjenem vzorcu arhitekta.
Vse po načrtih projekta opreme, shemah in delavniških načrtih.</t>
  </si>
  <si>
    <t xml:space="preserve">Obloga kovinskih knjižnih regalov je izvedena v obliki črki U, da zaobjame zunanje ploskve tipskih regalov, 2 medsebojno povezanih. 
Dolžina obloge je 210 cm, višina 214 in širina 50 cm. 
Obloge je debeline 3 cm, izvedena iz furniranih MDF plošč d=30 mm,  barva po izbiri projektanta po NCS. V ceni je zajeti tudi zaključno lakiranje furniranih MDF plošč. Izvedba po shemi. Vse kompletno z vnosom in pritrdilnim materialom. Vogali so izvedeni pod kotom 45 . </t>
  </si>
  <si>
    <t>27</t>
  </si>
  <si>
    <r>
      <rPr>
        <b/>
        <sz val="10"/>
        <rFont val="Arial"/>
        <family val="2"/>
        <charset val="238"/>
      </rPr>
      <t>SE01</t>
    </r>
    <r>
      <rPr>
        <sz val="10"/>
        <rFont val="Arial"/>
        <family val="2"/>
        <charset val="238"/>
      </rPr>
      <t xml:space="preserve">- kompozicija sedal, kot npr. Arper Pix
kompozicijo sestavljajo trije tabureji, 3kom fi 47xh47 in 2kom fi 67xh43
Tapeciranje z umetnim usnjem po izbiri projketanta
izvedba po shemi in uskladitvi detajlov
</t>
    </r>
  </si>
  <si>
    <t>28</t>
  </si>
  <si>
    <r>
      <rPr>
        <b/>
        <sz val="10"/>
        <rFont val="Arial"/>
        <family val="2"/>
        <charset val="238"/>
      </rPr>
      <t>KR01</t>
    </r>
    <r>
      <rPr>
        <sz val="10"/>
        <rFont val="Arial"/>
        <family val="2"/>
        <charset val="238"/>
      </rPr>
      <t xml:space="preserve">, kovinski predalnik za načrte, 
- Kovinski predalnik za načrte, kot npr. Trevis VKS A1 B:
- predali na teleskopskih vodilih
- notranje mere predala: 66 x 880 x 600 mm (VxŠxG)
- za shranjevanje dokumentov / načrtov
- cilindrična ključavnica s ključem, ki zaklene vse predale hkrati
- predalniki se lahko zlagajo eden na drugega,  lahko se postavijo na podstavek
- nosilnost predala 40 kg
- možnost pregrad, ki razdelijo predal na manjše formate
- standardna barva: ohišje - svetlo siva (RAL 7035) RAL 7035, ličnice predalov: svetlo siva, rumena, rdeča, modra, zelena, temno siva
Zunanje mere (VxŠxG, mm):  782 x 986 x 748 
</t>
    </r>
  </si>
  <si>
    <t>29</t>
  </si>
  <si>
    <r>
      <rPr>
        <b/>
        <sz val="10"/>
        <rFont val="Arial"/>
        <family val="2"/>
        <charset val="238"/>
      </rPr>
      <t>KR02</t>
    </r>
    <r>
      <rPr>
        <sz val="10"/>
        <rFont val="Arial"/>
        <family val="2"/>
        <charset val="238"/>
      </rPr>
      <t xml:space="preserve">, kovinski predalnik za načrte, 
- Kovinski predalnik za načrte, kot npr. Trevis C-7100-000:
- teleskopska vodila (10-letna garancija na vodila)
- notranje mere predala: 45 x 1005 x 710 mm (VxŠxG)
- za shranjevanje dokumentov / načrtov
- cilindrična ključavnica s ključem, ki zaklene vse predale hkrati
- predalniki se lahko zlagajo eden na drugega
- nosilnost predala 40 kg
- možnost pregrad, ki razdelijo predal na manjše formate
- 100% izvlek predalov
- mehko zapiranje predalov
- standardna barva: svetlo siva (RAL 7035), 
Zunanje mere (VxŠxG, mm):  420 x 1100 x 765 
</t>
    </r>
  </si>
  <si>
    <t>30</t>
  </si>
  <si>
    <r>
      <rPr>
        <b/>
        <sz val="10"/>
        <rFont val="Arial"/>
        <family val="2"/>
        <charset val="238"/>
      </rPr>
      <t>ČK1</t>
    </r>
    <r>
      <rPr>
        <sz val="10"/>
        <rFont val="Arial"/>
        <family val="2"/>
        <charset val="238"/>
      </rPr>
      <t xml:space="preserve"> - 270/60/90
Je na 10 cm visokih kovinskih nogicah, ki omogočajo lažje čiščenje. Centralna ključavnica je na vseh omaricah, ROČAJI so po izboru projektanta.</t>
    </r>
  </si>
  <si>
    <t>DELOVNI PULT, je obodnih mer 270 cm, globine 60 cm in debeline 3 cm. Je iz ultrapasa na iverici deb. 28 mm.</t>
  </si>
  <si>
    <t>HRBTNA PLOŠČA: stenska zaščita,  laminirana kompozitna plošča po izbiri arhitekta debeline 0,6 cm,višine 55 cm, dolžine 270 cm in obe stranski zaščiti višine 55 cm in širine 60 cm.</t>
  </si>
  <si>
    <t>PODPULTNI PREDALNIK 1, mere 60/60/h82cm, 
s 5 predali v metabox izvedbi, ličnice, obod iz oplemenitene iverke 18mm z ABS nalimki</t>
  </si>
  <si>
    <t>PODPULTNI PREDALNIK 2, mere 90/60/h82cm, 
z 2 predaloma v metabox izvedbi, ličnice, obod iz oplemenitene iverke 18mm z ABS nalimki</t>
  </si>
  <si>
    <t>OMARICA ZA HLADILNIK, mere 60/60/h82cm, 
za vgradnjo podpultnega hladilnika, krilo,obod in polica sta izdelana iz oplemenitene iverice cca19mm z ABS nalimki na robovih, ROČAJI po izboru projektanta, nogice AL - serijske, z možnostjo nivelacije</t>
  </si>
  <si>
    <t>PODPULTNA OMARICA pod koritom, mere 60/60/h82cm, 
z enokrilnimi vrati, krilo, obod in polica so izdelani iz oplemenitene iverice cca 19mm ABS nalimki na robovih, ROČAJI po izboru projektanta, nogice AL - serijske, z možnostjo nivelacije</t>
  </si>
  <si>
    <t>VO - VISEČA OMARICA, skupne mere 180/35/h65cm, v sestavi: 3 x omarica 60/35/65 cm z enokrilnimi vrati, ki se odpirajo navzgor, 1 x omarica 80/35/65 cm z enokrilnimi vrati, ki se odpirajo navzgor. Vsaka ima po 2 snemljivi po višini nastavljivi polici. Krila, obod in police so izdelani iz oplemenitene iverice deb. 19 mm z ABS nalimki.</t>
  </si>
  <si>
    <t>STEKLOKERAMIČNO KUHALIŠČE, mere 28,8x51xdeb.5cm, 2 E, za vgradnjo v pultno ploščo, Kuhalna plošče: dvojna, steklokeramična, obvezno z avtomatskim izklopom, kot npr. STEKLOKERAMIČNA PLOŠČA GORENJE ECT 322 BCSC</t>
  </si>
  <si>
    <t xml:space="preserve">HLADILNIK, mere 60x55c82cm, 103 l, podpultni za vgradnjo, kot npr. BOSCH  </t>
  </si>
  <si>
    <t>VGRADNO RF POMIVALNO KORITO,fi40cm, vkjlučno s kuhinjsko enoročno armaturoArmatura: bela, kot npr. Alveus Arc
Kuhalna plošče: dvojna, steklokeramična, obvezno z avtomatskim izklopom, kot npr. STEKLOKERAMIČNA PLOŠČA GORENJE ECT 322 BCSC</t>
  </si>
  <si>
    <t>VGRADNI POMIVALNI STROJ, mere 60x55c82cm, 103 l, podpultni za vgradnjo, kot npr. BOSCH  s priklom na priklop korita</t>
  </si>
  <si>
    <t>31</t>
  </si>
  <si>
    <r>
      <rPr>
        <b/>
        <sz val="10"/>
        <rFont val="Arial"/>
        <family val="2"/>
        <charset val="238"/>
      </rPr>
      <t>ZOT</t>
    </r>
    <r>
      <rPr>
        <sz val="10"/>
        <rFont val="Arial"/>
        <family val="2"/>
        <charset val="238"/>
      </rPr>
      <t>, Dobava in montaža zunanje TABLE za oznacevanje naziva objekta , izdelana iz sistemskih eloksiranih alu profilov, pritrjena na fasadne plošče , z nazivom lokacije, objekta in delovnega časa, vse po standardih PAM. Velikost 100x250cm.</t>
    </r>
  </si>
  <si>
    <t>32</t>
  </si>
  <si>
    <r>
      <rPr>
        <b/>
        <sz val="10"/>
        <rFont val="Arial"/>
        <family val="2"/>
        <charset val="238"/>
      </rPr>
      <t>NOT1</t>
    </r>
    <r>
      <rPr>
        <sz val="10"/>
        <rFont val="Arial"/>
        <family val="2"/>
        <charset val="238"/>
      </rPr>
      <t>, TABLICA za oznacevanje dejavnosti v etaži cca 70/60cm za oznacevanje prostora, z zlebom za vstavljanje imena, izdelan iz sistemskih eloksiranih profilov, pritrjena na steno v prostoru s pomocjo sistemske podkonstrukcije in z napisom/nazivom prostora ali njegovim piktogramom ter zaporedno številko, vse v skladu s standardi PAM.</t>
    </r>
  </si>
  <si>
    <t>33</t>
  </si>
  <si>
    <r>
      <rPr>
        <b/>
        <sz val="10"/>
        <rFont val="Arial"/>
        <family val="2"/>
        <charset val="238"/>
      </rPr>
      <t>NOP</t>
    </r>
    <r>
      <rPr>
        <sz val="10"/>
        <rFont val="Arial"/>
        <family val="2"/>
        <charset val="238"/>
      </rPr>
      <t>, TABLICA za oznacevanje prostora mere cca 30/30cm, z zlebom za vstavljanje imena, izdelan iz sistemskih eloksiranih profilov, pritrjena na steno v prostoru s pomocjo sistemske podkonstrukcije in z napisom/nazivom prostora ali njegovim piktogramom ter zaporedno številko, vse v skladu s standardi PAM.</t>
    </r>
  </si>
  <si>
    <t>34</t>
  </si>
  <si>
    <t>OZNAČEVANJE UKREPOV ZA VARSTVO PRI DELU
Dobava in montaža z vsemi potrednimi deli za namestitev opozorilnih zankov in obvestil za varstvo pri delu z naslednjimi vsebinami:
Uskladitev vsebin in količin z elaboratom za varstvo pri delu
Samostojno stoječa PVC zložljiva tabla 'POZOR SPOLZKA TLA'
Omarica za prvo pomoč za delovne prostore  
Omarica za požarni ključ
Nalepka za označevanje Smeri evakuacije
Nalepka za označevanje Dodatni znaki
Nalepka za označevanje Znaki informacij
Nalepka za označevanje Elektro znaki</t>
  </si>
  <si>
    <t>35</t>
  </si>
  <si>
    <r>
      <rPr>
        <b/>
        <sz val="10"/>
        <rFont val="Arial"/>
        <family val="2"/>
        <charset val="238"/>
      </rPr>
      <t>GP</t>
    </r>
    <r>
      <rPr>
        <sz val="10"/>
        <rFont val="Arial"/>
        <family val="2"/>
        <charset val="238"/>
      </rPr>
      <t>, Izdelava in priprava celostne grafične podobe s pripravo za tisk in uskladitvijo grafičnih rešitev s projektom arhitekture.</t>
    </r>
  </si>
  <si>
    <t>36</t>
  </si>
  <si>
    <r>
      <rPr>
        <b/>
        <sz val="10"/>
        <rFont val="Arial"/>
        <family val="2"/>
        <charset val="238"/>
      </rPr>
      <t>BŠ</t>
    </r>
    <r>
      <rPr>
        <sz val="10"/>
        <rFont val="Arial"/>
        <family val="2"/>
        <charset val="238"/>
      </rPr>
      <t>, Izdelava in priprava barvne študije s pripravo za tisk in uskladitvijo grafičnih rešitev s projektom arhitekture.</t>
    </r>
  </si>
  <si>
    <t>37</t>
  </si>
  <si>
    <r>
      <rPr>
        <b/>
        <sz val="10"/>
        <rFont val="Arial"/>
        <family val="2"/>
        <charset val="238"/>
      </rPr>
      <t>KS</t>
    </r>
    <r>
      <rPr>
        <sz val="10"/>
        <rFont val="Arial"/>
        <family val="2"/>
        <charset val="238"/>
      </rPr>
      <t>, Dobava in montaža koša za smeti.
Opis: Koš za smeti z tri prekatnim posameznim separacijskim jedrom, nastavkom za funkcionalno menjavo notranjuh vrečk ter posamezno praznjenje. Dimenzije fi366*653 mm volumen 26+11+11= 48 L 
Ogrodje: prašno barvana pločevina - črno Polietilenska jedra v modri, rumeni in sivi barvi. 
Proizvod kot naprimer: VILAGRASA BASIC ECO</t>
    </r>
  </si>
  <si>
    <t>38</t>
  </si>
  <si>
    <r>
      <rPr>
        <b/>
        <sz val="10"/>
        <rFont val="Arial"/>
        <family val="2"/>
        <charset val="238"/>
      </rPr>
      <t>KP</t>
    </r>
    <r>
      <rPr>
        <sz val="10"/>
        <rFont val="Arial"/>
        <family val="2"/>
        <charset val="238"/>
      </rPr>
      <t>, koš za papir, velikosti 14 l, kot npr. Vilagrasa BAS 1004 - PAPELERA 14L, velikost 30x24,5cm</t>
    </r>
  </si>
  <si>
    <t>39</t>
  </si>
  <si>
    <r>
      <rPr>
        <b/>
        <sz val="10"/>
        <rFont val="Arial"/>
        <family val="2"/>
        <charset val="238"/>
      </rPr>
      <t>KR</t>
    </r>
    <r>
      <rPr>
        <sz val="10"/>
        <rFont val="Arial"/>
        <family val="2"/>
        <charset val="238"/>
      </rPr>
      <t xml:space="preserve">, KORITO ZA SOBNE RASTLINE 
Dobava in montaža tipskega korita za sobne rastline tip kot naprimer:  ETERNIT TWISTA dim. 60/30 cm volumna 85 L , 19 kg barva bela
Zasaditev sobne rastline Ficus Benjamin vipine min. 80 cm vključno z substratom, drenažo in namakalnim indikatorjem. </t>
    </r>
  </si>
  <si>
    <t>40</t>
  </si>
  <si>
    <r>
      <rPr>
        <b/>
        <sz val="10"/>
        <rFont val="Arial"/>
        <family val="2"/>
        <charset val="238"/>
      </rPr>
      <t>KR</t>
    </r>
    <r>
      <rPr>
        <sz val="10"/>
        <rFont val="Arial"/>
        <family val="2"/>
        <charset val="238"/>
      </rPr>
      <t xml:space="preserve">, KORITO ZA SOBNE RASTLINE 
Dobava in montaža tipskega korita za sobne rastline tip kot naprimer:  ETERNIT TWISTA CUBE dim. 60/60 cm volumna 170 L , 29 kg barva bela 
Zasaditev sobne rastline Ficus Benjamin vipine min. 80 cm vključno z substratom, drenažo in namakalnim indikatorjem. </t>
    </r>
  </si>
  <si>
    <t>1.0. Rušitvena dela</t>
  </si>
  <si>
    <t>1.2. Zemeljska dela</t>
  </si>
  <si>
    <t>1.3. Voziščne konstrukcije in tlakarska dela</t>
  </si>
  <si>
    <t>1.4. Odvodnjavanje</t>
  </si>
  <si>
    <t>1.5. Fekalna kanalizacija</t>
  </si>
  <si>
    <t>1.6. Zaključna dela</t>
  </si>
  <si>
    <t xml:space="preserve">1. 0.  </t>
  </si>
  <si>
    <t>1.0.1.</t>
  </si>
  <si>
    <r>
      <rPr>
        <b/>
        <sz val="10"/>
        <rFont val="Arial"/>
        <family val="2"/>
        <charset val="238"/>
      </rPr>
      <t xml:space="preserve">Zavarovanje in ureditev gradbišča </t>
    </r>
    <r>
      <rPr>
        <sz val="10"/>
        <rFont val="Arial"/>
        <family val="2"/>
        <charset val="238"/>
      </rPr>
      <t>med gradnjo s postavitvijo in odstranitvijo ustrezne zaščitne ograje in signalizacije. V ceni zajeti tudi napravo delne zapore cestišča  s pripadajočo prometno signalizacijo, ki se po končanih delih odstrani.  V cem zajeti vse stro</t>
    </r>
    <r>
      <rPr>
        <sz val="11"/>
        <color theme="1"/>
        <rFont val="Calibri"/>
        <family val="2"/>
        <charset val="238"/>
        <scheme val="minor"/>
      </rPr>
      <t xml:space="preserve">ške: pridobitve dovoljenj za </t>
    </r>
    <r>
      <rPr>
        <b/>
        <sz val="10"/>
        <rFont val="Arial CE"/>
        <charset val="238"/>
      </rPr>
      <t>delno zaporo ceste,</t>
    </r>
    <r>
      <rPr>
        <sz val="11"/>
        <color theme="1"/>
        <rFont val="Calibri"/>
        <family val="2"/>
        <charset val="238"/>
        <scheme val="minor"/>
      </rPr>
      <t xml:space="preserve"> postavitev in odstranitev začasne prometne signalizacije</t>
    </r>
    <r>
      <rPr>
        <sz val="10"/>
        <rFont val="Arial"/>
        <family val="2"/>
        <charset val="238"/>
      </rPr>
      <t>.</t>
    </r>
  </si>
  <si>
    <t>1.0.2.</t>
  </si>
  <si>
    <r>
      <rPr>
        <b/>
        <sz val="10"/>
        <rFont val="Arial CE"/>
        <charset val="238"/>
      </rPr>
      <t xml:space="preserve">Označba in zavarovanje </t>
    </r>
    <r>
      <rPr>
        <sz val="11"/>
        <color theme="1"/>
        <rFont val="Calibri"/>
        <family val="2"/>
        <charset val="238"/>
        <scheme val="minor"/>
      </rPr>
      <t>obstoječih komunalnih in energetskih vodov, ki potekajo na območju izvedbe novih komunalnih in energetskih vodov. V ceno zajeto tudi izvedba sondažnih izkopov za doložitev lege le teh. Ocenjeno.</t>
    </r>
  </si>
  <si>
    <t>1.0.3.</t>
  </si>
  <si>
    <r>
      <rPr>
        <b/>
        <sz val="10"/>
        <rFont val="Arial CE"/>
        <charset val="238"/>
      </rPr>
      <t xml:space="preserve">Podiranje obstoječih dreves (premer debla do 50 cm) vključno z  panji </t>
    </r>
    <r>
      <rPr>
        <sz val="11"/>
        <color theme="1"/>
        <rFont val="Calibri"/>
        <family val="2"/>
        <charset val="238"/>
        <scheme val="minor"/>
      </rPr>
      <t xml:space="preserve">na tistih delih zelenih površin, kjer se ta po novem projektu ureditve okolja spremeni v utrjene površine, nakladanje  na transportno sredstvo in odvozom na trajno deponijo do 10 km in plačilom takse. </t>
    </r>
  </si>
  <si>
    <t>1.0.4.</t>
  </si>
  <si>
    <r>
      <rPr>
        <b/>
        <sz val="10"/>
        <rFont val="Arial CE"/>
        <charset val="238"/>
      </rPr>
      <t>Obrezovanje obstoječega drevesa v skladu s pravili. Višina in širina drevesa cca 10m</t>
    </r>
    <r>
      <rPr>
        <sz val="11"/>
        <color theme="1"/>
        <rFont val="Calibri"/>
        <family val="2"/>
        <charset val="238"/>
        <scheme val="minor"/>
      </rPr>
      <t xml:space="preserve">, nakladanje  na transportno sredstvo in odvozom na trajno deponijo do 10 km in plačilom takse. </t>
    </r>
  </si>
  <si>
    <t>1.0.5.</t>
  </si>
  <si>
    <r>
      <rPr>
        <b/>
        <sz val="10"/>
        <rFont val="Arial CE"/>
        <charset val="238"/>
      </rPr>
      <t xml:space="preserve">Demontaža obstoječih drogov zunanje razsvetljave </t>
    </r>
    <r>
      <rPr>
        <sz val="11"/>
        <color theme="1"/>
        <rFont val="Calibri"/>
        <family val="2"/>
        <charset val="238"/>
        <scheme val="minor"/>
      </rPr>
      <t>vključno z temeljem, nakladnje na transportno sredstvo in odvozom na trajno deponijo do 10 km in plačilom takse.</t>
    </r>
  </si>
  <si>
    <t>1.0.6.</t>
  </si>
  <si>
    <r>
      <rPr>
        <b/>
        <sz val="10"/>
        <rFont val="Arial CE"/>
        <charset val="238"/>
      </rPr>
      <t xml:space="preserve">Demontaža obstoječega prometnega znaka </t>
    </r>
    <r>
      <rPr>
        <sz val="11"/>
        <color theme="1"/>
        <rFont val="Calibri"/>
        <family val="2"/>
        <charset val="238"/>
        <scheme val="minor"/>
      </rPr>
      <t>vključno z temeljem, čiščenje , skadiščenje in priprava za ponovno postavitev.</t>
    </r>
  </si>
  <si>
    <t>1.0.7.</t>
  </si>
  <si>
    <r>
      <rPr>
        <b/>
        <sz val="10"/>
        <rFont val="Arial CE"/>
        <charset val="238"/>
      </rPr>
      <t xml:space="preserve">Porušitev obstoječih betonskih robnikov  </t>
    </r>
    <r>
      <rPr>
        <sz val="11"/>
        <color theme="1"/>
        <rFont val="Calibri"/>
        <family val="2"/>
        <charset val="238"/>
        <scheme val="minor"/>
      </rPr>
      <t xml:space="preserve"> </t>
    </r>
    <r>
      <rPr>
        <b/>
        <sz val="10"/>
        <rFont val="Arial CE"/>
        <charset val="238"/>
      </rPr>
      <t>(dimenzije 15/25 vključno z temelji)</t>
    </r>
    <r>
      <rPr>
        <sz val="11"/>
        <color theme="1"/>
        <rFont val="Calibri"/>
        <family val="2"/>
        <charset val="238"/>
        <scheme val="minor"/>
      </rPr>
      <t xml:space="preserve"> v območju dostopa za tekmovalce na zahodni strani objekta. Upošteva se rušenje robnikov in temeljev, nakladanje na transportno sredstvo in odvoz v trajno deponijo oddaljenosti do 10 km in plačilom takse.</t>
    </r>
  </si>
  <si>
    <t>1.0.8.</t>
  </si>
  <si>
    <r>
      <rPr>
        <b/>
        <sz val="10"/>
        <rFont val="Arial CE"/>
        <charset val="238"/>
      </rPr>
      <t xml:space="preserve">Rezanje obstoječega asfalta </t>
    </r>
    <r>
      <rPr>
        <sz val="11"/>
        <color theme="1"/>
        <rFont val="Calibri"/>
        <family val="2"/>
        <charset val="238"/>
        <scheme val="minor"/>
      </rPr>
      <t xml:space="preserve">v območju stika z novim asfaltom ali tlakovano površino . Predvidena deb. 8 cm in skupna dolžina za rezanje. </t>
    </r>
  </si>
  <si>
    <t>1.0.9.</t>
  </si>
  <si>
    <r>
      <rPr>
        <b/>
        <sz val="10"/>
        <rFont val="Arial CE"/>
        <charset val="238"/>
      </rPr>
      <t xml:space="preserve">Rušenje    obstoječih    asfaltnih    površin vozišča  </t>
    </r>
    <r>
      <rPr>
        <sz val="11"/>
        <color theme="1"/>
        <rFont val="Calibri"/>
        <family val="2"/>
        <charset val="238"/>
        <scheme val="minor"/>
      </rPr>
      <t>ocenjene debeline  do  8,0  cm  vključno z tamponom debeline 30 cm , nakladanje  na transportno sredstvo in odvozom na trajno deponijo do 10 km in plačilom takse.</t>
    </r>
  </si>
  <si>
    <t>1.0.10.</t>
  </si>
  <si>
    <r>
      <rPr>
        <b/>
        <sz val="10"/>
        <rFont val="Arial CE"/>
        <charset val="238"/>
      </rPr>
      <t xml:space="preserve">Rušenje obstoječih točkovnih požiralnikov fi </t>
    </r>
    <r>
      <rPr>
        <sz val="11"/>
        <color theme="1"/>
        <rFont val="Calibri"/>
        <family val="2"/>
        <charset val="238"/>
        <scheme val="minor"/>
      </rPr>
      <t>40cm in globine 1.5m cm vključno z nakladanjem zrušenega materiala na kamion in odvoz na trajno deponijo oddaljenosti do 10 km in plačilom takse.</t>
    </r>
  </si>
  <si>
    <t>1.0.11.</t>
  </si>
  <si>
    <r>
      <rPr>
        <b/>
        <sz val="10"/>
        <rFont val="Arial CE"/>
        <charset val="238"/>
      </rPr>
      <t>Blindiranje in priključitev ob</t>
    </r>
    <r>
      <rPr>
        <sz val="11"/>
        <color theme="1"/>
        <rFont val="Calibri"/>
        <family val="2"/>
        <charset val="238"/>
        <scheme val="minor"/>
      </rPr>
      <t>stoječih jaškov ter požiralnikov na novo izvedeno kanalizacijo. Priključki na nove in obstoječe jaške se morajo biti izvedeni z navrtavo in gumi tesnili.  V ceni zajeto ves potreben material za izvedbo  ter nakladanje  razrušenega materiala na kamion in odvoz na trajno deponijo oddaljenosti do 10 km. Ocenjeno!</t>
    </r>
  </si>
  <si>
    <t>1.0.12.</t>
  </si>
  <si>
    <r>
      <rPr>
        <b/>
        <sz val="10"/>
        <rFont val="Arial CE"/>
        <charset val="238"/>
      </rPr>
      <t>Rušenje obstoječega vodovodnega jaška,</t>
    </r>
    <r>
      <rPr>
        <sz val="11"/>
        <color theme="1"/>
        <rFont val="Calibri"/>
        <family val="2"/>
        <charset val="238"/>
        <scheme val="minor"/>
      </rPr>
      <t xml:space="preserve"> vključno z nakladanjem zrušenega materiala na kamion in odvoz na trajno deponijo oddaljenosti do 10 km in plačilom takse. V ceni zajeto začasno blindiranje obstoječe vodovodne cevi.</t>
    </r>
  </si>
  <si>
    <t>1.0.13.</t>
  </si>
  <si>
    <r>
      <rPr>
        <b/>
        <sz val="10"/>
        <rFont val="Arial CE"/>
        <charset val="238"/>
      </rPr>
      <t>Sanacija</t>
    </r>
    <r>
      <rPr>
        <sz val="11"/>
        <color theme="1"/>
        <rFont val="Calibri"/>
        <family val="2"/>
        <charset val="238"/>
        <scheme val="minor"/>
      </rPr>
      <t xml:space="preserve"> obstoječih komunalnih in energetskih vodov ter naprav v primeru poškodb pri izvajanju rušitvenih in zemeljskih delih. Ocenjeno!</t>
    </r>
  </si>
  <si>
    <t>1. 2.</t>
  </si>
  <si>
    <t>1. 2. 1.</t>
  </si>
  <si>
    <r>
      <rPr>
        <b/>
        <sz val="10"/>
        <rFont val="Arial CE"/>
        <charset val="238"/>
      </rPr>
      <t>Zakoličba linij in višin</t>
    </r>
    <r>
      <rPr>
        <sz val="11"/>
        <color theme="1"/>
        <rFont val="Calibri"/>
        <family val="2"/>
        <charset val="238"/>
        <scheme val="minor"/>
      </rPr>
      <t xml:space="preserve"> vseh utrjenih in zelenih površin ter izdelava potrebnih gradbenih profilov iz desk 2,5 x 2,5 x 20,0 cm na dveh lesenih količkih 10,0 x 10,0 cm in označba višine planuma tampona.</t>
    </r>
  </si>
  <si>
    <t>1. 2. 2.</t>
  </si>
  <si>
    <r>
      <rPr>
        <b/>
        <sz val="10"/>
        <rFont val="Arial CE"/>
        <charset val="238"/>
      </rPr>
      <t xml:space="preserve">Izkop v zemljini III. ktg. za kanalizacijske cevi (meteorna in fekalna kanalizacija), </t>
    </r>
    <r>
      <rPr>
        <sz val="11"/>
        <color theme="1"/>
        <rFont val="Calibri"/>
        <family val="2"/>
        <charset val="238"/>
        <scheme val="minor"/>
      </rPr>
      <t xml:space="preserve">vključno s planiranjem dna gradbenega jarka po globinski zakoličbi s točnostjo ± 2.5 cm z obveznim komprimiranjem do zbitosti 98% SPP, delno z direktnim nakladanjem materiala na kamion, delno z odlaganjem ob izkopu za kasnejši zasip.  </t>
    </r>
  </si>
  <si>
    <t>1. 2. 3.</t>
  </si>
  <si>
    <r>
      <rPr>
        <b/>
        <sz val="10"/>
        <rFont val="Arial CE"/>
        <charset val="238"/>
      </rPr>
      <t xml:space="preserve">Izkop v zemljini III. ktg. za kanalizacijske jaške </t>
    </r>
    <r>
      <rPr>
        <sz val="11"/>
        <color theme="1"/>
        <rFont val="Calibri"/>
        <family val="2"/>
        <charset val="238"/>
        <scheme val="minor"/>
      </rPr>
      <t>vključno s planiranjem dna gradbenega jarka po globinski zakoličbi s točnostjo ± 2.5 cm z obveznim komprimiranjem do zbitosti 98% SPP, delno z direktnim nakladanjem materiala na kamion, delno z odlaganjem ob izkopu za kasnejši zasip.</t>
    </r>
  </si>
  <si>
    <t>1. 2. 4.</t>
  </si>
  <si>
    <r>
      <rPr>
        <b/>
        <sz val="10"/>
        <rFont val="Arial CE"/>
        <charset val="238"/>
      </rPr>
      <t xml:space="preserve">Izkop v zemljini III. ktg. za lovilcev olj </t>
    </r>
    <r>
      <rPr>
        <sz val="11"/>
        <color theme="1"/>
        <rFont val="Calibri"/>
        <family val="2"/>
        <charset val="238"/>
        <scheme val="minor"/>
      </rPr>
      <t>vključno s planiranjem dna gradbenega jarka po globinski zakoličbi s točnostjo ± 2.5 cm z obveznim komprimiranjem do zbitosti 98% SPP, delno z direktnim nakladanjem materiala na kamion, delno z odlaganjem ob izkopu za kasnejši zasip.</t>
    </r>
  </si>
  <si>
    <t>1. 2. 5.</t>
  </si>
  <si>
    <r>
      <rPr>
        <b/>
        <sz val="10"/>
        <rFont val="Arial CE"/>
        <charset val="238"/>
      </rPr>
      <t xml:space="preserve">Izkop v zemljini III. ktg. za ponikovalne bloke, </t>
    </r>
    <r>
      <rPr>
        <sz val="11"/>
        <color theme="1"/>
        <rFont val="Calibri"/>
        <family val="2"/>
        <charset val="238"/>
        <scheme val="minor"/>
      </rPr>
      <t xml:space="preserve">vključno s planiranjem dna gradbenega jarka po globinski zakoličbi s točnostjo ± 2.5 cm z obveznim komprimiranjem do zbitosti 98% SPP, delno z direktnim nakladanjem materiala na kamion, delno z odlaganjem ob izkopu za kasnejši zasip. </t>
    </r>
  </si>
  <si>
    <t>1. 2. 6.</t>
  </si>
  <si>
    <r>
      <rPr>
        <b/>
        <sz val="10"/>
        <rFont val="Arial CE"/>
        <charset val="238"/>
      </rPr>
      <t xml:space="preserve">Dobava in nasip gramoza ali lomljenca, </t>
    </r>
    <r>
      <rPr>
        <sz val="11"/>
        <color theme="1"/>
        <rFont val="Calibri"/>
        <family val="2"/>
        <charset val="238"/>
        <scheme val="minor"/>
      </rPr>
      <t>frakcije 20/40 mm, pod ponikovalnimi bloki, vključno s planiranjem in utrjevanjem do min. 95% Proctorja v debelini 30 cm.</t>
    </r>
  </si>
  <si>
    <t>1. 2. 7.</t>
  </si>
  <si>
    <r>
      <rPr>
        <b/>
        <sz val="10"/>
        <rFont val="Arial CE"/>
        <charset val="238"/>
      </rPr>
      <t>Dobava in izvedba nasutja gramoza ali lomljenca</t>
    </r>
    <r>
      <rPr>
        <sz val="11"/>
        <color theme="1"/>
        <rFont val="Calibri"/>
        <family val="2"/>
        <charset val="238"/>
        <scheme val="minor"/>
      </rPr>
      <t>, frakcije 20/40 mm,</t>
    </r>
    <r>
      <rPr>
        <b/>
        <sz val="10"/>
        <rFont val="Arial CE"/>
        <charset val="238"/>
      </rPr>
      <t xml:space="preserve"> </t>
    </r>
    <r>
      <rPr>
        <sz val="11"/>
        <color theme="1"/>
        <rFont val="Calibri"/>
        <family val="2"/>
        <charset val="238"/>
        <scheme val="minor"/>
      </rPr>
      <t>nad ponikovalnimi blokii, vključno s planiranjem in utrjevanjem do min. 95% Proctorja, v debelini 30 cm.</t>
    </r>
  </si>
  <si>
    <t>1. 2. 8.</t>
  </si>
  <si>
    <r>
      <rPr>
        <b/>
        <sz val="10"/>
        <rFont val="Arial CE"/>
        <charset val="238"/>
      </rPr>
      <t xml:space="preserve">Dobava in vgrajevanje geotekstila 200g na gramozno nasutje ponikovalnice </t>
    </r>
    <r>
      <rPr>
        <sz val="11"/>
        <color theme="1"/>
        <rFont val="Calibri"/>
        <family val="2"/>
        <charset val="238"/>
        <scheme val="minor"/>
      </rPr>
      <t>Širina prikritja geotekstila mora biti 60 cm.</t>
    </r>
  </si>
  <si>
    <t>1. 2. 9.</t>
  </si>
  <si>
    <r>
      <rPr>
        <b/>
        <sz val="10"/>
        <rFont val="Arial CE"/>
        <charset val="238"/>
      </rPr>
      <t xml:space="preserve">Zasip ponikovalnih blokov z izkopanim materialom do projektirane višine, </t>
    </r>
    <r>
      <rPr>
        <sz val="11"/>
        <color theme="1"/>
        <rFont val="Calibri"/>
        <family val="2"/>
        <charset val="238"/>
        <scheme val="minor"/>
      </rPr>
      <t>z utrjevanjem in planiranjem min. do 95% Proctorja.</t>
    </r>
  </si>
  <si>
    <t>1. 2. 10.</t>
  </si>
  <si>
    <r>
      <rPr>
        <b/>
        <sz val="10"/>
        <rFont val="Arial CE"/>
        <charset val="238"/>
      </rPr>
      <t xml:space="preserve">Dobava, dovoz in nasipavanje peščene posteljice </t>
    </r>
    <r>
      <rPr>
        <sz val="10"/>
        <rFont val="Arial"/>
        <family val="2"/>
        <charset val="238"/>
      </rPr>
      <t>po širini kanalskega jarka, debeline 10 cm s pranim peskom 0-4 mm, kot podlaga za polaganje kanalskih cevi</t>
    </r>
  </si>
  <si>
    <t>1. 2. 11.</t>
  </si>
  <si>
    <r>
      <rPr>
        <b/>
        <sz val="10"/>
        <rFont val="Arial CE"/>
        <charset val="238"/>
      </rPr>
      <t>Zasip gradbenega jarka z izkopanim materialom v coni cevovoda (</t>
    </r>
    <r>
      <rPr>
        <sz val="11"/>
        <color theme="1"/>
        <rFont val="Calibri"/>
        <family val="2"/>
        <charset val="238"/>
        <scheme val="minor"/>
      </rPr>
      <t>področje okoli cevi) z dobro stisljivo in peskom bogato zemljino z zrni Dmax = 40 - 50 mm (večji kamni se odstranijo).</t>
    </r>
  </si>
  <si>
    <t>1. 2. 12.</t>
  </si>
  <si>
    <r>
      <rPr>
        <b/>
        <sz val="10"/>
        <rFont val="Arial CE"/>
        <charset val="238"/>
      </rPr>
      <t xml:space="preserve">Glavni zasip gradbenega jarka z izkopanim materialom do projektirane višine, </t>
    </r>
    <r>
      <rPr>
        <sz val="11"/>
        <color theme="1"/>
        <rFont val="Calibri"/>
        <family val="2"/>
        <charset val="238"/>
        <scheme val="minor"/>
      </rPr>
      <t>z utrjevanjem in planiranjem min. do 95% Proctorja.</t>
    </r>
  </si>
  <si>
    <t>1. 2. 13.</t>
  </si>
  <si>
    <r>
      <rPr>
        <b/>
        <sz val="10"/>
        <rFont val="Arial CE"/>
        <charset val="238"/>
      </rPr>
      <t xml:space="preserve">Zasip lovilcev olj z izkopanim materialom do projektirane višine, </t>
    </r>
    <r>
      <rPr>
        <sz val="11"/>
        <color theme="1"/>
        <rFont val="Calibri"/>
        <family val="2"/>
        <charset val="238"/>
        <scheme val="minor"/>
      </rPr>
      <t>z utrjevanjem in planiranjem min. do 95% Proctorja.</t>
    </r>
  </si>
  <si>
    <t>1. 2. 14.</t>
  </si>
  <si>
    <r>
      <rPr>
        <b/>
        <sz val="10"/>
        <rFont val="Arial CE"/>
        <charset val="238"/>
      </rPr>
      <t>Razgrinjanje zemlje za zatravitev</t>
    </r>
    <r>
      <rPr>
        <sz val="11"/>
        <color theme="1"/>
        <rFont val="Calibri"/>
        <family val="2"/>
        <charset val="238"/>
        <scheme val="minor"/>
      </rPr>
      <t xml:space="preserve"> v debelini 15 cm. Uporabi se  humus iz gradbiščne deponije. </t>
    </r>
  </si>
  <si>
    <t>1. 2. 15.</t>
  </si>
  <si>
    <r>
      <rPr>
        <b/>
        <sz val="10"/>
        <rFont val="Arial CE"/>
        <charset val="238"/>
      </rPr>
      <t>Ureditev tratnih površin</t>
    </r>
    <r>
      <rPr>
        <sz val="11"/>
        <color theme="1"/>
        <rFont val="Calibri"/>
        <family val="2"/>
        <charset val="238"/>
        <scheme val="minor"/>
      </rPr>
      <t xml:space="preserve"> – priprava terena, setev tratne mešanice 40 g/m², valjanje, gnojenje in zalivanje. Izvedba del v skladu z DIN 18917</t>
    </r>
    <r>
      <rPr>
        <b/>
        <sz val="10"/>
        <rFont val="Arial CE"/>
        <charset val="238"/>
      </rPr>
      <t xml:space="preserve">
</t>
    </r>
  </si>
  <si>
    <t>1. 2. 16.</t>
  </si>
  <si>
    <r>
      <rPr>
        <b/>
        <sz val="9"/>
        <rFont val="Arial"/>
        <family val="2"/>
        <charset val="238"/>
      </rPr>
      <t>Dobava in vgradnja  zastirke</t>
    </r>
    <r>
      <rPr>
        <sz val="9"/>
        <rFont val="Arial"/>
        <family val="2"/>
        <charset val="238"/>
      </rPr>
      <t xml:space="preserve"> za grede z  grmovnicami in trajnicami.  Zastirka iz kakovostnega borovega lubja 30-60mm v sloju 5 cm. Vsa potrebna dela in material.</t>
    </r>
  </si>
  <si>
    <t>1. 2. 17.</t>
  </si>
  <si>
    <r>
      <t xml:space="preserve">Saditev trajnic- </t>
    </r>
    <r>
      <rPr>
        <sz val="9"/>
        <rFont val="Arial"/>
        <family val="2"/>
        <charset val="238"/>
      </rPr>
      <t>velikost sadilne jame je 1.5x premer bale, izkop in odvoz nerodovitnega materiala, dodajanje rodovitne zemlje, gnojenje, zalivanje . V primeru sajenja sadik z golimi koreninami  dodajanje mikoriznih gliv neposredno na  vnaprej namočene korenine v sadilni jami.</t>
    </r>
    <r>
      <rPr>
        <b/>
        <sz val="9"/>
        <rFont val="Arial"/>
        <family val="2"/>
        <charset val="238"/>
      </rPr>
      <t xml:space="preserve">
</t>
    </r>
  </si>
  <si>
    <t>Sadike trajnic  Verbena Bonariensis</t>
  </si>
  <si>
    <t>Sadike trajnic  Echinacea Purpurea</t>
  </si>
  <si>
    <t>Sadike trajnic Nassela Tenuissima</t>
  </si>
  <si>
    <t>1. 2. 18.</t>
  </si>
  <si>
    <r>
      <t>Saditev vrtnic-</t>
    </r>
    <r>
      <rPr>
        <sz val="9"/>
        <rFont val="Arial"/>
        <family val="2"/>
        <charset val="238"/>
      </rPr>
      <t xml:space="preserve"> velikost sadilne jame je 1.5x premer bale, izkop in odvoz nerodovitnega materiala, dodajanje rodovitne zemlje, gnojenje, zalivanje . V primeru sajenja sadik z golimi koreninami  dodajanje mikoriznih gliv neposredno na  vnaprej namočene korenine v sadilni jami. </t>
    </r>
  </si>
  <si>
    <t>Sadike vrtnic - Rosa 'Fairy King'</t>
  </si>
  <si>
    <t>1. 2. 19.</t>
  </si>
  <si>
    <r>
      <t xml:space="preserve">Saditev  dreves in ureditev grede.. </t>
    </r>
    <r>
      <rPr>
        <sz val="10"/>
        <rFont val="Arial"/>
        <family val="2"/>
        <charset val="238"/>
      </rPr>
      <t>Upošteva se izkop jame, nabava in saditev sadik ter dodatek šote in gnojila, zalivanje. Dobava rastlin višine 125 – 150 cm.</t>
    </r>
  </si>
  <si>
    <t>Drevesa Pyrus calleryana 'Chanticleer'- okrasna hruška</t>
  </si>
  <si>
    <t>1. 2. 20.</t>
  </si>
  <si>
    <r>
      <t>Odvoz odvečnega materiala</t>
    </r>
    <r>
      <rPr>
        <sz val="11"/>
        <color theme="1"/>
        <rFont val="Calibri"/>
        <family val="2"/>
        <charset val="238"/>
        <scheme val="minor"/>
      </rPr>
      <t xml:space="preserve"> v trajno deponijo. V kolikor ni drugače dogovorjeno z investitorjem, višek izkopanega materiala postane last izvajalca in ga je odstraniti iz gradbišča. Kvaliteta materiala je razvidna iz geološkega poročila. Odškodnino vključiti v ponudbeno ceno. Material je v raščenem stanju, brez izračuna humusa.</t>
    </r>
  </si>
  <si>
    <t>1.2.21.</t>
  </si>
  <si>
    <r>
      <t xml:space="preserve">Izvedba zemeljskih del za prestavitev EL kabla. </t>
    </r>
    <r>
      <rPr>
        <sz val="11"/>
        <color theme="1"/>
        <rFont val="Calibri"/>
        <family val="2"/>
        <charset val="238"/>
        <scheme val="minor"/>
      </rPr>
      <t>Postavka zajema izkop jarka, planiranje, izvedbo posteljice z zasipom nad temenom min. 15 cm, ter zasip jarka z izkopanim materialom v v več plasteh do predpisane zbitosti.</t>
    </r>
  </si>
  <si>
    <t>1.2.22.</t>
  </si>
  <si>
    <r>
      <rPr>
        <b/>
        <sz val="10"/>
        <rFont val="Arial CE"/>
        <charset val="238"/>
      </rPr>
      <t xml:space="preserve">Izvedba zemeljskih del za TK in elektro povezavo elektronske zapornice z objektom.
</t>
    </r>
    <r>
      <rPr>
        <sz val="11"/>
        <color theme="1"/>
        <rFont val="Calibri"/>
        <family val="2"/>
        <charset val="238"/>
        <scheme val="minor"/>
      </rPr>
      <t>Postavka zajema izkop jarka, planiranje, izvedbo posteljice z zasipom nad temenom min. 15 cm, ter zasip jarka z izkopanim materialom v v več plasteh do predpisane zbitosti.</t>
    </r>
  </si>
  <si>
    <t>1.2.23.</t>
  </si>
  <si>
    <r>
      <rPr>
        <b/>
        <sz val="10"/>
        <rFont val="Arial CE"/>
        <charset val="238"/>
      </rPr>
      <t xml:space="preserve">Izvedba zemeljskih del za vodovodni priključek. </t>
    </r>
    <r>
      <rPr>
        <sz val="11"/>
        <color theme="1"/>
        <rFont val="Calibri"/>
        <family val="2"/>
        <charset val="238"/>
        <scheme val="minor"/>
      </rPr>
      <t>Postavka zajema izkop jarka, planiranje, izvedbo posteljice z zasipom nad temenom min. 15 cm, ter zasip jarka z izkopanim materialom v v več plasteh do predpisane zbitosti.</t>
    </r>
  </si>
  <si>
    <t>1.2.24.</t>
  </si>
  <si>
    <r>
      <t xml:space="preserve">Dobava in montaža tipskega povoznega PEHD zunanjega termo vodovonega jaška </t>
    </r>
    <r>
      <rPr>
        <sz val="11"/>
        <color theme="1"/>
        <rFont val="Calibri"/>
        <family val="2"/>
        <charset val="238"/>
        <scheme val="minor"/>
      </rPr>
      <t>DN 500, h = 100 cm, vključno z vsemi zemeljskimi in montažnimi deli in potrebnim materialom.</t>
    </r>
  </si>
  <si>
    <t>1.2.25.</t>
  </si>
  <si>
    <r>
      <t>Kompletna izvedba vodovnega priključka</t>
    </r>
    <r>
      <rPr>
        <sz val="11"/>
        <color theme="1"/>
        <rFont val="Calibri"/>
        <family val="2"/>
        <charset val="238"/>
        <scheme val="minor"/>
      </rPr>
      <t xml:space="preserve"> iz vodovodnih cevi PEfi40 (DN50). V ceni zajeto dobava in montaža vodovodnih cevi, vsi montažni in pomožni deli, dobava in polaganje signalnega traku nad cevjo, izpiranje cevi priključka, dezifekcija cevovoda. </t>
    </r>
  </si>
  <si>
    <t>1.2.26.</t>
  </si>
  <si>
    <r>
      <rPr>
        <b/>
        <sz val="10"/>
        <rFont val="Arial CE"/>
        <charset val="238"/>
      </rPr>
      <t>Sodelovanje geomehanika pri izvedbi</t>
    </r>
    <r>
      <rPr>
        <sz val="11"/>
        <color theme="1"/>
        <rFont val="Calibri"/>
        <family val="2"/>
        <charset val="238"/>
        <scheme val="minor"/>
      </rPr>
      <t xml:space="preserve">.  </t>
    </r>
  </si>
  <si>
    <t>VOZIŠČNE KONSTRUKCIJE IN TLAKARSKA DELA</t>
  </si>
  <si>
    <t>1. 3. 1.</t>
  </si>
  <si>
    <r>
      <rPr>
        <b/>
        <sz val="10"/>
        <rFont val="Arial CE"/>
        <charset val="238"/>
      </rPr>
      <t>Fino planiranje planuma spodnjega ustroja</t>
    </r>
    <r>
      <rPr>
        <sz val="11"/>
        <color theme="1"/>
        <rFont val="Calibri"/>
        <family val="2"/>
        <charset val="238"/>
        <scheme val="minor"/>
      </rPr>
      <t xml:space="preserve"> PSU s točnostjo ± 2 cm in 2% padcem proti odvodnjavanju in komprimiranjem do zahtevane zbitosti  Me ≥30 Mpa .</t>
    </r>
  </si>
  <si>
    <t>1. 3. 2.</t>
  </si>
  <si>
    <r>
      <rPr>
        <b/>
        <sz val="10"/>
        <rFont val="Arial CE"/>
        <charset val="238"/>
      </rPr>
      <t xml:space="preserve">Dobava in vgrajevanje tamponskega drobljenca </t>
    </r>
    <r>
      <rPr>
        <sz val="11"/>
        <color theme="1"/>
        <rFont val="Calibri"/>
        <family val="2"/>
        <charset val="238"/>
        <scheme val="minor"/>
      </rPr>
      <t xml:space="preserve">D 32 vključno s komprimiranjem do zahtevane zbitosti Me &gt; 90 Mpa (cesta - parkirišče) in Me &gt; 80 Mpa (za hodnike za pešce)  in planiranjem površine s točnostjo ± 1 cm.  Tampon se vgradi v predpisani debelini 30cm. </t>
    </r>
  </si>
  <si>
    <t>1. 3. 3.</t>
  </si>
  <si>
    <r>
      <rPr>
        <b/>
        <sz val="10"/>
        <rFont val="Arial CE"/>
        <charset val="238"/>
      </rPr>
      <t xml:space="preserve">Dobava in kompletna vgraditev </t>
    </r>
    <r>
      <rPr>
        <sz val="10"/>
        <rFont val="Arial"/>
        <family val="2"/>
        <charset val="238"/>
      </rPr>
      <t>tipskih predfabriciranih betonskih robnikov 15/25 cm.V ceni je zajet transport, priprava temelja iz betona C12/15 ter zalivanje stikov s cementno malto. Robniki morajo ustrezati kriteriju izpostavljenosti betona XF4 in stopnji obrusa XB2</t>
    </r>
  </si>
  <si>
    <t>1. 3. 4.</t>
  </si>
  <si>
    <r>
      <rPr>
        <b/>
        <sz val="10"/>
        <rFont val="Arial CE"/>
        <charset val="238"/>
      </rPr>
      <t xml:space="preserve">Dobava in kompletna vgraditev </t>
    </r>
    <r>
      <rPr>
        <sz val="10"/>
        <rFont val="Arial"/>
        <family val="2"/>
        <charset val="238"/>
      </rPr>
      <t>tipskih predfabriciranih betonskih robnikov 5/20 cm.V ceni je zajet transport, priprava temelja iz betona C12/15 ter zalivanje stikov s cementno malto. Robniki morajo ustrezati kriteriju izpostavljenosti betona XF4 in stopnji obrusa XB2</t>
    </r>
  </si>
  <si>
    <t>1. 3. 5.</t>
  </si>
  <si>
    <r>
      <rPr>
        <b/>
        <sz val="10"/>
        <rFont val="Arial CE"/>
        <charset val="238"/>
      </rPr>
      <t>Dobava in kompletna strojna izdelava asfaltnih plasti</t>
    </r>
    <r>
      <rPr>
        <sz val="11"/>
        <color theme="1"/>
        <rFont val="Calibri"/>
        <family val="2"/>
        <charset val="238"/>
        <scheme val="minor"/>
      </rPr>
      <t xml:space="preserve"> v projektiranih debelinah v skladu z veljavnimi predpisi in standardi:
- 3.0 cm bitumenski beton - BB 8 s (AC 8 surf B50/70,A3)
- 5.0 cm bitudrobir - BD 22 s ( AC base B50/70,A3)
Povozne površine, vključno s premazom stika obstoječi-novi asfalt.</t>
    </r>
  </si>
  <si>
    <t>1. 3. 6.</t>
  </si>
  <si>
    <r>
      <rPr>
        <b/>
        <sz val="10"/>
        <rFont val="Arial CE"/>
        <charset val="238"/>
      </rPr>
      <t xml:space="preserve">Dobava in izvedba tlaka iz metličenega betona  </t>
    </r>
    <r>
      <rPr>
        <sz val="11"/>
        <color theme="1"/>
        <rFont val="Calibri"/>
        <family val="2"/>
        <charset val="238"/>
        <scheme val="minor"/>
      </rPr>
      <t>C35/40 v debelini 20 cm, za betonske poti in klančine. Tehnologija gradnje z določitvijo rastra potrebnih dilatacij in eventualnih drugih ukrepov določi izvajalec. V postopku mora biti upoštevano tudi tesnenje v stiku betonske pohodne površine in predvidenih podpornih zidov. V postavki je upoštevan tudi sloj ločilne PVC folije med podlogo in betonsko ploščo. Obloga izdelana kot mikroarmirana betonska plošča - betoniranje na licu mesta, PP armatura, površinska obdelava  Plošče izvedene na fugo, fuge širine 1 cm so zaščitene z trajno elastičnim epoxi kitom v barvi betona. Beton C 35/45, vodotesen, odporen na zmrzovanje in sol, kvaliteta XC4, XF4.</t>
    </r>
  </si>
  <si>
    <t>1. 3. 7.</t>
  </si>
  <si>
    <r>
      <rPr>
        <b/>
        <sz val="10"/>
        <rFont val="Arial CE"/>
        <charset val="238"/>
      </rPr>
      <t xml:space="preserve">Dobava in izvedba tlaka iz štokanega betona  </t>
    </r>
    <r>
      <rPr>
        <sz val="11"/>
        <color theme="1"/>
        <rFont val="Calibri"/>
        <family val="2"/>
        <charset val="238"/>
        <scheme val="minor"/>
      </rPr>
      <t>C35/40 v debelini 20 cm, za betonske poti in klančine. Tehnologija gradnje z določitvijo rastra potrebnih dilatacij in eventualnih drugih ukrepov določi izvajalec. V postopku mora biti upoštevano tudi tesnenje v stiku betonske pohodne površine in predvidenih podpornih zidov. V postavki je upoštevan tudi sloj ločilne PVC folije med podlogo in betonsko ploščo. Obloga izdelana kot mikroarmirana betonska plošča - betoniranje na licu mesta, PP armatura, površinska obdelava  Plošče izvedene na fugo, fuge širine 1 cm so zaščitene z trajno elastičnim epoxi kitom v barvi betona. Beton C 35/45, vodotesen, odporen na zmrzovanje in sol, kvaliteta XC4, XF4.</t>
    </r>
  </si>
  <si>
    <t>1. 3. 8.</t>
  </si>
  <si>
    <r>
      <t xml:space="preserve">Dobava in izvedba tlaka iz štokanega betona  </t>
    </r>
    <r>
      <rPr>
        <sz val="11"/>
        <color theme="1"/>
        <rFont val="Calibri"/>
        <family val="2"/>
        <charset val="238"/>
        <scheme val="minor"/>
      </rPr>
      <t>C35/40 v debelini 20 cm, za betonske poti in klančine. Tehnologija gradnje z določitvijo rastra potrebnih dilatacij in eventualnih drugih ukrepov določi izvajalec. V postopku mora biti upoštevano tudi tesnenje v stiku betonske pohodne površine in predvidenih podpornih zidov. V postavki je upoštevan tudi sloj ločilne PVC folije med podlogo in betonsko ploščo. Obloga izdelana kot mikroarmirana betonska plošča - betoniranje na licu mesta, PP armatura.
Površinska obdelava: uporabi se bel prod malih frakcij, 1-3 mm, in bel cement.
Plošče izvedene na fugo, fuge širine 1 cm so zaščitene z trajno elastičnim epoxi kitom v barvi betona. Beton C 35/45, vodotesen, odporen na zmrzovanje in sol, kvaliteta XC4, XF4.</t>
    </r>
  </si>
  <si>
    <t>1.3.9</t>
  </si>
  <si>
    <r>
      <t xml:space="preserve">Dobava in izvedba tlaka iz štokanega betona  </t>
    </r>
    <r>
      <rPr>
        <sz val="11"/>
        <color theme="1"/>
        <rFont val="Calibri"/>
        <family val="2"/>
        <charset val="238"/>
        <scheme val="minor"/>
      </rPr>
      <t>C35/40 v debelini 20 cm, za napravo znaka Pokrajinskega arhiva MB v tlak iz betona. Znak se umašča v tlak v isti ravnini, z  pomočo vstavitve robnih RF trakov, d=10mm. Tehnologijo gradnje z določitvijo rastra potrebnih dilatacij in eventualnih drugih ukrepov določi izvajalec. V postopku mora biti upoštevano tudi tesnenje v stiku betonske pohodne površine in predvidenih podpornih zidov. V postavki je upoštevan tudi sloj ločilne PVC folije med podlogo in betonsko ploščo. Obloga izdelana kot mikroarmirana betonska plošča - betoniranje na licu mesta, PP armatura.
Površinska obdelava: uporabi se rdeč (npr.porfido) lomljenec malih frakcij, 1-3 mm, dodatek rdeče barve v cement.
Plošče izvedene na fugo, fuge širine 1 cm so zaščitene z trajno elastičnim epoxi kitom v barvi betona. Beton C 35/45, vodotesen, odporen na zmrzovanje in sol, kvaliteta XC4, XF4.</t>
    </r>
  </si>
  <si>
    <t>površina</t>
  </si>
  <si>
    <t>obseg</t>
  </si>
  <si>
    <t>1. 3. 10.</t>
  </si>
  <si>
    <r>
      <rPr>
        <b/>
        <sz val="10"/>
        <rFont val="Arial CE"/>
        <charset val="238"/>
      </rPr>
      <t>Dobava in polaganje sivih betonskih tlakovcev</t>
    </r>
    <r>
      <rPr>
        <sz val="11"/>
        <color theme="1"/>
        <rFont val="Calibri"/>
        <family val="2"/>
        <charset val="238"/>
        <scheme val="minor"/>
      </rPr>
      <t xml:space="preserve">, debeline 6cm, kombinacija pravokotnih ter kvadratnih oblik različnih veliksoti. Z ravnimi, rahlo posneti robovi, tip po izbiri arhitekta. Polaganje v vnaprej pripravljeno peščeno podlago, v ceni zajeti ves potrebni material za polaganje in pritrditev. </t>
    </r>
  </si>
  <si>
    <t>1. 3. 11.</t>
  </si>
  <si>
    <r>
      <t>Dobava in polaganje sivih betonskih travnih plošč</t>
    </r>
    <r>
      <rPr>
        <sz val="11"/>
        <color theme="1"/>
        <rFont val="Calibri"/>
        <family val="2"/>
        <charset val="238"/>
        <scheme val="minor"/>
      </rPr>
      <t xml:space="preserve">, debeline 6cm. Z ravnimi, rahlo posneti robovi, tip po izbiri arhitekta. Polaganje v vnaprej pripravljeno peščeno podlago, v ceni zajeti ves potrebni material za polaganje in pritrditev. </t>
    </r>
  </si>
  <si>
    <t>1.3.12.</t>
  </si>
  <si>
    <r>
      <t>Dobava in kompletna naprava klopi KL01</t>
    </r>
    <r>
      <rPr>
        <sz val="11"/>
        <rFont val="Arial"/>
        <family val="2"/>
        <charset val="238"/>
      </rPr>
      <t xml:space="preserve"> iz  belega brušenega betona sestavljenega iz agregata (mešanica proda in belega kremenčevega peska v razmerju 50%:50% agregat 0mm – 8mm) in belega cementa. Beton se nato grobo brusi, s cementnim mlekom zapolni nastale pore in nato fino brusi. Dolžina klopi je 960 cm, širina 45 cm, višine 45 cm. Vključno s potrebnim opažem in armaturo; postavitev na AB pločad. 1 kpl.</t>
    </r>
  </si>
  <si>
    <t>1.3.13.</t>
  </si>
  <si>
    <r>
      <rPr>
        <b/>
        <sz val="10"/>
        <rFont val="Arial Unicode MS"/>
        <family val="2"/>
        <charset val="238"/>
      </rPr>
      <t>Dobava in kompletna naprava klopi KL02</t>
    </r>
    <r>
      <rPr>
        <sz val="10"/>
        <rFont val="Arial Unicode MS"/>
        <family val="2"/>
        <charset val="238"/>
      </rPr>
      <t xml:space="preserve"> iz  belega brušenega betona sestavljenega iz agregata (mešanica proda in belega kremenčevega peska v razmerju 50%:50% agregat 0mm – 8mm) in belega cementa. Beton se nato grobo brusi, s cementnim mlekom zapolni nastale pore in nato fino brusi. Dolžina klopi je 600 cm, širina 80 cm, višine 70 cm. Vključno s potrebnim opažem. 1 kom. Vključno s potrebnim opažem in armaturo; postavitev na AB pločad. 1 kpl</t>
    </r>
  </si>
  <si>
    <t>VOZIŠČNE KONSTRUKCIJE  IN TLAKARSKA DELA</t>
  </si>
  <si>
    <t>ODVODNJAVANJE</t>
  </si>
  <si>
    <t>1. 4. 1.</t>
  </si>
  <si>
    <r>
      <rPr>
        <b/>
        <sz val="10"/>
        <rFont val="Arial CE"/>
        <charset val="238"/>
      </rPr>
      <t>Zakoličba osi kanalizacije</t>
    </r>
    <r>
      <rPr>
        <sz val="11"/>
        <color theme="1"/>
        <rFont val="Calibri"/>
        <family val="2"/>
        <charset val="238"/>
        <scheme val="minor"/>
      </rPr>
      <t xml:space="preserve"> z lesenimi količki 4 x 4 cm in obveznim dvojnim zavarovanjem točk.</t>
    </r>
  </si>
  <si>
    <t>1. 4. 2.</t>
  </si>
  <si>
    <r>
      <rPr>
        <b/>
        <sz val="10"/>
        <rFont val="Arial CE"/>
        <charset val="238"/>
      </rPr>
      <t xml:space="preserve">Postavitev prečnih profilov </t>
    </r>
    <r>
      <rPr>
        <sz val="11"/>
        <color theme="1"/>
        <rFont val="Calibri"/>
        <family val="2"/>
        <charset val="238"/>
        <scheme val="minor"/>
      </rPr>
      <t>iz desk 2,5 x 20 x 350 cm na lesenih količkih 8 x 8 x 250 cm</t>
    </r>
  </si>
  <si>
    <t>1. 4. 3.</t>
  </si>
  <si>
    <r>
      <rPr>
        <b/>
        <sz val="10"/>
        <rFont val="Arial CE"/>
        <charset val="238"/>
      </rPr>
      <t>Dobava in polaganje meteorne kanalizacije iz PVC cevi obodne togosti SN8 in premera fi 160 mm,</t>
    </r>
    <r>
      <rPr>
        <sz val="11"/>
        <color theme="1"/>
        <rFont val="Calibri"/>
        <family val="2"/>
        <charset val="238"/>
        <scheme val="minor"/>
      </rPr>
      <t xml:space="preserve">  položenih v vnaprej pripravljeno peščeno posteljico . V c.e.m.  vključiti  izvedbo priključka cevi na cev oz. jašek, ves tesnilni material in fazonske kose. </t>
    </r>
  </si>
  <si>
    <t>1. 4. 4.</t>
  </si>
  <si>
    <r>
      <rPr>
        <b/>
        <sz val="10"/>
        <rFont val="Arial"/>
        <family val="2"/>
        <charset val="238"/>
      </rPr>
      <t>Nabava revizijskih jaškov DN 800 iz PE mariala</t>
    </r>
    <r>
      <rPr>
        <sz val="10"/>
        <rFont val="Arial"/>
        <family val="2"/>
        <charset val="238"/>
      </rPr>
      <t>. V ceni zajeti: -dobava in montaža PE jaška DN 800, s konusno odprtino DN 625, dobava in izvedba zasipa z gramoznim materialom 0-32 v širini 50 cm okrog jaška, nabijanje v plasteh po 30 cm do zgostitve zgostitve 97% Procterju, - dobava in montaža pokrova po standardu SIST-EN 124 razred C 250 .  V ceni je zajeto tudi  dobava in montaža nosilnega betonskega prstana . Kanalski pokrov DN600, nosilnosti C250, nodularna litina ISO 1083, avtomatski zaklep in protihrupi vložek, z odprtinami - meteorna kanalizacija.</t>
    </r>
  </si>
  <si>
    <t>globine do 1,0 m</t>
  </si>
  <si>
    <t>globine do 2,0 m</t>
  </si>
  <si>
    <t>1. 4. 5.</t>
  </si>
  <si>
    <r>
      <rPr>
        <b/>
        <sz val="10"/>
        <rFont val="Arial CE"/>
        <charset val="238"/>
      </rPr>
      <t>Kompletna dobava in vgraditev tipskih peskolovcev</t>
    </r>
    <r>
      <rPr>
        <sz val="11"/>
        <color theme="1"/>
        <rFont val="Calibri"/>
        <family val="2"/>
        <charset val="238"/>
        <scheme val="minor"/>
      </rPr>
      <t xml:space="preserve"> z LTŽ povoznim pokrovom razred C250 in nodularne litine ISO 1083. Peskolov je iz PE materiala DN 400, globine 1,50m, kota iztoka na globini 1,0 m. Upošteva se ves potreben material in delo za izvedbo.  Vezna cev upoštevana pri kanalizaciji.  </t>
    </r>
  </si>
  <si>
    <t>1. 4. 6.</t>
  </si>
  <si>
    <r>
      <rPr>
        <b/>
        <sz val="10"/>
        <rFont val="Arial CE"/>
        <charset val="238"/>
      </rPr>
      <t>Kompletna dobava in vgradnja tipskega koalescentnega usedalnika z lovilcem olj, q=5 l/s .</t>
    </r>
    <r>
      <rPr>
        <sz val="10"/>
        <rFont val="Arial"/>
        <family val="2"/>
        <charset val="238"/>
      </rPr>
      <t>Lovilec olj mora obratovati skladno z zahtevami tehnične specifikacije pr. EN 858 – 1,2 (Ur. List RS št. 10/1999).  V ceni je zajet ves material. Vgradnja se izvede po navodilih proizvajalca. LT</t>
    </r>
    <r>
      <rPr>
        <sz val="11"/>
        <color theme="1"/>
        <rFont val="Calibri"/>
        <family val="2"/>
        <charset val="238"/>
        <scheme val="minor"/>
      </rPr>
      <t>Ž p</t>
    </r>
    <r>
      <rPr>
        <sz val="10"/>
        <rFont val="Arial"/>
        <family val="2"/>
        <charset val="238"/>
      </rPr>
      <t>okrov DN600, nosilnosti C250  iz nodularne litine ISO 1083.</t>
    </r>
  </si>
  <si>
    <t>1. 4. 7.</t>
  </si>
  <si>
    <r>
      <rPr>
        <b/>
        <sz val="10"/>
        <rFont val="Arial CE"/>
        <charset val="238"/>
      </rPr>
      <t>Kompletna dobava in vgradnja tipskega koalescentnega usedalnika z lovilcem olj, q=6 l/s .</t>
    </r>
    <r>
      <rPr>
        <sz val="10"/>
        <rFont val="Arial"/>
        <family val="2"/>
        <charset val="238"/>
      </rPr>
      <t>Lovilec olj mora obratovati skladno z zahtevami tehnične specifikacije pr. EN 858 – 1,2 (Ur. List RS št. 10/1999).  V ceni je zajet ves material. Vgradnja se izvede po navodilih proizvajalca. LT</t>
    </r>
    <r>
      <rPr>
        <sz val="11"/>
        <color theme="1"/>
        <rFont val="Calibri"/>
        <family val="2"/>
        <charset val="238"/>
        <scheme val="minor"/>
      </rPr>
      <t>Ž p</t>
    </r>
    <r>
      <rPr>
        <sz val="10"/>
        <rFont val="Arial"/>
        <family val="2"/>
        <charset val="238"/>
      </rPr>
      <t>okrov DN600, nosilnosti C250  iz nodularne litine ISO 1083.</t>
    </r>
  </si>
  <si>
    <t>1. 4. 8.</t>
  </si>
  <si>
    <r>
      <rPr>
        <b/>
        <sz val="10"/>
        <rFont val="Arial CE"/>
        <charset val="238"/>
      </rPr>
      <t xml:space="preserve">Dobava in polaganje ponikovalnih blokov </t>
    </r>
    <r>
      <rPr>
        <sz val="11"/>
        <color theme="1"/>
        <rFont val="Calibri"/>
        <family val="2"/>
        <charset val="238"/>
        <scheme val="minor"/>
      </rPr>
      <t xml:space="preserve">za meteorno vodo iz strešin in utrjenih površin. Pri izračunu potrebnega števila ponikalnih blokov so bili ENKI ponikalni bloki dim.  100x80x90cm, volumen enega bloka 684l. Kota ponikanja je na globini cca 2.0 m od kote terena. V ceni upoštevan ves potreben material za postavitev in funkcijo ponikalnega polja v skladu z navodili proizv vključno z veznimi cevmi. </t>
    </r>
    <r>
      <rPr>
        <b/>
        <sz val="10"/>
        <rFont val="Arial CE"/>
        <charset val="238"/>
      </rPr>
      <t>Ponikalno polje 1. Volumen ponikalnega polja 11m3</t>
    </r>
  </si>
  <si>
    <t>1. 4. 9.</t>
  </si>
  <si>
    <r>
      <rPr>
        <b/>
        <sz val="10"/>
        <rFont val="Arial CE"/>
        <charset val="238"/>
      </rPr>
      <t xml:space="preserve">Dobava in polaganje ponikovalnih blokov </t>
    </r>
    <r>
      <rPr>
        <sz val="11"/>
        <color theme="1"/>
        <rFont val="Calibri"/>
        <family val="2"/>
        <charset val="238"/>
        <scheme val="minor"/>
      </rPr>
      <t xml:space="preserve">za meteorno vodo iz strešin in utrjenih površin. Pri izračunu potrebnega števila ponikalnih blokov so bili ENKI ponikalni bloki dim.  100x80x90cm, volumen enega bloka 684l. Kota ponikanja je na globini cca 2.0 m od kote terena. V ceni upoštevan ves potreben material za postavitev in funkcijo ponikalnega polja v skladu z navodili proizv vključno z veznimi cevmi. </t>
    </r>
    <r>
      <rPr>
        <b/>
        <sz val="10"/>
        <rFont val="Arial CE"/>
        <charset val="238"/>
      </rPr>
      <t>Ponikalno polje 1. Volumen ponikalnega polja 18m3</t>
    </r>
  </si>
  <si>
    <t>1. 4. 10.</t>
  </si>
  <si>
    <r>
      <rPr>
        <b/>
        <sz val="10"/>
        <rFont val="Arial"/>
        <family val="2"/>
        <charset val="238"/>
      </rPr>
      <t>Kompletna dobava in vgraditev tipskega linijskega požiralnika</t>
    </r>
    <r>
      <rPr>
        <sz val="10"/>
        <rFont val="Arial"/>
        <family val="2"/>
        <charset val="238"/>
      </rPr>
      <t xml:space="preserve"> z LTŽ povozno rešetko C 250 iz nodularne litine ISO 1083, zaklep, protihrupni vložek.   Kot npr. Hauraton tip  FaserfixKS 150 ali ACOdrain tip ACO Multiline V150. V cem upoštevati vse sestavne elemente linijskega požiralnika v skladu z navodili proizvajalca (zaključne stene 2 kom, tipski element peskolova 1 kom, iztoki DN 150 1 kom).  Upošteva se ves potreben material in delo za izvedbo.  Vezna cev upoštevana pri kanalizaciji.</t>
    </r>
  </si>
  <si>
    <t>1. 4. 11.</t>
  </si>
  <si>
    <r>
      <rPr>
        <b/>
        <sz val="10"/>
        <rFont val="Arial"/>
        <family val="2"/>
        <charset val="238"/>
      </rPr>
      <t>Kompletna dobava in vgraditev tipskega linijskega požiralnika</t>
    </r>
    <r>
      <rPr>
        <sz val="10"/>
        <rFont val="Arial"/>
        <family val="2"/>
        <charset val="238"/>
      </rPr>
      <t xml:space="preserve"> z LTŽ povozno rešetko D 400 iz nodularne litine ISO 1083, zaklep, protihrupni vložek.   Kot npr. Hauraton tip  FaserfixKS 150 ali ACOdrain tip ACO Multiline V150. V cem upoštevati vse sestavne elemente linijskega požiralnika v skladu z navodili proizvajalca (zaključne stene 2 kom, tipski element peskolova 1 kom, iztoki DN 150 1 kom).  Upošteva se ves potreben material in delo za izvedbo.  Vezna cev upoštevana pri kanalizaciji.</t>
    </r>
  </si>
  <si>
    <t>1. 4. 12.</t>
  </si>
  <si>
    <r>
      <rPr>
        <b/>
        <sz val="10"/>
        <rFont val="Arial"/>
        <family val="2"/>
        <charset val="238"/>
      </rPr>
      <t>Kompletna dobava in vgraditev tipskega točkovnega požiralnika</t>
    </r>
    <r>
      <rPr>
        <sz val="10"/>
        <rFont val="Arial"/>
        <family val="2"/>
        <charset val="238"/>
      </rPr>
      <t xml:space="preserve"> z LTŽ povozno rešetko razred C250 iz nodularne litine ISO 1083. Požiralnik je iz PE materiala DN 400, globine 1,50m, kota iztoka na globini 1,0 m. Upošteva se ves potreben material in delo za izvedbo.  Vezna cev upoštevana pri kanalizaciji. </t>
    </r>
  </si>
  <si>
    <t>1. 4. 13.</t>
  </si>
  <si>
    <t>Preizkus vodotesnosti kanalizacije.</t>
  </si>
  <si>
    <t>1. 4. 14.</t>
  </si>
  <si>
    <t>Geodetski posnetek izvedene meteorne kanalizacije.</t>
  </si>
  <si>
    <t>FEKALNA KANALIZACIJA</t>
  </si>
  <si>
    <t>1. 5. 1.</t>
  </si>
  <si>
    <r>
      <rPr>
        <b/>
        <sz val="10"/>
        <rFont val="Arial CE"/>
        <charset val="238"/>
      </rPr>
      <t xml:space="preserve">Zakoličba osi kanalizacije </t>
    </r>
    <r>
      <rPr>
        <sz val="11"/>
        <color theme="1"/>
        <rFont val="Calibri"/>
        <family val="2"/>
        <charset val="238"/>
        <scheme val="minor"/>
      </rPr>
      <t>z lesenimi količki 4 x 4 cm in obveznim dvojnim zavarovanjem točk.</t>
    </r>
  </si>
  <si>
    <t>1. 5. 2.</t>
  </si>
  <si>
    <r>
      <rPr>
        <b/>
        <sz val="10"/>
        <rFont val="Arial CE"/>
        <charset val="238"/>
      </rPr>
      <t>Postavitev prečnih profilov</t>
    </r>
    <r>
      <rPr>
        <sz val="11"/>
        <color theme="1"/>
        <rFont val="Calibri"/>
        <family val="2"/>
        <charset val="238"/>
        <scheme val="minor"/>
      </rPr>
      <t xml:space="preserve"> iz desk 2,5 x 20 x 350 cm na lesenih količkih 8 x 8 x 250 cm</t>
    </r>
  </si>
  <si>
    <t>1. 5. 3.</t>
  </si>
  <si>
    <r>
      <rPr>
        <b/>
        <sz val="10"/>
        <rFont val="Arial CE"/>
        <charset val="238"/>
      </rPr>
      <t>Dobava in polaganje fekalne kanalizacije iz PVC cevi obodne togosti SN8 in premera fi 160 mm,</t>
    </r>
    <r>
      <rPr>
        <sz val="11"/>
        <color theme="1"/>
        <rFont val="Calibri"/>
        <family val="2"/>
        <charset val="238"/>
        <scheme val="minor"/>
      </rPr>
      <t xml:space="preserve">  položenih v vnaprej pripravljeno peščeno posteljico , vključno z izvedbo priključka cevi na cev oz. jašek, kar je zajeti v c.e.m.</t>
    </r>
  </si>
  <si>
    <t>1. 5. 4.</t>
  </si>
  <si>
    <r>
      <rPr>
        <b/>
        <sz val="10"/>
        <rFont val="Arial"/>
        <family val="2"/>
        <charset val="238"/>
      </rPr>
      <t>Nabava revizijskih jaškov DN 800 iz PE mariala</t>
    </r>
    <r>
      <rPr>
        <sz val="10"/>
        <rFont val="Arial"/>
        <family val="2"/>
        <charset val="238"/>
      </rPr>
      <t>. V ceni zajeti: -dobava in montaža PE jaška DN 800, s konusno odprtino DN 625, dobava in izvedba zasipa z gramoznim materialom 0-32 v širini 50 cm okrog jaška, nabijanje v plasteh po 30 cm do zgostitve zgostitve 97% Procterju, - dobava in montaža pokrova po standardu SIST-EN 124 razred C 250 .  V ceni je zajeto tudi  dobava in montaža nosilnega betonskega prstana . Kanalski pokrov DN600, nosilnosti C250, nodularna litina ISO 1083, avtomatski zaklep in protihrupi vložek, brez odprtin - fekalna kanalizacija.</t>
    </r>
  </si>
  <si>
    <t>1. 5. 5.</t>
  </si>
  <si>
    <r>
      <rPr>
        <b/>
        <sz val="10"/>
        <rFont val="Arial CE"/>
        <charset val="238"/>
      </rPr>
      <t xml:space="preserve">Dobava in izvedba priklopa kanalizacije na obstoječi kanal, </t>
    </r>
    <r>
      <rPr>
        <sz val="11"/>
        <color theme="1"/>
        <rFont val="Calibri"/>
        <family val="2"/>
        <charset val="238"/>
        <scheme val="minor"/>
      </rPr>
      <t>z vsem materialom in deli za izvedbo. V ceni je zajeto prebijanje stene kanala, polaganje cevi in obbetoniranje odprtine z betonom po celi debelini obstoječe kanalizacijske cevi. Vsi preboji morajo se izvesti z navrtavo in gumi tesnili.</t>
    </r>
  </si>
  <si>
    <t>1. 5. 6.</t>
  </si>
  <si>
    <t>1. 5. 7.</t>
  </si>
  <si>
    <t>Geodetski posnetek izvedene fekalne kanalizacije.</t>
  </si>
  <si>
    <t>ZAKLJUČNA DELA</t>
  </si>
  <si>
    <t>1. 6. 1.</t>
  </si>
  <si>
    <r>
      <rPr>
        <b/>
        <sz val="10"/>
        <rFont val="Arial CE"/>
        <charset val="238"/>
      </rPr>
      <t xml:space="preserve">Barvanje talnih označb (5356) </t>
    </r>
    <r>
      <rPr>
        <sz val="10"/>
        <rFont val="Arial"/>
        <family val="2"/>
        <charset val="238"/>
      </rPr>
      <t>z večkomponentno belo barvo (parkirne in vozne površine) . Širina črte je 10cm.</t>
    </r>
  </si>
  <si>
    <t>1. 6. 2.</t>
  </si>
  <si>
    <r>
      <rPr>
        <b/>
        <sz val="10"/>
        <rFont val="Arial CE"/>
        <charset val="238"/>
      </rPr>
      <t xml:space="preserve">Barvanje talnih označb (5352-1) </t>
    </r>
    <r>
      <rPr>
        <sz val="10"/>
        <rFont val="Arial"/>
        <family val="2"/>
        <charset val="238"/>
      </rPr>
      <t>z večkomponentno  rumeno barvo parkirna mesta za invalide</t>
    </r>
  </si>
  <si>
    <t>1. 6. 3.</t>
  </si>
  <si>
    <r>
      <rPr>
        <b/>
        <sz val="10"/>
        <rFont val="Arial CE"/>
        <charset val="238"/>
      </rPr>
      <t>Talna oznala za gasilna vozila,</t>
    </r>
    <r>
      <rPr>
        <sz val="11"/>
        <color theme="1"/>
        <rFont val="Calibri"/>
        <family val="2"/>
        <charset val="238"/>
        <scheme val="minor"/>
      </rPr>
      <t xml:space="preserve"> dimnezije 12 m x 7 m.</t>
    </r>
  </si>
  <si>
    <t>1. 6. 4.</t>
  </si>
  <si>
    <r>
      <rPr>
        <b/>
        <sz val="10"/>
        <rFont val="Arial CE"/>
        <charset val="238"/>
      </rPr>
      <t xml:space="preserve">Kompletna ponovna postavitev obstoječih prometnih znakov </t>
    </r>
    <r>
      <rPr>
        <sz val="10"/>
        <rFont val="Arial"/>
        <family val="2"/>
        <charset val="238"/>
      </rPr>
      <t>iz alu pločevine na betonskem temelju fi 40 cm. Znaka sta montirana na enem drogu. Znaka stojita na enem jeklenem drogu (stebričku) fi 64 mm, višine 2,50m na betonskem temelju (nov) fi 40 cm.</t>
    </r>
  </si>
  <si>
    <t>2102 ustavi</t>
  </si>
  <si>
    <t>2301-1 obvezna smer</t>
  </si>
  <si>
    <t>1. 6. 5.</t>
  </si>
  <si>
    <r>
      <rPr>
        <b/>
        <sz val="10"/>
        <rFont val="Arial CE"/>
        <charset val="238"/>
      </rPr>
      <t xml:space="preserve">Kompletna dobava in postavitev prometnega znaka </t>
    </r>
    <r>
      <rPr>
        <sz val="10"/>
        <rFont val="Arial"/>
        <family val="2"/>
        <charset val="238"/>
      </rPr>
      <t xml:space="preserve">iz alu pločevine, z odsevno folijo tip II. Znaka stojita na enem jeklenem drogu (stebričku) fi 64 mm, višine 2,50m na betonskem temelju fi 40 cm. </t>
    </r>
  </si>
  <si>
    <t>2436 parkrišče</t>
  </si>
  <si>
    <t>4713-2  doplnilna tabla</t>
  </si>
  <si>
    <t>1. 6. 6.</t>
  </si>
  <si>
    <r>
      <t xml:space="preserve">Dobava in motaža tipskih stojal za kolesa </t>
    </r>
    <r>
      <rPr>
        <sz val="11"/>
        <color theme="1"/>
        <rFont val="Calibri"/>
        <family val="2"/>
        <charset val="238"/>
        <scheme val="minor"/>
      </rPr>
      <t>. Tip: kot npr. stojalo za kolo Simbi, št. art.: SKB1
Material: kovina vroče cinkana, naknadno barvano s pokrivno barvo v RAL po izbiri projektanta
Dimenzije: 700×48×824 mm
Namestitev: pritrditev v tla, pred napravo finalnega tlaka, vključno s potrebnim  temeljenjem</t>
    </r>
  </si>
  <si>
    <t>1. 6. 7.</t>
  </si>
  <si>
    <r>
      <rPr>
        <b/>
        <sz val="10"/>
        <rFont val="Arial CE"/>
        <charset val="238"/>
      </rPr>
      <t>Dobava in vgradnja elektronske kontrolne rampe</t>
    </r>
    <r>
      <rPr>
        <sz val="11"/>
        <color theme="1"/>
        <rFont val="Calibri"/>
        <family val="2"/>
        <charset val="238"/>
        <scheme val="minor"/>
      </rPr>
      <t xml:space="preserve"> dolžine 3m, vključno z avtomatom za kontrolo vhoda in izhoda. V ceno je potrebno zajeti tudi kontrolne zanke.  
V postavki mora biti zajeto vse potrebno za funkcionalno delovanje zapornice – čitalci, domofon, gumb za priklic, programska oprema, povezava z CNS, povezavo s sprejemom in tajništvom, krmiljenje, vse v kompletu. Upoštevat avtomatsko dvigovanje zaporne rampe ob izhodu na osnovi kontrolne zanke</t>
    </r>
  </si>
  <si>
    <t>1. 6. 8.</t>
  </si>
  <si>
    <r>
      <rPr>
        <b/>
        <sz val="10"/>
        <rFont val="Arial CE"/>
        <charset val="238"/>
      </rPr>
      <t xml:space="preserve">Čiščenje gradbišča </t>
    </r>
    <r>
      <rPr>
        <sz val="11"/>
        <color theme="1"/>
        <rFont val="Calibri"/>
        <family val="2"/>
        <charset val="238"/>
        <scheme val="minor"/>
      </rPr>
      <t>po končanih delih</t>
    </r>
  </si>
  <si>
    <t xml:space="preserve">             021219-1</t>
  </si>
  <si>
    <t>3.3.15   SPECIFIKACIJA MATERIALA</t>
  </si>
  <si>
    <t>(dobava in montaža)</t>
  </si>
  <si>
    <t xml:space="preserve"> </t>
  </si>
  <si>
    <t>1.   SVETILKE</t>
  </si>
  <si>
    <t>(npr. Intra)</t>
  </si>
  <si>
    <t>Vsaka sprememba pri svetilih mora biti pred dobavo potrjena s strani arhitekta, elektro projektanta in investitorja!</t>
  </si>
  <si>
    <t>-</t>
  </si>
  <si>
    <t>Nadgradna linijska, npr. Miva C 150 HMP 3400 lm 32 W 840 FO L1287mm white, 2532424001                                               SV1</t>
  </si>
  <si>
    <t>Spuščena linijska svetilka, npr. Gyon C/S SOP 3300 lm 28 W 840 L2536mm FO IP43 white 17023431081, Adjustable wire suspension S10F 10001221501, SH ceiling cup transparrent cable with 3x1,5 mm2 10011331591                                    SV2</t>
  </si>
  <si>
    <t>Vgradna linijska svetilka, npr. Kalis RV SOP 3600 lm 37 W 840 L1415mm FO IP44 white 17241491041                              SV3</t>
  </si>
  <si>
    <t>Vgradna okrogla svetilka, npr. Lona RV 900 h120 SOP 6500 lm 61 W 840 FO IP43 white 18271414C11                               SV4</t>
  </si>
  <si>
    <t>Vgradna okrogla svetilka, npr. Lona RV 600 h120 SOP 2650 lm 25 W 840 FO IP43 white 18271413C11                              SV5</t>
  </si>
  <si>
    <t>Vgradna linijska svetilka, npr. Demi RV HMP 3600 lm 31 W 840 FO 297x1197mm IP20 white 11102423121                        SV6</t>
  </si>
  <si>
    <t>Vgradna linijska svetilka, npr. Kalis W 55 SOP 1000 lm 11 W 840 L565mm FO IP44 white 17381461011                                SV7</t>
  </si>
  <si>
    <t>Nadgradna linijska svetilka, npr. Kalis C 55 SOP 2500 lm 24 W 840 L1405mm FO IP43 white 17351461041                       SV8</t>
  </si>
  <si>
    <t>Nadgradna linijska svetilka, npr. Kalis WDI 65 SOP 2000+2050 lm 40 W 840 L1125mm FO IP40 white 17291461031         SV9</t>
  </si>
  <si>
    <t>Točkovna vgradna svetilka, npr. Pipes RVS 65F 560-740 lm 4-6 W 250-350 mA 17 V 840 60° IP20 white, 350mA 13050082301,
Driver U20 20W 250-700mA max.54W FO
702120100                                                                         SV10</t>
  </si>
  <si>
    <t>Točkovna vgradna svetilka, npr. Pipes RVS 65F 560-740 lm 4-6 W 250-350 mA 17 V 840 60° IP20 white, 350mA 13050082301,
Driver U20 20W 250-700mA max.54W FO
702120100                                                                         SV11</t>
  </si>
  <si>
    <t>Vgradna linija dolžine 6859x1441mm, npr. Kalis Line 65 RV, SOP 14.746 lm 144 W                                                        SV12</t>
  </si>
  <si>
    <t>Vgradna linija dolžine 178mm, npr. Kalis Line 65 RV, SOP 4.189 lm 31 W 840, IP44                                                            SV13</t>
  </si>
  <si>
    <t>Nadgradna linijska svetilka, npr. 5700 3200 lm 27 W 840 FO L1277mm IP66 15711412000                                            SV14</t>
  </si>
  <si>
    <t>Vgradna linija dolžine 6177mm, npr. KALIS LINE RV SOP 3300 lm 36W 3082mm 840 FO white 17241432001, KALIS LINE RV SOP 3300 lm 36W 3082mm 840 FO
white 17241432001                                                            SV15</t>
  </si>
  <si>
    <t>Vgradna linija dolžine 10406,5x3120,5mm, npr. Kalis rv end cap set white - 1/2 17210001001, Kalis line rv sop 2700 lm 28W 2522mm 840 fo white 17241432081, Kalis line rv horizontal 90° corner sop 1200 lm 14W 592x592mm 840 fo white 17241433011, Kalis line rv sop 3300 lm 36W 3082mm 840 fo white 17241432001, Kalis line rv sop 3300 lm 36W 3082mm 840 fo white 17241432001, Kalis line rv sop 2700 lm 28W 2522mm 840 fo white 17241432081, Kalis line rv sop 1200 lm 14W 1122mm 840 fo white 17241432031, Kalis rv end cap set white - 1/2 17210001001                                                             SV16</t>
  </si>
  <si>
    <t>Vgradna linija dolžine 6859x2188mm, npr. Kalis Line 65 RV, SOP 16.087 lm 155 W 840                                                SV17</t>
  </si>
  <si>
    <t>Vgradna linija dolžine 3937mm, npr. KALIS LINE RV SOP 2100 lm 22W 1962mm 840 FO white 17241432061, KALIS LINE RV SOP 2100 lm 22W 1962mm 840 FO
white 17241432061                                                         SV18</t>
  </si>
  <si>
    <t>Vgradna linija dolžine 12341mm, npr. KALIS LINE RV SOP 3300 lm 36W 3082mm 840 FO white 17241432001, KALIS LINE RV SOP 3300 lm 36W 3082mm 840 FO white 17241432001, KALIS LINE RV SOP 3300 lm 36W 3082mm 840 FO white 17241432001, KALIS LINE RV SOP 3300 lm 36W 3082mm 840 FO white 17241432001                                                  SV19</t>
  </si>
  <si>
    <t>Vgradna linija dolžine 2535mm, npr. Kalis RV SOP 4500 lm 45 W 840 L2535mm FO IP44 white 17241461081             SV20</t>
  </si>
  <si>
    <t>Vgradna linija dolžine 2255mm, npr. Kalis RV SOP 2750 lm 26 W 840 L2255mm FO IP44 white 17241431071                  SV21</t>
  </si>
  <si>
    <t>Vgradna linija dolžine 1815x599mm, npr. Kalis Line 65 RV, SOP 4.189 lm 41 W 840, IP44                                                   SV28</t>
  </si>
  <si>
    <t>SVETILKE VARNOSTNE RAZSVETLJAVE</t>
  </si>
  <si>
    <t>Nadgradna svetilka v pripravnem spoju za odprte prostore, npr. LOVATO II 1W Premium 1h SA Autotest White - "Open area" optika                                                                                 SV22</t>
  </si>
  <si>
    <t>Nadgradna svetilka v pripravnem spoju za hodnike - koridorje, npr. LOVATO II 1W Premium 1h SA Autotest White - "Corridor" optika                                                                                SV23</t>
  </si>
  <si>
    <t>Nadgradna svetilka v pripravnem spoju za označevanje hidrantov, omar,... npr. LOVATO II 1W Premium 1h SA Autotest White - "Asymmetric" optika, komplet z nalepko "piktogram" za označevanje ročnih javljalnikov požara, ročnih gasilnih aparatov ter hidrantov                                                                      SV24</t>
  </si>
  <si>
    <t>Stenska svetilka v trajnem spoju nad vrati, npr. INFINITY II B 1W Premium 1h SA Autotest White - signalizacija, z piktogramom za INFINITY II B - "Puščica navzdol"                                     SV25</t>
  </si>
  <si>
    <t>Vgradna svetilka v pripravnem spoju za odprte prostore, LOVATO P 1W Premium 1h SA Autotest White - "Open area"
optika                                                                                 SV26</t>
  </si>
  <si>
    <t>Vgradna svetilka v pripravnem spoju za hodnike - koridorje, LOVATO P 1W Premium 1h SA Autotest White - "Corridor"
optika                                                                                SV27</t>
  </si>
  <si>
    <t>Pregled sistema varnostne razsvetljave s strani pooblaščene osebe ter izdaja potrdila o brezhibnosti delovanja</t>
  </si>
  <si>
    <t>Meritve osvetljenosti pooblaščene organizacije</t>
  </si>
  <si>
    <t>2.   INSTALACIJSKI MATERIAL</t>
  </si>
  <si>
    <t>Kabli LIY(C)Y</t>
  </si>
  <si>
    <t xml:space="preserve">  LIY(C)Y, 2x2x0.75 (regulatorji, tabloji - strojne instalacije)</t>
  </si>
  <si>
    <t>m</t>
  </si>
  <si>
    <t xml:space="preserve">Kabli IY(St)y </t>
  </si>
  <si>
    <t xml:space="preserve">  1 x 2 x 0.8 mm2                                              </t>
  </si>
  <si>
    <t xml:space="preserve">  2 x 2 x 0.8 mm2                                              </t>
  </si>
  <si>
    <t xml:space="preserve">  4 x 2 x 0.8 mm2                                              </t>
  </si>
  <si>
    <t>Kabli LS-YY, 1 kV, Cu, neoklopljen</t>
  </si>
  <si>
    <t xml:space="preserve">  2 x 0.75 mm2                                                 </t>
  </si>
  <si>
    <t xml:space="preserve">  3 x 0.75 mm2                                                 </t>
  </si>
  <si>
    <t xml:space="preserve">  5 x 0.75 mm2                                                 </t>
  </si>
  <si>
    <t>Kabli NYM</t>
  </si>
  <si>
    <t xml:space="preserve">  2 x 1.5 mm2</t>
  </si>
  <si>
    <t>Kabli NYM-J</t>
  </si>
  <si>
    <t xml:space="preserve">  3 x 1.5 mm2                            </t>
  </si>
  <si>
    <t xml:space="preserve">  4 x 1.5 mm2                           </t>
  </si>
  <si>
    <t xml:space="preserve">  5 x 1.5 mm2                            </t>
  </si>
  <si>
    <t xml:space="preserve">  3 x 2.5 mm2                           </t>
  </si>
  <si>
    <t xml:space="preserve">  5 x 2.5 mm2</t>
  </si>
  <si>
    <t>Kabli NYY</t>
  </si>
  <si>
    <t xml:space="preserve">  4 x 25 mm2</t>
  </si>
  <si>
    <t xml:space="preserve">  4 x 35 mm2                             </t>
  </si>
  <si>
    <t xml:space="preserve">  4 x 185 mm2</t>
  </si>
  <si>
    <t>Kabli NYY-J</t>
  </si>
  <si>
    <t xml:space="preserve">  5 x 6 mm2                            </t>
  </si>
  <si>
    <t xml:space="preserve">  5 x 10 mm2                          </t>
  </si>
  <si>
    <t xml:space="preserve">  5 x 16 mm2                           </t>
  </si>
  <si>
    <t xml:space="preserve">  1 x 25 mm2                           </t>
  </si>
  <si>
    <t xml:space="preserve">  1 x 35 mm2                           </t>
  </si>
  <si>
    <t>Kabli OLFLEX</t>
  </si>
  <si>
    <t xml:space="preserve">  5 x 16 mm2                          </t>
  </si>
  <si>
    <t>OPOMBA : Kabli morajo imeti na obeh straneh oznako :</t>
  </si>
  <si>
    <t xml:space="preserve"> tip kabla, presek vodnikov, št.vodnikov, kam je vezan</t>
  </si>
  <si>
    <t>Izvedba priklopa glavnih dovodnih kablov v el. omari, do 35mm2</t>
  </si>
  <si>
    <t>Izvedba priklopa glavnih dovodnih kablov v el. omari, nad 35mm2</t>
  </si>
  <si>
    <t>Kabelska polica PK za instalacije jakega toka, iz perforirane pocinkane pločevine, komplet z obešalnim in pritrdilnim priborom ter pokrovom, širine:</t>
  </si>
  <si>
    <t xml:space="preserve">  200 mm                                      </t>
  </si>
  <si>
    <t xml:space="preserve">  300 mm                                    </t>
  </si>
  <si>
    <t xml:space="preserve">  400 mm                                    </t>
  </si>
  <si>
    <t>Kabelska polica PK za šibkotočne instalacije, iz perforirane pocinkane pločevine, komplet z obešalnim in pritrdilnim priborom ter pokrovom, širine:</t>
  </si>
  <si>
    <t xml:space="preserve">  100 mm                                      </t>
  </si>
  <si>
    <t xml:space="preserve">PVC žica za povezavo kovinskih mas  P/F-y                           </t>
  </si>
  <si>
    <t xml:space="preserve">  1 x 6  mm2                              </t>
  </si>
  <si>
    <t xml:space="preserve">  1 x 16 mm2                                 </t>
  </si>
  <si>
    <t xml:space="preserve">  1 x 50 mm2                                 </t>
  </si>
  <si>
    <t xml:space="preserve">Plastične PN cevi </t>
  </si>
  <si>
    <r>
      <t xml:space="preserve">  </t>
    </r>
    <r>
      <rPr>
        <sz val="10"/>
        <rFont val="Symbol"/>
        <family val="1"/>
        <charset val="2"/>
      </rPr>
      <t>f</t>
    </r>
    <r>
      <rPr>
        <sz val="10"/>
        <rFont val="Arial"/>
        <family val="2"/>
      </rPr>
      <t xml:space="preserve"> 16 mm                                   </t>
    </r>
  </si>
  <si>
    <r>
      <t xml:space="preserve">  </t>
    </r>
    <r>
      <rPr>
        <sz val="10"/>
        <rFont val="Symbol"/>
        <family val="1"/>
        <charset val="2"/>
      </rPr>
      <t>f</t>
    </r>
    <r>
      <rPr>
        <sz val="10"/>
        <rFont val="Arial"/>
        <family val="2"/>
      </rPr>
      <t xml:space="preserve"> 23 mm                                       </t>
    </r>
  </si>
  <si>
    <t xml:space="preserve">    </t>
  </si>
  <si>
    <t xml:space="preserve">Gibljive plastične cevi </t>
  </si>
  <si>
    <r>
      <t xml:space="preserve">  </t>
    </r>
    <r>
      <rPr>
        <sz val="10"/>
        <rFont val="Symbol"/>
        <family val="1"/>
        <charset val="2"/>
      </rPr>
      <t>f</t>
    </r>
    <r>
      <rPr>
        <sz val="10"/>
        <rFont val="Arial"/>
        <family val="2"/>
      </rPr>
      <t xml:space="preserve"> 36 mm                                   </t>
    </r>
  </si>
  <si>
    <r>
      <t xml:space="preserve">  </t>
    </r>
    <r>
      <rPr>
        <sz val="10"/>
        <rFont val="Symbol"/>
        <family val="1"/>
        <charset val="2"/>
      </rPr>
      <t>f</t>
    </r>
    <r>
      <rPr>
        <sz val="10"/>
        <rFont val="Arial"/>
        <family val="2"/>
      </rPr>
      <t xml:space="preserve"> 63 mm                                   </t>
    </r>
  </si>
  <si>
    <t>Senzor gibanja za vklop razsvetljave, nastavitev časa izklopa,</t>
  </si>
  <si>
    <t>nastavitev občutljivosti na svetlobo, doseg 12 m, 230v</t>
  </si>
  <si>
    <t xml:space="preserve">  360 stopinjski</t>
  </si>
  <si>
    <t>Izdelava priključkov opreme (termostati, ventilatorji, GKV omara, centrale, bojlerji, kuhinjska oprema, črpalke, regulatorji,...)</t>
  </si>
  <si>
    <t xml:space="preserve">  </t>
  </si>
  <si>
    <t>El. priklop požarnih loput (krmilje in signalizacija)</t>
  </si>
  <si>
    <t>El. priklop el. rolet</t>
  </si>
  <si>
    <t>El. priklop konvektorjev (stropnih in parapetnih)</t>
  </si>
  <si>
    <t xml:space="preserve">Doza za izenačitev potenciala, podometna, komplet z zbiralko             </t>
  </si>
  <si>
    <t xml:space="preserve">Izdelava spoja z vodniki za izenačitev potenciala        </t>
  </si>
  <si>
    <t>Talna doza, npr. Legrand, za betonska tla, komplet s škatlo z v beton, okvirjem, pokrovom, za max. 16 modulov (max. 8 vtičnic), zaščita IP44. Vgrajeno je:</t>
  </si>
  <si>
    <t xml:space="preserve">  vtičnica 1L+N+PE (bela)                                      3 kos</t>
  </si>
  <si>
    <t xml:space="preserve">  vtičnica 1xRJ45                                                    2 kos</t>
  </si>
  <si>
    <t xml:space="preserve">  vtičnica 1L+N+PE (bela)                                      6 kos</t>
  </si>
  <si>
    <t xml:space="preserve">  vtičnica 2xRJ45                                                    2 kos</t>
  </si>
  <si>
    <t>Parapetni dvoprekatni pločevinasti kanal s kovinsko pregrado za instalacije jakega toka in komunikacij ločeno, komplet s pokrovom, pregradami, spojkami in zaključki</t>
  </si>
  <si>
    <t xml:space="preserve">  130x72 </t>
  </si>
  <si>
    <t>Vtičnica za nadometno montažo, plastična, s pokrovom (nivo Legrand):</t>
  </si>
  <si>
    <t xml:space="preserve">  1L+N+PE, 16A                         </t>
  </si>
  <si>
    <t xml:space="preserve">  3L+N+PE, 16A                      </t>
  </si>
  <si>
    <t>Vtičnica za podometno montažo, komplet z dozo (nivo Legrand):</t>
  </si>
  <si>
    <t xml:space="preserve">  1L+N+PE, 16A                     </t>
  </si>
  <si>
    <t>Vtičnica za vgradnjo v parapetni kanal, komplet z dozo, masko in pritrdilno montažnim priborom (nivo Legrand):</t>
  </si>
  <si>
    <t xml:space="preserve">  L+N+PE</t>
  </si>
  <si>
    <t>Doza za fiksni priključek, podometna:</t>
  </si>
  <si>
    <t xml:space="preserve">  1L+N+PE, 16A                 </t>
  </si>
  <si>
    <t xml:space="preserve">  3L+N+PE, 16A                   </t>
  </si>
  <si>
    <t xml:space="preserve">Stikalo, podometno, zaščita IP44,  230 V                 </t>
  </si>
  <si>
    <t xml:space="preserve">  3-p, 16 A          </t>
  </si>
  <si>
    <t>Stikalo podometno, 10 A, 230 V (nivo Legrand)</t>
  </si>
  <si>
    <t xml:space="preserve">  enopolno                                       </t>
  </si>
  <si>
    <t xml:space="preserve">  serijsko                                       </t>
  </si>
  <si>
    <t xml:space="preserve">  izmenično                                      </t>
  </si>
  <si>
    <t xml:space="preserve">  križno                                    </t>
  </si>
  <si>
    <t xml:space="preserve">  tipka GOR/DOL za krmiljenje el. rolet</t>
  </si>
  <si>
    <t>Namenski rele za krmiljenje el. rolet za vgradnjo v dozo (50x52mm), komplet z dozo in montažo</t>
  </si>
  <si>
    <t>Termostati in posluževalni tabloji so zajeti v strojnem načrtu!</t>
  </si>
  <si>
    <t>Priklop strojnih porabnikov v kotlovnici (ocena)</t>
  </si>
  <si>
    <t>Vezavo periferije na krmilnik (v kotlovnici) izvede pooblaščeni izvajalec in po testu preda garancijo investitorju!</t>
  </si>
  <si>
    <t>Naprava za neprekinjeno napajanje, 15kVA (delovna moč 12kW), npr. MIDES tip SitePRO S6 ONLINE, 400V/400V (40A/3p, C-karakteristika), dimenzij g=80, š=68, h=145cm</t>
  </si>
  <si>
    <t xml:space="preserve">   </t>
  </si>
  <si>
    <t>Priklop UPS naprave</t>
  </si>
  <si>
    <t>Dobava in montaža instalacijskih razvodnih doz (p/o in n/o)</t>
  </si>
  <si>
    <t>Protipožarni kit (plamal) za  tesnenje skozi požarne cone</t>
  </si>
  <si>
    <t>Tesnenje prehodov kabelskih polic iz enega v drugi požarni sektor oziroma celico izdelan s piroterm vrečkami</t>
  </si>
  <si>
    <t>Izdelava revizijskih odprtin po detajlu arhitekta velikosti 400 x 400 mm</t>
  </si>
  <si>
    <t>Izdelava prebojev (vrtanje) do fi32mm, dolbljenje</t>
  </si>
  <si>
    <t>Ozemljitev bronaste konstrukcije za elemente</t>
  </si>
  <si>
    <t xml:space="preserve">Označevanje tokokrogov (kablov, vtičnic,...) in naprav po načrtih </t>
  </si>
  <si>
    <t xml:space="preserve">Razno profilno železo, minizirano              </t>
  </si>
  <si>
    <t>Drobni material 3%</t>
  </si>
  <si>
    <t>Meritev izolacije, ozemljitve, preizkus instalacije in zagon</t>
  </si>
  <si>
    <t>Sproten vnos vseh sprememb v projektno dokumentacijo PZI</t>
  </si>
  <si>
    <t>Priprava dokumentacije za tehnični pregled</t>
  </si>
  <si>
    <t>Pridobivanje certifikatov in potrdil za potrjevanje ustreznosti kvalitete izvedenih del in dobavljene opreme</t>
  </si>
  <si>
    <t>3.   STRELOVODNA INSTALACIJA</t>
  </si>
  <si>
    <t>(npr. Hermi)</t>
  </si>
  <si>
    <r>
      <t>Dobava in montaža slemenskega/strešnega nosilnega elementa SON16 iz nerjavečega jekla</t>
    </r>
    <r>
      <rPr>
        <b/>
        <sz val="10"/>
        <rFont val="Arial"/>
        <family val="2"/>
        <charset val="238"/>
      </rPr>
      <t xml:space="preserve"> </t>
    </r>
    <r>
      <rPr>
        <sz val="10"/>
        <rFont val="Arial"/>
        <family val="2"/>
        <charset val="238"/>
      </rPr>
      <t>za pritrjevanje strelovodnega vodnika AH1 Al fi 8mm na pločevinasto kritino</t>
    </r>
  </si>
  <si>
    <r>
      <t>Dobava in montaža strešnega nosilnega elementa SON17 A iz PVC</t>
    </r>
    <r>
      <rPr>
        <b/>
        <sz val="10"/>
        <rFont val="Arial"/>
        <family val="2"/>
        <charset val="238"/>
      </rPr>
      <t xml:space="preserve"> </t>
    </r>
    <r>
      <rPr>
        <sz val="10"/>
        <rFont val="Arial"/>
        <family val="2"/>
        <charset val="238"/>
      </rPr>
      <t>za pritrjevanje strelovodnega vodnika AH1 Al fi 8mm na PVC kritine SIKA, PROTAN in podobno</t>
    </r>
  </si>
  <si>
    <t>Dobava in montaža zidnega nosilnega elementa ZON01 iz nerjavečega jekla za pritrjevanje strelovodnega vodnika AH1 Al fi 8mm na votle fasade z izolacijo do 100 mm</t>
  </si>
  <si>
    <t>Dobava in montaža mehanske vertikalne zaščite VZ01 za zaščito zemljevodov</t>
  </si>
  <si>
    <t>Dobava in montaža merilne sponke KON02  za izdelavo merilnega spoja med strelovodnim vodnikom AH1 in ozemljilnim trakom</t>
  </si>
  <si>
    <t>Dobava in montaža sponke KON03 iz nerjavečega jekla za izvedbo vijačnih merilnih  spojev med okroglimi strelovodnimi vodniki ter kovinskimi konstrukcijami</t>
  </si>
  <si>
    <t>Dobava in montaža sponke KON04 A iz nerjavečega jekla za medsebojno spajanje okroglih strelovodnih vodnikov</t>
  </si>
  <si>
    <t>Dobava in montaža kontaktne sponke KON05 iz nerjavečega jekla za izvedbo kontaktnih spojev med strelovodnim vodnikom AH1 Al fi 8mm in pločevinastimi deli</t>
  </si>
  <si>
    <t>Dobava in montaža oznak merilnih mest MŠ</t>
  </si>
  <si>
    <t>Dobava in montaža strelovodnega vodnika AH1 Al fi 8mm na tipske strelovodne nosilne elemente</t>
  </si>
  <si>
    <t>Dobava in montaža lovilne palice LOP03 višine h=3,0m vključno z betonskim podstavkom na ravni strehi</t>
  </si>
  <si>
    <t>Dobava in montaža sponke KON07 iz nerjavečega jekla za povezovanje okroglega strelovodnega vodnika na lovilne palice</t>
  </si>
  <si>
    <t>Dobava in montaža ploščatega vodnika RH1 30x3,5 mm iz nerjavečega jekla 30x3,5 mm za izvedbo ozemljitvene instalacije</t>
  </si>
  <si>
    <t>Dobava in montaža sponke KON01 iz nerjavečega jekla za izvedbo spojev med ploščatim strelovodnim vodniki</t>
  </si>
  <si>
    <t>Povezava nove ozemljitve s staro - objekt levo</t>
  </si>
  <si>
    <t>Meritve strelovodne napeljave z izdajo poročila in merilnih protokolov</t>
  </si>
  <si>
    <t>Drobni in montažni material 3%</t>
  </si>
  <si>
    <t>Nepredvidena dela z vpisom v gradbeni dnevnik 5%</t>
  </si>
  <si>
    <t>4.   SISTEM GRELNIH KABLOV</t>
  </si>
  <si>
    <t>El. omara E-GR (ogrevanje odtokov meteorne vode)</t>
  </si>
  <si>
    <t>El. omara, p/o izvedbe, iz dekapirane pločevine in profilov, pobarvana z osnovno in končno barvo. Opremljena je z vrati, ki so po robu obložene z gumjastim profilom, ključavnico s sprednje strani in žepom za načrte formata A4 z notranje strani. Vsak element v el. omari mora imeti oznako iz enopolne sheme. Zaščita IP65.</t>
  </si>
  <si>
    <t xml:space="preserve">   600x400x200 mm   </t>
  </si>
  <si>
    <t>Vgrajena je sledeča oprema:</t>
  </si>
  <si>
    <t>Glavno stikalo, za montažo na vrata el. omare:</t>
  </si>
  <si>
    <t xml:space="preserve">  G25-10-U, 3p</t>
  </si>
  <si>
    <t>Tokovno zaščitno stikalo FI, 30mA, 4p (3L+N), npr. Legrand:</t>
  </si>
  <si>
    <t xml:space="preserve">  25 A</t>
  </si>
  <si>
    <t>Instalacijski odklopnik, 1-p, C karakteristike, 10 kA, Legrand:</t>
  </si>
  <si>
    <t xml:space="preserve">   16A </t>
  </si>
  <si>
    <t>Instalacijski odklopnik, 1-p, B karakteristike, 10 kA, Legrand:</t>
  </si>
  <si>
    <t xml:space="preserve">   6A </t>
  </si>
  <si>
    <t>Kontaktor,  230 VAC</t>
  </si>
  <si>
    <t xml:space="preserve">  KN9-40                                          </t>
  </si>
  <si>
    <t xml:space="preserve">Izbirno stikalo </t>
  </si>
  <si>
    <t xml:space="preserve">   G10-108-U ( 0-1-2-3 )                </t>
  </si>
  <si>
    <t>Signalne svetilke, 230 V</t>
  </si>
  <si>
    <t xml:space="preserve">   1TP22LO1 (zelena) </t>
  </si>
  <si>
    <t>Termostat ITR-3, komplet s tipalom temperature +2/+5</t>
  </si>
  <si>
    <t>Vklopna avtomatika D1 EM-S, komplet s tipalom temperature +2/+5 in vlage</t>
  </si>
  <si>
    <t>Spoj Raychem grelnega in dovodnega kabla</t>
  </si>
  <si>
    <t>Grelni kabel GL, 40 W/m, 230 V</t>
  </si>
  <si>
    <t>Tipski obešalni pribor za obešanje grelnega kabla v odtoke</t>
  </si>
  <si>
    <t xml:space="preserve">Doza nadometna 10x10 cm, IP54 </t>
  </si>
  <si>
    <t xml:space="preserve">  3 x 2.5 mm2                          </t>
  </si>
  <si>
    <t xml:space="preserve">  2 x 2 x 0.6 mm2                                              </t>
  </si>
  <si>
    <t xml:space="preserve">  3 x 2 x 0.6 mm2</t>
  </si>
  <si>
    <t xml:space="preserve">Meritve in preizkus </t>
  </si>
  <si>
    <t>5.   ELEKTRO OMARE</t>
  </si>
  <si>
    <t>PRIKLJUČNA MERILNA OMARICA E-PMO</t>
  </si>
  <si>
    <t>Objekt ima že izvedeno meritev el. energije. NN dovod in omara E-PMO nista predme tega načrta. Po potrebi se načrt NN priključka izvede po soglasju za priključitev!</t>
  </si>
  <si>
    <t>ELEKTRO OMARA E-1</t>
  </si>
  <si>
    <t>El. omara, prostostoječa izvedbe, iz dekapirane pločevine in profilov, pobarvana z osnovno in končno barvo. Opremljena je z vrati, ki so po robu obložene z gumjastim profilom, ključavnico s sprednje strani in žepom za načrte formata A4 z notranje strani. Vsak element v el. omari mora imeti oznako iz enopolne sheme. Zaščita IP43.</t>
  </si>
  <si>
    <t xml:space="preserve">  2000x800x400 mm   </t>
  </si>
  <si>
    <t xml:space="preserve">V el.omari je vgrajena naslednja oprema: </t>
  </si>
  <si>
    <t>Prenapetostni odvodnik</t>
  </si>
  <si>
    <t xml:space="preserve">  PROTEC B2SR 12.5/320, 12.5kA/320V, razred B </t>
  </si>
  <si>
    <t>Glavno stikalo</t>
  </si>
  <si>
    <t xml:space="preserve">   NS250NA, 3-p              </t>
  </si>
  <si>
    <t>Glavno stikalo, pregibno za DIN tračnico, npr. Legrand:</t>
  </si>
  <si>
    <t xml:space="preserve">  63A, 3p</t>
  </si>
  <si>
    <t>Linijska nadgradna svetilka komplet s tipkalom montiranim na vrata el. omare (avtomatski vklop ob odprtju vrat)</t>
  </si>
  <si>
    <t>Močnostno zaščitno stikalo, npr. Merlin Gerin:</t>
  </si>
  <si>
    <t xml:space="preserve">   NG125N/xA,3p (rezerva)</t>
  </si>
  <si>
    <t xml:space="preserve">   NG125N/25A,3p            </t>
  </si>
  <si>
    <t xml:space="preserve">   NG125N/32A,3p            </t>
  </si>
  <si>
    <t xml:space="preserve">   NG125N/35A,3p            </t>
  </si>
  <si>
    <t xml:space="preserve">   NG125N/50A,3p            </t>
  </si>
  <si>
    <t xml:space="preserve">   NG125N/63A,3p            </t>
  </si>
  <si>
    <t xml:space="preserve">   NG125N/80A,3p            </t>
  </si>
  <si>
    <t>Stabilizirani napajalnik za DIN letev, 230V/12VDC/1A</t>
  </si>
  <si>
    <t xml:space="preserve">   6A</t>
  </si>
  <si>
    <t xml:space="preserve">   10A</t>
  </si>
  <si>
    <t>Instalacijski odklopnik, 3-p, C karakteristike, 10 kA, Legrand:</t>
  </si>
  <si>
    <t xml:space="preserve">Instalacijski kontaktor, 230 VAC </t>
  </si>
  <si>
    <t xml:space="preserve">   IK22-11, 1-p                 </t>
  </si>
  <si>
    <t>Rele s podnožjem za DIN letev:</t>
  </si>
  <si>
    <t xml:space="preserve">   12 V=, (2 preklopni)   </t>
  </si>
  <si>
    <t>Izbirno stikalo za DIN letev, 230V</t>
  </si>
  <si>
    <t xml:space="preserve">   1-0-2           </t>
  </si>
  <si>
    <t>Digitalno časovno stikalo, tedensko, 230V/16A, npr. Legrand tip REX2000-D11</t>
  </si>
  <si>
    <t xml:space="preserve">Svetlobni avtomat 230 VAC in svetlobno tipalo    </t>
  </si>
  <si>
    <t xml:space="preserve">Bakrene zbiralke, pobarvane, 30 x 5 mm        </t>
  </si>
  <si>
    <t xml:space="preserve">NN podporni izolatorji               </t>
  </si>
  <si>
    <t>Vrstne sponke</t>
  </si>
  <si>
    <t>Drobni in vezni material 5%</t>
  </si>
  <si>
    <t>ELEKTRO OMARA E-2</t>
  </si>
  <si>
    <t>El. omara, n/o izvedbe sestavljena iz dveh polj (M/UPS), iz dekapirane pločevine in profilov, pobarvana z osnovno in končno barvo. Opremljena je z vrati, ki so po robu obložene z gumjastim profilom, ključavnico s sprednje strani in žepom za načrte formata A4 z notranje strani, 30% rezerve. Vsak element v el. omari mora imeti oznako iz enopolne sheme. Zaščita IP43.</t>
  </si>
  <si>
    <t xml:space="preserve">  1200x600x250 mm   </t>
  </si>
  <si>
    <t xml:space="preserve">  PROTEC C, 40/320, 40kA/320, razred C </t>
  </si>
  <si>
    <t xml:space="preserve">   40A </t>
  </si>
  <si>
    <t>Izbirno stikalo za montažo na DIN tračnico</t>
  </si>
  <si>
    <t xml:space="preserve">   32A, 7p (M-0-UPS), npr. G25-78-OU   </t>
  </si>
  <si>
    <t>ELEKTRO OMARA E-K</t>
  </si>
  <si>
    <t>El. omara, p/o izvedbe, iz dekapirane pločevine in profilov, pobarvana z osnovno in končno barvo. Opremljena je z vrati, ki so po robu obložene z gumjastim profilom, ključavnico s sprednje strani in žepom za načrte formata A4 z notranje strani. Vsak element v el. omari mora imeti oznako iz enopolne sheme. Zaščita IP43.</t>
  </si>
  <si>
    <t xml:space="preserve">  za 56  modulov, 680x330x86 mm   </t>
  </si>
  <si>
    <t xml:space="preserve">  25A, 3p</t>
  </si>
  <si>
    <t xml:space="preserve">Bimetalni rele </t>
  </si>
  <si>
    <t xml:space="preserve">  0.24-0.4 A                 </t>
  </si>
  <si>
    <t>ELEKTRO OMARA E-N</t>
  </si>
  <si>
    <t xml:space="preserve">  za 72  modulov, 644x590x100 mm   </t>
  </si>
  <si>
    <t>ELEKTRO OMARA E-M</t>
  </si>
  <si>
    <t>ELEKTRO OMARA E-KOT</t>
  </si>
  <si>
    <t>El. omara, prostostoječe izvedbe, iz dekapirane pločevine in profilov, pobarvana z osnovno in končno barvo. Opremljena je z vrati, ki so po robu obložene z gumjastim profilom, ključavnico s sprednje strani in žepom za načrte formata A4 z notranje strani. Vsak element v el. omari mora imeti oznako iz enopolne sheme. Zaščita IP43.</t>
  </si>
  <si>
    <t xml:space="preserve">  2000x600x400 mm   </t>
  </si>
  <si>
    <t xml:space="preserve">Vtičnica, plastična, n/o, 1L+N+PE, 16A, 250V             </t>
  </si>
  <si>
    <t xml:space="preserve">Napajalni transf., 230/24 V, 50 Hz  </t>
  </si>
  <si>
    <t xml:space="preserve">   50 VA,  Iv=10 A, C karakt. </t>
  </si>
  <si>
    <t xml:space="preserve">   20A </t>
  </si>
  <si>
    <t xml:space="preserve">Motorsko zaščitno stikalo </t>
  </si>
  <si>
    <t xml:space="preserve">  MS25,  0.6-1 A                                 </t>
  </si>
  <si>
    <t xml:space="preserve">Izbirno stikalo, za montažo na vrata: </t>
  </si>
  <si>
    <t xml:space="preserve">   G10-51-U  ( 1-0-2 )           </t>
  </si>
  <si>
    <t xml:space="preserve">  KN9-32                                          </t>
  </si>
  <si>
    <t xml:space="preserve">Tipkalo </t>
  </si>
  <si>
    <t xml:space="preserve">  1TP22 RO 35 ( rumena - test )                     </t>
  </si>
  <si>
    <t xml:space="preserve">Signalne svetilke </t>
  </si>
  <si>
    <t xml:space="preserve">  24 V, rdeča                                   </t>
  </si>
  <si>
    <t xml:space="preserve">  24 V, zelena                                  </t>
  </si>
  <si>
    <t xml:space="preserve">Diode                       </t>
  </si>
  <si>
    <t xml:space="preserve">  24 V                       </t>
  </si>
  <si>
    <t>ELEKTRO OMARA E-DV  (dvigalo)</t>
  </si>
  <si>
    <t>El. omara bo dobavljena skupaj z dvigalom</t>
  </si>
  <si>
    <t>OMARICA  ZA IZENAČITEV POTENCIALA "GIP"</t>
  </si>
  <si>
    <t>Plastična omarica n/o, IP40,  630x315x150 mm</t>
  </si>
  <si>
    <t>z zbiralko s priključki</t>
  </si>
  <si>
    <t>EL. OMARE SKUPAJ:</t>
  </si>
  <si>
    <t>6.   KABELSKA KANALIZACIJA IN RAZVOD</t>
  </si>
  <si>
    <t>(do dvižne zapornice)</t>
  </si>
  <si>
    <t>Izkop kabelskega jarka globine 1,3 m, položitev kabelske kanalizacije s PVC cevmi Stigmaflex fi80 mm - rdeče, namestitev mivke ali betona MB10 v nanosu 10 cm pod in nad položeno cevjo ter namestitev cevi v dovodni in izvodni del ter zagrnitev kabelskega jarka s peskom za tampon granulaže 16-64 mm.</t>
  </si>
  <si>
    <t>Popravilo pohodne in povozne površine, vzpostavitev prvotnega stanja površin - ocenjeno</t>
  </si>
  <si>
    <t>7.   MULTIMEDIJSKA OPREMA - SEJNA SOBA</t>
  </si>
  <si>
    <t>(npr. SEA)</t>
  </si>
  <si>
    <t>Enota  z mikserjem, ojačevalnikom in krmilno elektroniko (montaža nad spuščeni strop)</t>
  </si>
  <si>
    <t>Brezžični kravatni mikrofon UHF, nastavljive frekvence, diversity sprejemnik z zunanjimi antenami</t>
  </si>
  <si>
    <t>Enota za Full-HD brezžični prenos FULL HD slike in zvoka, Barco Click Share CSE100, za enega uporabnika, priklop preko USB izhoda vsakega računalnika</t>
  </si>
  <si>
    <t>FULL-HD videoprojektor, WUXGA 1920 x 1080, 4500 lumnov, (DH833)</t>
  </si>
  <si>
    <t>SNZ2110 - vgradni stropni zvočnik 10/5W/100V, beli</t>
  </si>
  <si>
    <t>Konzola za video video projektor</t>
  </si>
  <si>
    <t>Elektro platno dimenzij 300 cm x 175 cm</t>
  </si>
  <si>
    <t>Montaža in priklop opreme na izvedeno instalacijo, poučitev osebja za uporabo</t>
  </si>
  <si>
    <t>Instalacije in montaža:</t>
  </si>
  <si>
    <t xml:space="preserve">  - montaža elektro platna</t>
  </si>
  <si>
    <t xml:space="preserve">  - montaža video projektorja</t>
  </si>
  <si>
    <t xml:space="preserve">  - montaža stropnih zvočnikov</t>
  </si>
  <si>
    <t xml:space="preserve">  - talna priključna doza  je zajeta v popisu instalacijskega
    materiala</t>
  </si>
  <si>
    <t>HDMI kabel 1.5m</t>
  </si>
  <si>
    <t xml:space="preserve">kos </t>
  </si>
  <si>
    <t xml:space="preserve">Avdio kabel Tasker C118 </t>
  </si>
  <si>
    <t>PPL 3 x 1,5 mm2</t>
  </si>
  <si>
    <t>PPL 2 x 1,5 mm2</t>
  </si>
  <si>
    <t xml:space="preserve">m </t>
  </si>
  <si>
    <t>PPL 4 x 1,5 mm2 (napajanje platna)</t>
  </si>
  <si>
    <t>FTP cat. 5</t>
  </si>
  <si>
    <t>Konektiranje kablov</t>
  </si>
  <si>
    <t xml:space="preserve">Izvedba instalacije za multimedijo v predpripravljenih ceveh </t>
  </si>
  <si>
    <t>Manipulativni stroški</t>
  </si>
  <si>
    <t>8.   PROTIVLOMNO VAROVANJE</t>
  </si>
  <si>
    <t>(npr. Iskra)</t>
  </si>
  <si>
    <t>Protivlomna centrala BOSCH AMAX 4000,  8 programabilnih vlomnih con, razširljivo do 64 programabilnih vlomnih con, 16 particij, vgrajen pozivnik, spomin za zadnjih 3x254 dogodkov,</t>
  </si>
  <si>
    <t>64 kod uporabnikov, omogoča priklop do 16 tipkovnic, možnost priključitve brezžičnih elementov, v ohišju s transformatorjem</t>
  </si>
  <si>
    <t>Razširitveni modul z 8 vhodi v plastičnem ohišju AE20</t>
  </si>
  <si>
    <t>Akumulatorji 12 V</t>
  </si>
  <si>
    <t xml:space="preserve">  7.2 Ah</t>
  </si>
  <si>
    <t>Dodatni napajalnik 12V/3A skupaj z akumulatorjem</t>
  </si>
  <si>
    <t>Tipkovnica LCD, omogoča vse sistemske funkcije za lokalno programiranje alarmne centrale, AMAX 4000</t>
  </si>
  <si>
    <t>Dual PIR / MW  senzor gibanja (mikrovalovi), neobčutljiv na manjše živali do 45 kg, 12m x 12m</t>
  </si>
  <si>
    <t>Notranja sirena (opcija)</t>
  </si>
  <si>
    <t>Alarmni kabel 2x0.5 + 4x0.22 (za napajanje in podatke)</t>
  </si>
  <si>
    <t>Garancija 24 mesecev, servis zagotovljen</t>
  </si>
  <si>
    <t>Končna montaža aparatov na pripravljene instalacije,</t>
  </si>
  <si>
    <t>programiranje, parametriranje sistema, spuščanje</t>
  </si>
  <si>
    <t>sistema v pogon, šolanje osebja ter predaja uporabniške</t>
  </si>
  <si>
    <t xml:space="preserve">dokumentacije  </t>
  </si>
  <si>
    <t>Drobni material 5%</t>
  </si>
  <si>
    <t>9.   VIDEO NADZOR</t>
  </si>
  <si>
    <t>IP snemalna naprava, npr. tip DS-7732NI-K4, HiK 32-CH, H265, H264, H264+, do 8MP resolution recording, max 32x IP kamere, izhod HDMI 4K(3840 x 2160) &amp; VGA resolucije, 4 x SATA interface ( HDD do 6Tb ), brez HDD, 2x USB 2.0 in 1 x USB 3.0, alarm In/Out - 4/1, Onvif , podpira tudi Android, iPAD2, Iphone (montirana v glavnem komunikacijskem vozlišču)</t>
  </si>
  <si>
    <t>26 kanalno mrežno stikalo, npr. tip DS-3E0326P-E, od tega 24 x 100M PoE port, 2 x1000M combo port, 802.3af/at, 2 x SFP 1Gb port PoE power budget 370W</t>
  </si>
  <si>
    <t>Programska oprema za skupaj max. 24 kamer</t>
  </si>
  <si>
    <t>IP camera, npr. tip DS-2CD2343G0-I, HIK 4 megapixel, Dome outdoor, 1/3" Progressive CMOS, H265+, H265, H264+, H264, EXIR ICR, 30m IR Range, 0.018lux/F1.2, 2688 x 1520: 25fps, outdoor IP67, DC12V/PoE, 2,8 ali 4mm/F2.0 lens, SD Slot - do128Gb, 3D DNR, BLC, 120 db WDR</t>
  </si>
  <si>
    <t>Junction box za bullet kamere, za uvod kablov junction box DS-1280ZJ-DM18</t>
  </si>
  <si>
    <t>Kabel FTP cat.6, dobava in polaganje</t>
  </si>
  <si>
    <t>Montaža in nastavitev kamer</t>
  </si>
  <si>
    <t>Programiranje, parametriranje sistema, spuščanje sistema v pogon, šolanje osebja ter predaja uporabniške dokumentacije</t>
  </si>
  <si>
    <t xml:space="preserve">10.   KONTROLA PRISTOPA, REGISTRACIJA
        DELOVNEGA ČASA </t>
  </si>
  <si>
    <t>Mrežni terminal, IP vratni kontroler za nadzor 2 čitalcev kartic, vgrajen napajlanik 12V/2A, vgrajeno 2-portno Ethernet stikalo. Kontroler podpira do 60.000 uporabnikov ter 1000 uporabniških skupin. Način vezave čitalcev preko Clock&amp;Data ali Wiegand protokola. Dodatni vhod za detektor loma stekla, npr. tip SIEMENS ACTPRO1520e</t>
  </si>
  <si>
    <t xml:space="preserve">Akumulator 12V/7Ah
</t>
  </si>
  <si>
    <t xml:space="preserve">Inteligentni terminal za registracijo delovnega časa, z LCD zaslonom na dotik in vgrajenim čitalnikom brezkontaktnih kartic, bralna frekvenca 125 kHz, bralna razdalja do 10 cm, osvetljen 7” LCD kapacitivni zaslon na dotik, dimenzije 150x210x35 mm, priključne sponke za dodatni zunanji čitalnik,  možnost nastavitve različnih izgledov tipkovnice,  resolucija 1024x600,  interni spomin za 30.000 kartic/obeskov/kod in 100.000 dogodkov,  RS485 in TCP/IP komunikacija serijsko, merilnik pospeška (protisabotažna zaščita),  RTC (Real Time Clock) z baterijsko podporo, delovna temperatura od -20 do +60° C,  zunanje napajanje  9 do 14 V DC, poraba 4 W (ECO mode 3 W), funkcionalnost Spiderja, zvočnik 2W, za navpično (standardno) ali vodoravno vgradnjo, npr. tip JANTAR REGIS T-1-B
</t>
  </si>
  <si>
    <t>Čitalnik identifikacijskih kartic, ki omogča branje serijskih številk ali branje podatkov iz kateregakoli sektorja kartice. IP67 zaščita, delovna temperatura od -40 do +50°C, napajanje 12V-24V, vgrajen kabel dolžine 3m, npr. tip SIEMENS ACTPROMF_1030E</t>
  </si>
  <si>
    <t>Identifikacijska kartica, z magnetnim zapisom, brezkontaktna, velikosti kreditne kartice, ISO standard, npr. tip SIEMENS ACT_MF_CARD-B</t>
  </si>
  <si>
    <t>Električna ključavnica z mikrostikalom za kontrolo stanja odprtosti vrat, 12V/0.13A:</t>
  </si>
  <si>
    <t xml:space="preserve">   tip EK1705RR (odpre ko dodamo napetost)</t>
  </si>
  <si>
    <t>Programska oprema, za vstopno kontrolo, licenca za ACTpro programiski paket ki vam omogoča popoln nadzor nad ACTpro sistemom, ter vključuje funkcije Multitenant, dizajn ter tisk kartic, orodje za uvoz uporabnikov, video integracijo z Eventys CCTV sistemi. Z licenco je število vrat ter klientov v sistemu neomejeno. SIEMENS ACTENT</t>
  </si>
  <si>
    <t>Programska oprema, za kontrolo delovnega časa (licenca za 25 uporabnikov - zaposlenih), 1 administratorska delovna postaja JANTAR</t>
  </si>
  <si>
    <t>INSTALACIJSKA OPREMA</t>
  </si>
  <si>
    <t>UTP kabel 4x2, 24 AWG, cat.5</t>
  </si>
  <si>
    <t>Kabel NYM-J 3x1.5 mm2</t>
  </si>
  <si>
    <t xml:space="preserve">Plastične cevi </t>
  </si>
  <si>
    <t>11.   POŽARNO JAVLJANJE</t>
  </si>
  <si>
    <t>Protipožarna centrala BOSCH FPA 1200 z 1 adresibilno zanko za priklop do 127 elementov. Omogoča razširitev na 2 adresibilni zanki z dodatnim LSN 0300 modulom.  Vključena 5.7" LCD "touch screen" tipkovnica. Omogoča priklop oddaljenih prikazovalnikov (največ 3). Skladno z EN54, z AKU (1x 40Ah)</t>
  </si>
  <si>
    <t>Dodatni LSN modul, tip LSN0300A, za 127 elementov, dolžina linije do 1600 m in do 300 mA tokovne obremenitve, možnost priključitve elementov v zanko ali linijo</t>
  </si>
  <si>
    <t xml:space="preserve">Oddaljneni prikazovalnik, tip FMR-5000, funkcijsko in uporabniško enak kot na centrali, LCD touch screen zaslon, možno programiranje sistema, programsko nastavljiv funkcijski ključek, 2 vhoda </t>
  </si>
  <si>
    <t>Modul za prenos alarmnega signala na dežurni center, tip DS7400C</t>
  </si>
  <si>
    <t>Adresibilni javljalnik s podnožjem in napisno ploščico</t>
  </si>
  <si>
    <t xml:space="preserve">  optični, tip FAPO420+MS400+TP4</t>
  </si>
  <si>
    <t xml:space="preserve">  termični, tip FAHT420+MS400+TP4</t>
  </si>
  <si>
    <t xml:space="preserve">  ročni z ohišjem in steklom, tip FMC210LSN</t>
  </si>
  <si>
    <t>Vzorčna komora z javljalnikom in cevjo, komplet, tip FAD420HSEN</t>
  </si>
  <si>
    <t>Zvočna alarmana sirena, tip FNM-420-A-RD, adresibilna za v linijo, notranja (ne rabi dodatnega napajanja)</t>
  </si>
  <si>
    <t>Adresibilni vhodno / izhodni vmesniki</t>
  </si>
  <si>
    <t>- 2x vhod, tip FLM-420-I2</t>
  </si>
  <si>
    <t>- 1x relejski izhod za nizke napetosti, tok 1A, tip FLM-420-
  RLV1-E</t>
  </si>
  <si>
    <t>Kontaktor,  24 VAC za izklop naprav v primeru požara</t>
  </si>
  <si>
    <t xml:space="preserve">  1 x 2 x 0.8 mm2 (adresibilne linije)</t>
  </si>
  <si>
    <t xml:space="preserve">  2 x 2 x 0.8 mm2 (povezava centrala - oddaljeni prikazovalnik)</t>
  </si>
  <si>
    <t xml:space="preserve">Gibljiva plastična cev                                  </t>
  </si>
  <si>
    <t xml:space="preserve">Plastična cev                                  </t>
  </si>
  <si>
    <t>Masa Pyroexpan za tesnjenje skozi požarne cone</t>
  </si>
  <si>
    <t>Montaža opreme na pripravljene inštalacije, parametriranje, preizkušanje, spuščanje v pogon, preizkus sistema, šolanje uporabnika</t>
  </si>
  <si>
    <t>Pregled sistema s strani pooblaščene institucije - POŽAR in pridobitev potrdila o brezhibnem delovanju</t>
  </si>
  <si>
    <t>Sodelovanje tehnika pri pregledu</t>
  </si>
  <si>
    <t>12.   IKS SISTEM (telefonija, rač.mreže)</t>
  </si>
  <si>
    <t>Vsi informacijski kabli se zaključijo na stikalnih blokih v GKV omari, prevezovanje na aktivno opremo in sama aktivna oprema pa ni predmet projekta!</t>
  </si>
  <si>
    <t>Dovodne aktivne TK linije v GKV omari zaključi na aktivni opremi izbrani distributer</t>
  </si>
  <si>
    <t>Sodelovanje izvajalca elektro instalacij pri priklopu in prevezavah aktivne opreme v GKV omari</t>
  </si>
  <si>
    <t>Povezava obstoječega dovodnega kabla na lokacijo GKV omare</t>
  </si>
  <si>
    <t>GLAVNO KOMUNIKACIJSKO VOZLIŠČE  ( GKV )</t>
  </si>
  <si>
    <t>Omara za komunikacijo, sestavljena iz nosilnega ogrodja, stranic, vodila kablov, ventilatorja, ozemljilnega kompleta, dimenzij:</t>
  </si>
  <si>
    <t xml:space="preserve">  2000 x 800 x 800 mm</t>
  </si>
  <si>
    <t>V  omari je vgrajena sledeča oprema:</t>
  </si>
  <si>
    <t>Stikalni blok UTP, cat.6</t>
  </si>
  <si>
    <t xml:space="preserve">  1x 24RJ45, 1HE</t>
  </si>
  <si>
    <t>Povezovalni kabli UTP, RJ45 - RJ45, cat 6</t>
  </si>
  <si>
    <t xml:space="preserve">  1.2 m</t>
  </si>
  <si>
    <t xml:space="preserve">  2.5 m</t>
  </si>
  <si>
    <t>Nosilec kablov</t>
  </si>
  <si>
    <t xml:space="preserve">  višine 1U</t>
  </si>
  <si>
    <t>Enota z 9 vtičnicami 1L+N+PE, komplet s priključitvijo na omrežje</t>
  </si>
  <si>
    <t>Mrežno stikalo PoE za IP kamere je že integrirano v snemalniku, zajeto pod točko VIDEO NADZOR!</t>
  </si>
  <si>
    <t>Polica</t>
  </si>
  <si>
    <t>Aktivna oprema v GKV omari ni predmet projekta!</t>
  </si>
  <si>
    <t>Priklop kablov horizontalnega razvoda na stikalne bloke</t>
  </si>
  <si>
    <t>ETAŽNA OPREMA</t>
  </si>
  <si>
    <t>Zaključevanje kabla na stikalnem bloku (IDC kontakti)</t>
  </si>
  <si>
    <t>Vtičnice RJ45, UTP, cat.6, za montažo v parapetni kanal oziroma podometno, komplet z masko in dozo, ožičena:</t>
  </si>
  <si>
    <t xml:space="preserve">  dvojna</t>
  </si>
  <si>
    <t>Vtičnice RJ45, UTP, cat.6, za podometno montažo, komplet z masko in dozo:</t>
  </si>
  <si>
    <t xml:space="preserve">  enojna</t>
  </si>
  <si>
    <t>Vtičnice RJ45, UTP, cat.6, ki bodo montirane v pult knjižnice in konferenčne sobe ter vtičnice, ki bodo montirane v mizah čitalnice so zajete v arhitekturi! V načrtu elektrotehnike so zajet samo kabli ter zaščitne cevi.</t>
  </si>
  <si>
    <t>RJ45 konektorji, cat. 6 (direkten priklop kabla na napravo)</t>
  </si>
  <si>
    <t xml:space="preserve">  UTP</t>
  </si>
  <si>
    <t>UTP LAN kabel</t>
  </si>
  <si>
    <t xml:space="preserve">  AWG24, 4x2 parice, cat.6</t>
  </si>
  <si>
    <t xml:space="preserve">    6 mm2                             </t>
  </si>
  <si>
    <t>Kabelska polica je zajeta pri popisu instalacijskega materiala!</t>
  </si>
  <si>
    <t>Parapetni kanal je zajet v popisu instalacijskega materiala</t>
  </si>
  <si>
    <t>Talne doze z informacijskimi vtičnicami so zajete v popisu instalacijskega materiala</t>
  </si>
  <si>
    <t>Izdelava prebojev do fi32mm</t>
  </si>
  <si>
    <t>Označevanje posameznih vtičnic in pripadajočih kablov z trajnimi oznakami</t>
  </si>
  <si>
    <t>Meritve parametrov kabelskih povezav in izdaja protokolov</t>
  </si>
  <si>
    <t xml:space="preserve">Priklop na javno telefonsko omrežje in stroški pregleda s </t>
  </si>
  <si>
    <t>strani TELEKOM-a uredi investitor!</t>
  </si>
  <si>
    <t>13.   VIDEO GOVORNI SISTEM - domofonija</t>
  </si>
  <si>
    <t>(npr. Urmet)</t>
  </si>
  <si>
    <t>Video govorna naprava z dvema zunanjima enotama in eno notranjo (ena zuanja pri zapornici na mejni parceli, druga zunanja vgrajena podometno v fasado pri glavnem vhodu v objekt, notranja enota za pultom v knjižnici).</t>
  </si>
  <si>
    <t>Izvedba krmiljenja drsnih vrat in zapornice</t>
  </si>
  <si>
    <t>UTP LAN kabel, 24 AWG</t>
  </si>
  <si>
    <t xml:space="preserve">  4x2 parice,   cat.6</t>
  </si>
  <si>
    <t>Gibljive cevi ø 16 mm</t>
  </si>
  <si>
    <t>Montaža, pregled instalacije, pregled povezanih elementov, zagon sistema, testiranje.</t>
  </si>
  <si>
    <t>REKAPITULACIJA</t>
  </si>
  <si>
    <t>1.  Svetilke</t>
  </si>
  <si>
    <t>EUR</t>
  </si>
  <si>
    <t>2.  Instalacijski material</t>
  </si>
  <si>
    <t>3.  Strelovodna instalacija</t>
  </si>
  <si>
    <t>4.  Sistem grelnih kablov</t>
  </si>
  <si>
    <t>5.  Elektro omare</t>
  </si>
  <si>
    <t>6.  Kabelska kanalizacija in razvod</t>
  </si>
  <si>
    <t>7.  Multimedijska oprema - sejna soba</t>
  </si>
  <si>
    <t>8.  Protivlomno varovanje</t>
  </si>
  <si>
    <t>9.  Video nadzor</t>
  </si>
  <si>
    <t>10.Kontrola pristopa, registracija delovnega časa</t>
  </si>
  <si>
    <t>11.Požarno javljanje</t>
  </si>
  <si>
    <t>12.IKS sistem</t>
  </si>
  <si>
    <t>13.Video govorni sistem - domofonija</t>
  </si>
  <si>
    <t>SKUPAJ</t>
  </si>
  <si>
    <t>4.</t>
  </si>
  <si>
    <t xml:space="preserve">ZUNANJA UREDITEV  - OBJEKT </t>
  </si>
  <si>
    <t xml:space="preserve">STROJNE INŠTALACIJE  IN OPREMA - OBJEKT </t>
  </si>
  <si>
    <t>A Vodovod in kanalizacija</t>
  </si>
  <si>
    <t>Post.</t>
  </si>
  <si>
    <t>Ime postavke</t>
  </si>
  <si>
    <t>Enota</t>
  </si>
  <si>
    <t>Količina</t>
  </si>
  <si>
    <t>Cena/enoto</t>
  </si>
  <si>
    <t>Vrednost</t>
  </si>
  <si>
    <t>[Eur]</t>
  </si>
  <si>
    <t>A</t>
  </si>
  <si>
    <t>VODOVOD IN KANALIZACIJA</t>
  </si>
  <si>
    <t>Rekapitulacija  - VODOVOD IN KANLAIZACIJA</t>
  </si>
  <si>
    <t xml:space="preserve">SKUPAJ </t>
  </si>
  <si>
    <t>Instalacija v terenu</t>
  </si>
  <si>
    <t xml:space="preserve">OPOMBA: 
Za izvedbo vodovodnega priključka je predviden material, ki se uporablja na vodovodnem sistemu upravljalca predmetnega omrežja velja za vodovodne cevi, fazonske kose in armaturo, ves material, ki je v stiku s pitno vodo mora imeti certifikat.
Vsi izkopi in zasutja ter ostala gradbena dela vključno z obbetoniranjem kanalizacijskih cevi, ter razvod zunanje kanalizacije vključno z zunanjimi kanalizacijskimi jaški in lovilcem maščob so popisani v načrtu zunanje ureditve ali gradbenih delih. </t>
  </si>
  <si>
    <r>
      <rPr>
        <b/>
        <sz val="9"/>
        <rFont val="Calibri"/>
        <family val="2"/>
        <charset val="238"/>
        <scheme val="minor"/>
      </rPr>
      <t>Priprava gradbišča</t>
    </r>
    <r>
      <rPr>
        <sz val="9"/>
        <rFont val="Calibri"/>
        <family val="2"/>
        <charset val="238"/>
        <scheme val="minor"/>
      </rPr>
      <t>, (deponija vodovodnih cevi in zavarovanje materiala).</t>
    </r>
  </si>
  <si>
    <t>%</t>
  </si>
  <si>
    <r>
      <rPr>
        <b/>
        <sz val="9"/>
        <rFont val="Calibri"/>
        <family val="2"/>
        <charset val="238"/>
        <scheme val="minor"/>
      </rPr>
      <t>Prevoz in prenos vodovodnega materiala</t>
    </r>
    <r>
      <rPr>
        <sz val="9"/>
        <rFont val="Calibri"/>
        <family val="2"/>
        <charset val="238"/>
        <scheme val="minor"/>
      </rPr>
      <t xml:space="preserve"> iz deponije do mesta vgradnje. V % od vrednosti vodovodnega materiala</t>
    </r>
  </si>
  <si>
    <t>Dobava in montaža vodovodnih cevi PE DN25 d32 PE100 SDR11</t>
  </si>
  <si>
    <r>
      <rPr>
        <b/>
        <sz val="9"/>
        <rFont val="Calibri"/>
        <family val="2"/>
        <charset val="238"/>
        <scheme val="minor"/>
      </rPr>
      <t>Dobava in montaža zaščitnih cevi PE d110</t>
    </r>
    <r>
      <rPr>
        <sz val="9"/>
        <rFont val="Calibri"/>
        <family val="2"/>
        <charset val="238"/>
        <scheme val="minor"/>
      </rPr>
      <t xml:space="preserve"> na položeno in utrjeno peščeno posteljico debeline 10cm</t>
    </r>
  </si>
  <si>
    <r>
      <rPr>
        <b/>
        <sz val="9"/>
        <rFont val="Calibri"/>
        <family val="2"/>
        <charset val="238"/>
        <scheme val="minor"/>
      </rPr>
      <t>Nabava in polaganje signalnega opozorilnega traku</t>
    </r>
    <r>
      <rPr>
        <sz val="9"/>
        <rFont val="Calibri"/>
        <family val="2"/>
        <charset val="238"/>
        <scheme val="minor"/>
      </rPr>
      <t xml:space="preserve"> nad vodovodnim cevmi</t>
    </r>
  </si>
  <si>
    <r>
      <rPr>
        <b/>
        <sz val="9"/>
        <rFont val="Calibri"/>
        <family val="2"/>
        <charset val="238"/>
        <scheme val="minor"/>
      </rPr>
      <t>Priklop PE</t>
    </r>
    <r>
      <rPr>
        <sz val="9"/>
        <rFont val="Calibri"/>
        <family val="2"/>
        <charset val="238"/>
        <scheme val="minor"/>
      </rPr>
      <t xml:space="preserve"> cevi za dovod vode na že izveden priklop na javni ulični vodovod </t>
    </r>
  </si>
  <si>
    <r>
      <rPr>
        <b/>
        <sz val="9"/>
        <rFont val="Calibri"/>
        <family val="2"/>
        <charset val="238"/>
        <scheme val="minor"/>
      </rPr>
      <t>Dobava in montaža tablic</t>
    </r>
    <r>
      <rPr>
        <sz val="9"/>
        <rFont val="Calibri"/>
        <family val="2"/>
        <charset val="238"/>
        <scheme val="minor"/>
      </rPr>
      <t xml:space="preserve"> za označevanje hidrantov in zasunov na ustrezne drogove</t>
    </r>
  </si>
  <si>
    <r>
      <rPr>
        <b/>
        <sz val="9"/>
        <rFont val="Calibri"/>
        <family val="2"/>
        <charset val="238"/>
        <scheme val="minor"/>
      </rPr>
      <t>Dobava in montaža drogov</t>
    </r>
    <r>
      <rPr>
        <sz val="9"/>
        <rFont val="Calibri"/>
        <family val="2"/>
        <charset val="238"/>
        <scheme val="minor"/>
      </rPr>
      <t xml:space="preserve"> za montažo tablic</t>
    </r>
  </si>
  <si>
    <t>Izpiranje položenega cevovoda</t>
  </si>
  <si>
    <t>Dobava tipskega termo vodomernega jaška</t>
  </si>
  <si>
    <t>´-krogelna pipa DN32</t>
  </si>
  <si>
    <t>´-krogelna pipa DN32 z izpustom</t>
  </si>
  <si>
    <t>´-čistilni kos DN32</t>
  </si>
  <si>
    <t>´-nepovratni venti DN32</t>
  </si>
  <si>
    <t>´-reducirni kos R32/25</t>
  </si>
  <si>
    <t>´-digitalni vodomer DN25/ Qn=6,0 m3/h, z daljinskim odčitavanjem; v skladu z upravljalcem</t>
  </si>
  <si>
    <r>
      <rPr>
        <b/>
        <sz val="9"/>
        <rFont val="Calibri"/>
        <family val="2"/>
        <charset val="238"/>
        <scheme val="minor"/>
      </rPr>
      <t>Montaža vodovodne armature in fitingov</t>
    </r>
    <r>
      <rPr>
        <sz val="9"/>
        <rFont val="Calibri"/>
        <family val="2"/>
        <charset val="238"/>
        <scheme val="minor"/>
      </rPr>
      <t xml:space="preserve"> v vodomernem jašku po specifikaciji materiala</t>
    </r>
  </si>
  <si>
    <t xml:space="preserve">Oprema za obdelavo daljinskega odčitavanja </t>
  </si>
  <si>
    <t>Revizijski kanalizacijski jašek z protismradnim vložkom</t>
  </si>
  <si>
    <t xml:space="preserve">Tipski PE kanalizacijski jašek premera DN625 z enim izhodom in več vstopi, vkjučno z sistemskimi tesnili in tipskim protismradnim vložkom.
Tipski PE kanalizacijski jašek premera DN625 z enim izhodom in več vstopi, vkjučno z sistemskimi tesnili in tipskim protismradnim vložkom. 
Pokrov za vgradnjo talne obloge in dodaten protismradni vložek je popisan v gradbenih delih!!!
</t>
  </si>
  <si>
    <t>Kot na primer:
Proizvod:     Aplast
Tip:           PE jaški DN625, prilagojeni na dejansko stanje na objektu!!
ali enakovredno</t>
  </si>
  <si>
    <t>Kanalizacijske cevi za vodenje pod objektom SN8</t>
  </si>
  <si>
    <t>PVC UK TROSLOJNA (KOEX) CEV Cev je narejena iz treh plasti, pri cemer sta zunanja in notranja stran narejeni iz nemehcanega PVC materiala, vmesna plast pa iz penjenega  PVC, po standardu EN13476-2. Zunanje dimenzije cevi so v skladu s standardom  EN 1401-1.</t>
  </si>
  <si>
    <t>DN75</t>
  </si>
  <si>
    <t>DN110</t>
  </si>
  <si>
    <t>DN125</t>
  </si>
  <si>
    <t>Preizkus kanalizacije</t>
  </si>
  <si>
    <t>Preizkus temeljne kanalizacije na tesnost in pregled z video kamero, skladno z veljavnimi predpisi</t>
  </si>
  <si>
    <t>Tlačni preizkus vodovodnih instalacij</t>
  </si>
  <si>
    <t>Tlačni in tesnostni preizkus vodovodnih instalacij v terenu, v skladu z veljavno zakonodajo.</t>
  </si>
  <si>
    <r>
      <rPr>
        <b/>
        <sz val="9"/>
        <rFont val="Calibri"/>
        <family val="2"/>
        <charset val="238"/>
        <scheme val="minor"/>
      </rPr>
      <t>Nepredvidena montažna dela</t>
    </r>
    <r>
      <rPr>
        <sz val="9"/>
        <rFont val="Calibri"/>
        <family val="2"/>
        <charset val="238"/>
        <scheme val="minor"/>
      </rPr>
      <t xml:space="preserve"> (10 % montažnih del)</t>
    </r>
  </si>
  <si>
    <r>
      <rPr>
        <b/>
        <sz val="9"/>
        <rFont val="Calibri"/>
        <family val="2"/>
        <charset val="238"/>
        <scheme val="minor"/>
      </rPr>
      <t>Gradbena dela za izvedbo vodovoda</t>
    </r>
    <r>
      <rPr>
        <sz val="9"/>
        <rFont val="Calibri"/>
        <family val="2"/>
        <charset val="238"/>
        <scheme val="minor"/>
      </rPr>
      <t>, komplet</t>
    </r>
  </si>
  <si>
    <t>Skupaj instalacija v terenu:</t>
  </si>
  <si>
    <t>Instalacija vodovoda</t>
  </si>
  <si>
    <r>
      <rPr>
        <b/>
        <sz val="9"/>
        <rFont val="Calibri"/>
        <family val="2"/>
        <charset val="238"/>
        <scheme val="minor"/>
      </rPr>
      <t>Večplastne PE-AL-PE cevi - hladna, topla in cirkulacija</t>
    </r>
    <r>
      <rPr>
        <sz val="9"/>
        <rFont val="Calibri"/>
        <family val="2"/>
        <charset val="238"/>
        <scheme val="minor"/>
      </rPr>
      <t xml:space="preserve">  Večplastne cevi iz PE-Al-PE,  vključno s fitingi, priključki za armature, tesnilnim in pritrdilnim materialom 
Fitingi z kontrolo zatisnjenosti
Fitingi in cevi od istega proizvajalca!!! 
Cevi in fitingi z ustreznimi certifikati za uporabo na pitni vodi
Proizvod:    Uponor
Tip:      MLCP cevi z zatislivimi fitingi
ali enakovredno</t>
    </r>
  </si>
  <si>
    <t>DN12 d16 x 2,0</t>
  </si>
  <si>
    <t>DN15 d20 x 2,25</t>
  </si>
  <si>
    <t>DN20 d25 x 2,5</t>
  </si>
  <si>
    <t>DN25 d32 x 3,0</t>
  </si>
  <si>
    <t>DN32 d40 x 4,0</t>
  </si>
  <si>
    <r>
      <t xml:space="preserve">Toplotna izolacija cevnega razvoda - hladna voda
</t>
    </r>
    <r>
      <rPr>
        <sz val="9"/>
        <rFont val="Calibri"/>
        <family val="2"/>
        <charset val="238"/>
        <scheme val="minor"/>
      </rPr>
      <t xml:space="preserve">Toplotna izolacija z visoko odpornostjo proti difuziji vodne pare, za izolacijo cevnega razvoda, spojni ter pritrdilni material, vključno lepilo in lepljenje tipskih cevnih obešal.
Proizvod:   Armacell
Tip:           Armaflex XG Cevaki ali plošče
ali enakovredno
dimenzija cevi    tip izolacije </t>
    </r>
  </si>
  <si>
    <t>DN12 ali MLCP∅16x2,0   XG-09x018</t>
  </si>
  <si>
    <t>DN15 ali MLCP∅20x2,25   XG-09x022</t>
  </si>
  <si>
    <t>DN20 ali MLCP∅25x2,5   XG-13x028</t>
  </si>
  <si>
    <t>DN25 ali MLCP∅32x3   XG-19x035</t>
  </si>
  <si>
    <t>DN32 ali MLCP∅40x4   XG-19x042</t>
  </si>
  <si>
    <r>
      <t xml:space="preserve">Toplotna izolacija cevnega razvoda - topla voda in cirkulacija
</t>
    </r>
    <r>
      <rPr>
        <sz val="9"/>
        <rFont val="Calibri"/>
        <family val="2"/>
        <charset val="238"/>
        <scheme val="minor"/>
      </rPr>
      <t xml:space="preserve">Toplotna izolacija z visoko odpornostjo proti difuziji vodne pare, za izolacijo cevnega razvoda, spojni ter pritrdilni material, vključno lepilo in lepljenje tipskih cevnih obešal.
Proizvod:   Armacell
Tip:           Armaflex XG Cevaki ali plošče
ali enakovredno
</t>
    </r>
    <r>
      <rPr>
        <b/>
        <sz val="9"/>
        <rFont val="Calibri"/>
        <family val="2"/>
        <charset val="238"/>
        <scheme val="minor"/>
      </rPr>
      <t xml:space="preserve">dimenzija cevi    tip izolacije </t>
    </r>
  </si>
  <si>
    <t>DN12 ali MLCP∅16x2         XG-19x018</t>
  </si>
  <si>
    <t>DN15 ali MLCP∅20x2,25    XG-19x022</t>
  </si>
  <si>
    <r>
      <rPr>
        <b/>
        <sz val="9"/>
        <rFont val="Calibri"/>
        <family val="2"/>
        <charset val="238"/>
        <scheme val="minor"/>
      </rPr>
      <t>Krogelni ventil</t>
    </r>
    <r>
      <rPr>
        <sz val="9"/>
        <rFont val="Calibri"/>
        <family val="2"/>
        <charset val="238"/>
        <scheme val="minor"/>
      </rPr>
      <t xml:space="preserve"> za sanitarno vodo, dobava in montaža, s cevnim navojem, vključno tesnilni material</t>
    </r>
  </si>
  <si>
    <t>DN15</t>
  </si>
  <si>
    <t>DN20</t>
  </si>
  <si>
    <t>DN32</t>
  </si>
  <si>
    <r>
      <rPr>
        <b/>
        <sz val="9"/>
        <rFont val="Calibri"/>
        <family val="2"/>
        <charset val="238"/>
        <scheme val="minor"/>
      </rPr>
      <t>Krogelna pipa</t>
    </r>
    <r>
      <rPr>
        <sz val="9"/>
        <rFont val="Calibri"/>
        <family val="2"/>
        <charset val="238"/>
        <scheme val="minor"/>
      </rPr>
      <t xml:space="preserve"> za sanitarno vodo s priključkom za gumi cev</t>
    </r>
  </si>
  <si>
    <r>
      <rPr>
        <b/>
        <sz val="9"/>
        <rFont val="Calibri"/>
        <family val="2"/>
        <charset val="238"/>
        <scheme val="minor"/>
      </rPr>
      <t>Vrtna pipa (</t>
    </r>
    <r>
      <rPr>
        <sz val="9"/>
        <rFont val="Calibri"/>
        <family val="2"/>
        <charset val="238"/>
        <scheme val="minor"/>
      </rPr>
      <t>za priklop parnega vlažilnika)</t>
    </r>
  </si>
  <si>
    <t>Filter hladna voda - glavni dovod</t>
  </si>
  <si>
    <t>Večstopenjski filtrirni sistem  MESEC Triplex 
"ZX10" Pro 1"</t>
  </si>
  <si>
    <t>Trojno ohišje filtrov Mesec Pro, s kovinskim nosilcem.</t>
  </si>
  <si>
    <t>Tehnične lastnosti:</t>
  </si>
  <si>
    <t>Priklop v/i: 1" notranji navoj, medeninasti vložki</t>
  </si>
  <si>
    <t>Predfilter: MESEC PL-PRO, pralni filter</t>
  </si>
  <si>
    <t>Fini filter: MESEC mTec 20 mcr</t>
  </si>
  <si>
    <t>Čistilni filter: MESEC mT-CA-KDF specialni kombinirani čistilni vložek</t>
  </si>
  <si>
    <t>Tlačni ogrevalnik sanitarne vode (bojler)</t>
  </si>
  <si>
    <t>dvojna protikorozijska zaščita, indirektna cevna zračna grela, zaščita pred suhim vklopom, zaščita pred pregrevanjem, zaščita pred legionelo. Vključno s fleksibilnimi cevmi ,raztezno posodo V=5l ter varnostno- nepovratnim ventilom
V= 80l
Pel=2 kW</t>
  </si>
  <si>
    <t>kot npr. Gotenje Tiki, tip tip GB80OR</t>
  </si>
  <si>
    <t>Oskrba najmanj dveh odjemnih mest, podpultna montaža, kotliček iz visoko kakovostne
jeklene pločevine zaščiten z emajlom pečenim na 850°C, magnezijeva anoda za dodatno zaščito pred
korozijo kotla, izolirana izvedba grelne
prirobnice, gumb za poljubno nastavitev temperature vode v grelniku do 75°C. Pri tlačni priključitvi obvezna uporaba varnostnega ventila
V=10 l
Pel=2 kW</t>
  </si>
  <si>
    <t>kot npr. Gotenje Tiki, tip tip GT</t>
  </si>
  <si>
    <r>
      <rPr>
        <b/>
        <sz val="9"/>
        <rFont val="Calibri"/>
        <family val="2"/>
        <charset val="238"/>
        <scheme val="minor"/>
      </rPr>
      <t>Protipožarno tesnenje z ekspanzijskimi požarnimi trakovi,</t>
    </r>
    <r>
      <rPr>
        <sz val="9"/>
        <rFont val="Calibri"/>
        <family val="2"/>
        <charset val="238"/>
        <scheme val="minor"/>
      </rPr>
      <t xml:space="preserve"> odpornim na atmosferske vplive (svetloba, toplota, zmrzal UV-sevanje, vlaga), klasificirani in in odobreni skladno s standardi SIST EN 1366-3 IN SIST EN 13501-1 IN 2.
kot npr. Promat Promastop-w ali podobno</t>
    </r>
  </si>
  <si>
    <t>Skupaj instalacija vodovoda:</t>
  </si>
  <si>
    <r>
      <t xml:space="preserve">Sanitarna oprema
</t>
    </r>
    <r>
      <rPr>
        <b/>
        <u/>
        <sz val="9"/>
        <rFont val="Calibri"/>
        <family val="2"/>
        <charset val="238"/>
        <scheme val="minor"/>
      </rPr>
      <t>(design in barvo in tip sanitarne opreme določi arhitekt z investitorjem)</t>
    </r>
  </si>
  <si>
    <t>Umivalnik za invalide</t>
  </si>
  <si>
    <t xml:space="preserve"> dobava in montaža umivalnika za invalide z nasloni za komolce, ergonomsko oblikovan, sestoječ iz umivalnika, nosilne konzole za zidno vgradnjo, odtočno garnituro (sifonom Klik-klak) ter drobnim materialom za montažo na zid.</t>
  </si>
  <si>
    <t>Umivalnik, enkovredno kot proizvajalec LAUFEN, REHAB UMIVALNIK ZA GIBALNO OVIRANE OSEBE (model po izboru arhitekta)
1 kos stoječa enoročna armatura, enakovredno kot proizvajalec Grohe, kolekcija  Eurosmart Cosmopolitan (model po izboru arhitekta) 
2 kom kotni reg. ventil DN 15
1 kos sifon za umivalnik
1 kos držalo za invalide za montažo pri umivalniku, zidna in talna pritrditev, komplet z drobnim pritrdilnim materialom.
1 kos ogledalo za invalide za montažo na zid z možnostjo spreminjanja naklona, komplet z drobnim pritrdilnim materialom.  
1 kos penilnik, enakovredno kot  TORK Elevation
1 kos podajalnik za brisače - lističi, enakovredno kot TORK Elevation H2 Mini Xpress 
1 kos instalacijski element Duofix Geberit</t>
  </si>
  <si>
    <t>Komplet (kos)</t>
  </si>
  <si>
    <t>Konzolna WC školjka za invalide</t>
  </si>
  <si>
    <t>Dobava in montaža viseče wc školjke za invalide, iz sanitarne keramike za montažo pri umivalniku, npr.POZZI GINORI tip 35312, 35,5x70cm,,  vključno z:</t>
  </si>
  <si>
    <t>1 kos podometni  izplakovalnik s konzolo s protrdilnim materialom za WC-školjko (vijaki za protrditev, kotni ventil, gumi manšete in zaščitna pena za školjko) ( npr. Geberit Duofix)</t>
  </si>
  <si>
    <t xml:space="preserve">1 kos tipka za proženje vode (npr Geberit Bolero (model po izboru arhitekta) </t>
  </si>
  <si>
    <t xml:space="preserve">1 kos sedežna deska s pokrovom (model po izboru arhitekta)                                                       </t>
  </si>
  <si>
    <t xml:space="preserve">1 kos stensko konzolno dvižno držalo ob wc školjki za invalide                                                    </t>
  </si>
  <si>
    <t>1 kos držalo za toaletni papir v roli, enakovredno kot Tork Compact Elevation</t>
  </si>
  <si>
    <t>1 kos WC metlica
1 kos obešalo za obleke</t>
  </si>
  <si>
    <t>Vso opremo ter višine vgradnje potrebno uskladiti z arhitektom!!</t>
  </si>
  <si>
    <r>
      <rPr>
        <b/>
        <sz val="9"/>
        <rFont val="Calibri"/>
        <family val="2"/>
        <charset val="238"/>
        <scheme val="minor"/>
      </rPr>
      <t>Konzolna WC školjka</t>
    </r>
    <r>
      <rPr>
        <sz val="9"/>
        <rFont val="Calibri"/>
        <family val="2"/>
        <charset val="238"/>
        <scheme val="minor"/>
      </rPr>
      <t xml:space="preserve"> - odrasli</t>
    </r>
  </si>
  <si>
    <t>Konzolna WC školjka, enakovredno kot  proizvajalec LAUFEN,kolekcija PRO  (model po izboru arhitekta),  vključno z:</t>
  </si>
  <si>
    <t xml:space="preserve">1 kos sedežna deska s pokrovom (proizvajalec LAUFEN, kolekcija PRO, (model po izboru arhitekta))                                                            </t>
  </si>
  <si>
    <t>1 kos WC metlica, zidna</t>
  </si>
  <si>
    <t>1 kos obešalo za obleke</t>
  </si>
  <si>
    <r>
      <rPr>
        <b/>
        <sz val="9"/>
        <rFont val="Calibri"/>
        <family val="2"/>
        <charset val="238"/>
        <scheme val="minor"/>
      </rPr>
      <t>Umivalnik</t>
    </r>
    <r>
      <rPr>
        <sz val="9"/>
        <rFont val="Calibri"/>
        <family val="2"/>
        <charset val="238"/>
        <scheme val="minor"/>
      </rPr>
      <t xml:space="preserve"> </t>
    </r>
  </si>
  <si>
    <t>Umivalnik, enkovredno kot proizvajalec LAUFEN, kolekcija PRO (model po izboru arhitekta)
1 kos stoječa enoročna armatura, enakovredno kot proizvajalec Grohe, kolekcija  Eurosmart Cosmopolitan (model po izboru arhitekta) 
2 kom kotni reg. ventil DN 15
1 kos sifon za umivalnik
1 kos ogledalo dimenzije ogledala 60x140cm, lepljeno (folija), ogledalo z distančniki pritrjeno na steno, robovi brušeni   
1 kos penilnik, enakovredno kot  TORK Elevation
1 kos podajalnik za brisače - lističi, enakovredno kot TORK Elevation H2 Mini Xpress 
1 kos instalacijski element Duofix Geberit</t>
  </si>
  <si>
    <t>Umivalnik za delavnico</t>
  </si>
  <si>
    <t>Umivalnik, enkovredno kot proizvajalec LAUFEN (model po izboru arhitekta)
1 kos stenska enoročna armatura za hladno vodo, enakovredno kot proizvajalec Grohe (model po izboru arhitekta) 
1 kom kotni reg. ventil DN 15
1 kos sifon za umivalnik
1 kos ogledalo dimenzije ogledala 60x140cm, lepljeno (folija), ogledalo z distančniki pritrjeno na steno, robovi brušeni   
1 kos penilnik, enakovredno kot  TORK Elevation
1 kos podajalnik za brisače - lističi, enakovredno kot TORK Elevation H2 Mini Xpress 
1 kos instalacijski element Duofix Geberit</t>
  </si>
  <si>
    <t>Pisoar</t>
  </si>
  <si>
    <t xml:space="preserve">Zidni pisoar, enakovredno kot LAUFEN PRO,  (model po izboru arhitekta), vključno z:
1 kos elektronska armatura za proženje vode brez dotika 
1 kos sifon za pisoar
1 kos pregradna stena
1 kos instalacijaki element Duofix Geberit
</t>
  </si>
  <si>
    <t>Trokadero z ročno prho</t>
  </si>
  <si>
    <t xml:space="preserve">Viseči trokadero, enakovredno kot DOLOMITE , (artikel Brenta viseči  50x50), vključno z:
1 kos termostatska pipa, z ročko in dežno pipo kot. npr. GROHE, kolekcija EUROSMART ali ESSENCE
2 kom kotni reg. ventil DN 15
1 kos sifon za trokadero
1 kos držalo za krpe
1 kos tipka za proženje Geberit
1 kos instalacijski element Duofix Geberit z podometnim kotličkom
</t>
  </si>
  <si>
    <r>
      <rPr>
        <b/>
        <sz val="9"/>
        <rFont val="Calibri"/>
        <family val="2"/>
        <charset val="238"/>
        <scheme val="minor"/>
      </rPr>
      <t>Dobava in montaža opreme izlivnika vode</t>
    </r>
    <r>
      <rPr>
        <sz val="9"/>
        <rFont val="Calibri"/>
        <family val="2"/>
        <charset val="238"/>
        <scheme val="minor"/>
      </rPr>
      <t xml:space="preserve">: 
- montažno podometno držalo,
- 1 kos kotni prehodni kos MS d16-1/2"
- komplet s pritrdilnim in montažnim materialom.
</t>
    </r>
    <r>
      <rPr>
        <b/>
        <u/>
        <sz val="9"/>
        <rFont val="Calibri"/>
        <family val="2"/>
        <charset val="238"/>
        <scheme val="minor"/>
      </rPr>
      <t>Vso opremo ter višine vgradnje potrebno uskladiti z arhitektom!!</t>
    </r>
  </si>
  <si>
    <t>Pomivalno korito s stoječo armaturo</t>
  </si>
  <si>
    <t>Dobava in montaža pom. korita  (model po izboru arhitekta):</t>
  </si>
  <si>
    <t xml:space="preserve">1 kos stoječa enoročna armatura, enakovredno kot proizvajalec Grohe, kolekcija  Eurosmart Cosmopolitan (model po izboru arhitekta) 
2 kom kotni reg. ventil DN 15
1 kos sifon za pom. korito
</t>
  </si>
  <si>
    <t>Vso opremo ter višine vgradnje potrebno uskladiti z arhitektom in tehnologom kuhinje!!</t>
  </si>
  <si>
    <t>Skupaj sanitarna oprema:</t>
  </si>
  <si>
    <t>Fekalna kanalizacija</t>
  </si>
  <si>
    <r>
      <rPr>
        <b/>
        <sz val="9"/>
        <rFont val="Calibri"/>
        <family val="2"/>
        <charset val="238"/>
        <scheme val="minor"/>
      </rPr>
      <t>PP cev za hišno kanalizacijo</t>
    </r>
    <r>
      <rPr>
        <sz val="9"/>
        <rFont val="Calibri"/>
        <family val="2"/>
        <charset val="238"/>
        <scheme val="minor"/>
      </rPr>
      <t>, cevovodi za odpadno vodo iz polipropilena, z natičnimi obojkami komplet s fitingi za spajanje (loki, reduciri, odcepi, revizijskimi kosi,sifonskimi kosi,…) in izvedbo priključkov, s tesnilnim materialom, z dobavo in montažo</t>
    </r>
  </si>
  <si>
    <t>PP32 (kondenz)</t>
  </si>
  <si>
    <r>
      <rPr>
        <b/>
        <sz val="9"/>
        <rFont val="Calibri"/>
        <family val="2"/>
        <charset val="238"/>
        <scheme val="minor"/>
      </rPr>
      <t>Kanalizacijske protišumne cevi</t>
    </r>
    <r>
      <rPr>
        <sz val="9"/>
        <rFont val="Calibri"/>
        <family val="2"/>
        <charset val="238"/>
        <scheme val="minor"/>
      </rPr>
      <t>, PP protišumne (polipropilenske) kanalizacijske cevi  z obojkami in gumi tesnili vključno z odcepi, koleni, reducirnimi kosi, čepi… in obešalnim materialom (Geberit ali Valsir ali podobno)</t>
    </r>
  </si>
  <si>
    <t>PE100</t>
  </si>
  <si>
    <r>
      <rPr>
        <b/>
        <sz val="9"/>
        <rFont val="Calibri"/>
        <family val="2"/>
        <charset val="238"/>
        <scheme val="minor"/>
      </rPr>
      <t>Talni sifon DN50</t>
    </r>
    <r>
      <rPr>
        <sz val="9"/>
        <rFont val="Calibri"/>
        <family val="2"/>
        <charset val="238"/>
        <scheme val="minor"/>
      </rPr>
      <t xml:space="preserve"> - pretočni s stranskim vtokom in stranskim  iztokom, s prirobnico in s kroglo, kot HL</t>
    </r>
  </si>
  <si>
    <r>
      <rPr>
        <b/>
        <sz val="9"/>
        <rFont val="Calibri"/>
        <family val="2"/>
        <charset val="238"/>
        <scheme val="minor"/>
      </rPr>
      <t>Talni sifon DN50</t>
    </r>
    <r>
      <rPr>
        <sz val="9"/>
        <rFont val="Calibri"/>
        <family val="2"/>
        <charset val="238"/>
        <scheme val="minor"/>
      </rPr>
      <t xml:space="preserve"> - nepretočni,s horizontalnim  iztokom, s prirobnico in s kroglo, kot HL</t>
    </r>
  </si>
  <si>
    <r>
      <rPr>
        <b/>
        <sz val="9"/>
        <rFont val="Calibri"/>
        <family val="2"/>
        <charset val="238"/>
        <scheme val="minor"/>
      </rPr>
      <t>Talni sifon DN50</t>
    </r>
    <r>
      <rPr>
        <sz val="9"/>
        <rFont val="Calibri"/>
        <family val="2"/>
        <charset val="238"/>
        <scheme val="minor"/>
      </rPr>
      <t xml:space="preserve"> - nepretočni, z vertikalnim iztokom, s prirobnico in s kroglo, kot HL</t>
    </r>
  </si>
  <si>
    <r>
      <rPr>
        <b/>
        <sz val="9"/>
        <rFont val="Calibri"/>
        <family val="2"/>
        <charset val="238"/>
        <scheme val="minor"/>
      </rPr>
      <t>Avtomatski dozračni ventil, podometni, z vidno rozeto</t>
    </r>
    <r>
      <rPr>
        <sz val="9"/>
        <rFont val="Calibri"/>
        <family val="2"/>
        <charset val="238"/>
        <scheme val="minor"/>
      </rPr>
      <t>, kot HL tip, DN50, kapaciteta q= 13l/s</t>
    </r>
  </si>
  <si>
    <r>
      <rPr>
        <b/>
        <sz val="9"/>
        <rFont val="Calibri"/>
        <family val="2"/>
        <charset val="238"/>
        <scheme val="minor"/>
      </rPr>
      <t>Klima sifon</t>
    </r>
    <r>
      <rPr>
        <sz val="9"/>
        <rFont val="Calibri"/>
        <family val="2"/>
        <charset val="238"/>
        <scheme val="minor"/>
      </rPr>
      <t>, z rozeto, kot npr HL138</t>
    </r>
  </si>
  <si>
    <t>DN32/20</t>
  </si>
  <si>
    <r>
      <rPr>
        <b/>
        <sz val="9"/>
        <rFont val="Calibri"/>
        <family val="2"/>
        <charset val="238"/>
        <scheme val="minor"/>
      </rPr>
      <t>Kanalizacijski odzračnik</t>
    </r>
    <r>
      <rPr>
        <sz val="9"/>
        <rFont val="Calibri"/>
        <family val="2"/>
        <charset val="238"/>
        <scheme val="minor"/>
      </rPr>
      <t>, za montažo nad streho, skupaj s prirobnico.</t>
    </r>
  </si>
  <si>
    <t>PP110</t>
  </si>
  <si>
    <t>Skupaj fekalna kanalizacija:</t>
  </si>
  <si>
    <t>Splošni stroški</t>
  </si>
  <si>
    <r>
      <rPr>
        <b/>
        <sz val="9"/>
        <rFont val="Calibri"/>
        <family val="2"/>
        <charset val="238"/>
        <scheme val="minor"/>
      </rPr>
      <t>Dolblenje in vrtanje sten in tal</t>
    </r>
    <r>
      <rPr>
        <sz val="9"/>
        <rFont val="Calibri"/>
        <family val="2"/>
        <charset val="238"/>
        <scheme val="minor"/>
      </rPr>
      <t>, izdelava raznih utorov, prebojev za potrebe izdelave strojnih instalacij, skupaj z odvodzom odvečnega materiala na deponijo.</t>
    </r>
  </si>
  <si>
    <t>pvš</t>
  </si>
  <si>
    <r>
      <rPr>
        <b/>
        <sz val="9"/>
        <rFont val="Calibri"/>
        <family val="2"/>
        <charset val="238"/>
        <scheme val="minor"/>
      </rPr>
      <t>Protipožarni premaz vidnih vodovodnih cevi,</t>
    </r>
    <r>
      <rPr>
        <sz val="9"/>
        <rFont val="Calibri"/>
        <family val="2"/>
        <charset val="238"/>
        <scheme val="minor"/>
      </rPr>
      <t xml:space="preserve"> dobava in in premaz, vključno sistemska oprema</t>
    </r>
  </si>
  <si>
    <t>npr. Hilti Plošča s požarnim premazom CFS-CT B, akrilna požarna tesnilna masa CFS-S ACR</t>
  </si>
  <si>
    <r>
      <rPr>
        <b/>
        <sz val="9"/>
        <rFont val="Calibri"/>
        <family val="2"/>
        <charset val="238"/>
        <scheme val="minor"/>
      </rPr>
      <t>Manjša nepredvidena del</t>
    </r>
    <r>
      <rPr>
        <sz val="9"/>
        <rFont val="Calibri"/>
        <family val="2"/>
        <charset val="238"/>
        <scheme val="minor"/>
      </rPr>
      <t>a kot je izdelava prebojev, izrezov ipd.</t>
    </r>
  </si>
  <si>
    <r>
      <rPr>
        <b/>
        <sz val="9"/>
        <rFont val="Calibri"/>
        <family val="2"/>
        <charset val="238"/>
        <scheme val="minor"/>
      </rPr>
      <t>Pripravljalna in zaključna dela</t>
    </r>
    <r>
      <rPr>
        <sz val="9"/>
        <rFont val="Calibri"/>
        <family val="2"/>
        <charset val="238"/>
        <scheme val="minor"/>
      </rPr>
      <t>, pripravljalna dela, zarisovanje, poskusno obratovanje, regulacija armatur in zaključna dela.</t>
    </r>
  </si>
  <si>
    <r>
      <rPr>
        <b/>
        <sz val="9"/>
        <rFont val="Calibri"/>
        <family val="2"/>
        <charset val="238"/>
        <scheme val="minor"/>
      </rPr>
      <t>Dezinfekcija omrežja z bateriološkim izvidom</t>
    </r>
    <r>
      <rPr>
        <sz val="9"/>
        <rFont val="Calibri"/>
        <family val="2"/>
        <charset val="238"/>
        <scheme val="minor"/>
      </rPr>
      <t xml:space="preserve"> po opravljenem klornem šoku in izpiranje</t>
    </r>
  </si>
  <si>
    <r>
      <rPr>
        <b/>
        <sz val="9"/>
        <rFont val="Calibri"/>
        <family val="2"/>
        <charset val="238"/>
        <scheme val="minor"/>
      </rPr>
      <t>Tlačni preizkus vodovoda</t>
    </r>
    <r>
      <rPr>
        <sz val="9"/>
        <rFont val="Calibri"/>
        <family val="2"/>
        <charset val="238"/>
        <scheme val="minor"/>
      </rPr>
      <t>, preizkus tesnosti vodovodne instalacije, izdaja poročila.</t>
    </r>
  </si>
  <si>
    <r>
      <rPr>
        <b/>
        <sz val="9"/>
        <rFont val="Calibri"/>
        <family val="2"/>
        <charset val="238"/>
        <scheme val="minor"/>
      </rPr>
      <t>Tlačni in tesnostni preizkus kanalizacije</t>
    </r>
    <r>
      <rPr>
        <sz val="9"/>
        <rFont val="Calibri"/>
        <family val="2"/>
        <charset val="238"/>
        <scheme val="minor"/>
      </rPr>
      <t>, vključno z izdelavo zapisnika oz. poročila.</t>
    </r>
  </si>
  <si>
    <t>Skupaj splošni stroški</t>
  </si>
  <si>
    <t>Skupaj vodovod in kanalizacija</t>
  </si>
  <si>
    <t>B</t>
  </si>
  <si>
    <t>OGREVANJE IN HLAJENJE</t>
  </si>
  <si>
    <t>Rekapitulacija  - OGREVANJE IN HLAJENJE</t>
  </si>
  <si>
    <t>Energetika in razvodi</t>
  </si>
  <si>
    <t>ZRAČNO HLAJENI HLADILNI AGREGAT KOMPAKTNE TIHE IZVEDBE - REVERZIBILNA VERZIJA</t>
  </si>
  <si>
    <t>Hladilni agregat - toplotna črpalka za pripravo hladne/ogrevane vode, kompaktne izvedbe, prirejen za hladivo R410A, z zračno hlajenim kondenzatorjem, hermetičnimi spiralnimi kompresorji, ploščnim uparjalnikom, aksialnima ventilatorjema, mikroprocesorsko krmilno enoto, ter električnimi in cevnimi povezavami. Za zunanjo namestitev.</t>
  </si>
  <si>
    <t xml:space="preserve">SSL - TIHA VERZIJA NAPRAVE
POPOLNA REKUPERACIJA KONDENZACIJSKE TOPLOTE
Dodatno izolirani kompresorji </t>
  </si>
  <si>
    <t>Konstrukcija iz galvanizirane jeklene pločevine. Vsa konstrukcija in jeklene plošče so spojene s kovicami ali vijaki. Vsi kovinski deli so pred barvanjem s poliesterskim prahom očiščeni s fosforjevo raztopino. Vsi notranji elementi naprave so zaradi izvrstne razporeditve lahko dostopni.</t>
  </si>
  <si>
    <t>Hermetičnih spiralni kompresorji z zaščito proti pregretju, v posebnem zvočno izoliranem prostoru, pritrjeni na protivibracijska gumijasta podnožja, opremljeni s protipovratnim ventilom na izstopu in z elektronsko zaščito dvo-polnega električnega motorja proti pregretju navitja, notranjo zaščito proti previsokemu tlaku.</t>
  </si>
  <si>
    <t>Dimenzije naprave:
- širina    :  2350 mm
- globina  : 1100 mm
- višina    :   2320 mm
- teža      :  986  kg (transportna)
- teža      :  1001  kg (obratovalna)</t>
  </si>
  <si>
    <t>Elektro-komandna omara integrirana v ohišju naprave
s celotno krmilno-regulacijsko opremo, v celoti ožičena, skablirane vse v napravo vgrajene krmilne, regulacijske in pogonske komponente. 
V elektrokomandni omari sponke za glavno napajanje, krmilni vodi, priključna letev za sprejem eksternih merilnih in krmilnih signalov, ožičenje za motorje, glavno/servisno stikalo za izklop naprave, interne varovalke, vse potrebne komponente za krmiljenje kompresorjev, kot zaščite, zaščitna stikala, ipd., krmiljenje obtoče črpalke, in prikazom na prikazovalniku krmilnika.</t>
  </si>
  <si>
    <t xml:space="preserve">Elektronska digitalna regulacijska oprema 
montirana v elektrokomandni omari, sestavljena iz:
Hardware : Enota za posluževanje in prikaz sporočil, s poljem funkcijskih tipk in tipk za vnos sporočil, LCD zaslonom, zprikazom za informacije o obratovanju in motnjah. Krmilnik z digitalnimi in analognimi vhodno/izhodnimi moduli, z vmesnikom RS 485 za priklop na CNS. </t>
  </si>
  <si>
    <t>Krmilne in regulacijske funkcije
• Stopenjska regulacija hladilnega agregata na primarni in sekundarni strani
• Javljanje motenj, prikazano na prikazovalniku s kodnim tekstom na zaslonu.
• Ročno posluževanje: dva nivoja, eden dostopen samo preko zaščitne kode.
• RS 485 vmesnik za priklop na CNS</t>
  </si>
  <si>
    <t>Varnostni elementi:
- Električni grelec olja
- Mehki zagon 
- Presostat visokega in nizkega tlaka
- Temperaturna tiplala vstopne in izstopne temperature vode
- Varnostni ventil na hladilnem sistemu
- Nadzor proti zmrzovanju
- Indikator pretoka (flow switch)</t>
  </si>
  <si>
    <t>Hidravlični modul PS
Vključuje črpalko, ekspanzijsko posodo, varnostni ventil, odzračevalni ventil, manometer, izpustno in polnilno pipo, detektor pretoka.</t>
  </si>
  <si>
    <t xml:space="preserve">- Električna moč črpalke                   2,2 kW </t>
  </si>
  <si>
    <t>- Pretok                                            3,8 l/s</t>
  </si>
  <si>
    <t xml:space="preserve">- Tlačna višina črpalke max.          193 kPa </t>
  </si>
  <si>
    <t>- Ekspanzijaka posoda                      12 l</t>
  </si>
  <si>
    <t>Dodatna oprema:</t>
  </si>
  <si>
    <t>IM - motorna zaščita kompresorjev</t>
  </si>
  <si>
    <t>MN - manometra za nadzor nizkega in visokega tlaka</t>
  </si>
  <si>
    <t>SSL - REDUCIRAN ZVOK</t>
  </si>
  <si>
    <t xml:space="preserve">CR - Ločena upravljalna enota - uporabniški vmesnik  </t>
  </si>
  <si>
    <t xml:space="preserve">IS - RS485 serijski vmesnik </t>
  </si>
  <si>
    <t xml:space="preserve">AG - Antivibracijske podložne gume </t>
  </si>
  <si>
    <t>Tehnični podatki 100% IZKORIŠČANJE KONDENZACIJSKE TOPLOTE:</t>
  </si>
  <si>
    <t>- Mešanica glikol voda                       35%</t>
  </si>
  <si>
    <t>- Toplotna moč   (W45/40)                  70,0 kW</t>
  </si>
  <si>
    <t>- Pretok  nazivni                                   3,4 l/s</t>
  </si>
  <si>
    <t>- Tlačni padec na upar.                      ca. 40,0 kPa</t>
  </si>
  <si>
    <t>- vodni priključki                                 DN 65</t>
  </si>
  <si>
    <t>Tehnični podatki:</t>
  </si>
  <si>
    <t>- Projektirana zunanja temperatura    35°C / -4°C/87%</t>
  </si>
  <si>
    <t>- Hladilna moč / toplotna moč(A35/W12/7)  (W45/40)           85,3 / 73,5 kW</t>
  </si>
  <si>
    <t>- Kompresor                                      hermetični schroll</t>
  </si>
  <si>
    <t xml:space="preserve">- Število komp.in hladilnih krogov      3 / 1 </t>
  </si>
  <si>
    <t xml:space="preserve">- Regulacija moči %                             0/33/67/100 </t>
  </si>
  <si>
    <t>- ESEER                                             3,92</t>
  </si>
  <si>
    <t xml:space="preserve">- IPLV                                                  4,44 </t>
  </si>
  <si>
    <t>- Število ventilatorjev                          2</t>
  </si>
  <si>
    <t>- Pretok zraka                                     7,1 m³/s</t>
  </si>
  <si>
    <t xml:space="preserve">- Električna moč ventilatorjev                2,0 kW </t>
  </si>
  <si>
    <t>- Temp. režim glikol mešanice 35%       7/12 °C</t>
  </si>
  <si>
    <t>- Pretok  nazivni                                   8,4 l/s</t>
  </si>
  <si>
    <t>- Tlačni padec na upar.                      ca. 32,1 kPa</t>
  </si>
  <si>
    <t>- glasnost (zvočni tlak_1m) SL           60,0dB(A)  (po ISO 3744)</t>
  </si>
  <si>
    <t>- El. napetost                                      400 V, 3Ph, 50Hz</t>
  </si>
  <si>
    <t xml:space="preserve">- max. priključna električna moč          35,9 kW </t>
  </si>
  <si>
    <t xml:space="preserve">- max. tok                                            78,0 A </t>
  </si>
  <si>
    <t xml:space="preserve">- max. zagonski tok                             203,0 A </t>
  </si>
  <si>
    <t>- hladilno sredstvo                             R410a</t>
  </si>
  <si>
    <t>- količina hladilnega sredstva            24,0kg</t>
  </si>
  <si>
    <t>Naprava je EUROVENT certificirana!</t>
  </si>
  <si>
    <t>Pozicija zajema tudi funkcionalen zagon naprave</t>
  </si>
  <si>
    <t>Kot na primer :</t>
  </si>
  <si>
    <t>Proizvod:   HWA-A ADVANTIX (ZENTEH d.o.o.)</t>
  </si>
  <si>
    <t>Tip :          HWA-A/H/SSL/PS/NS 0394</t>
  </si>
  <si>
    <t>ali enakovredno</t>
  </si>
  <si>
    <r>
      <rPr>
        <b/>
        <sz val="9"/>
        <rFont val="Calibri"/>
        <family val="2"/>
        <charset val="238"/>
        <scheme val="minor"/>
      </rPr>
      <t>Postavitev TČ</t>
    </r>
    <r>
      <rPr>
        <sz val="9"/>
        <rFont val="Calibri"/>
        <family val="2"/>
        <charset val="238"/>
        <scheme val="minor"/>
      </rPr>
      <t xml:space="preserve"> na predvideno mesto vgradnje in priključitev na instalacije</t>
    </r>
  </si>
  <si>
    <t>Postavitev HA na predvideno mesto vgradnje ki se nahaja na strehi objekta (dvig z avtodvigalom), vključno z priključitvijo HA na instalacije strojne in elektro, ter pritrditev na prej pripravljeno jekleno nosilno konstrukcijo. Vkljujčno z vsem potrebnim montačnim materialom</t>
  </si>
  <si>
    <r>
      <t xml:space="preserve">Dobava in vgradnja </t>
    </r>
    <r>
      <rPr>
        <b/>
        <sz val="9"/>
        <rFont val="Calibri"/>
        <family val="2"/>
        <charset val="238"/>
        <scheme val="minor"/>
      </rPr>
      <t>hranilnika toplote</t>
    </r>
    <r>
      <rPr>
        <sz val="9"/>
        <rFont val="Calibri"/>
        <family val="2"/>
        <charset val="238"/>
        <scheme val="minor"/>
      </rPr>
      <t xml:space="preserve"> vključno z izolacijo in odzračnimi ventili in pomožnim materialom. Volumen 1500l, priključki DN65' s sitemsko izolacijo</t>
    </r>
  </si>
  <si>
    <t>proizvajalec: Austria Email ali enakovredno, tip:</t>
  </si>
  <si>
    <t>Predvideni proizvod: PZ1500 + DN65 + ECO-SKIN izolacija</t>
  </si>
  <si>
    <r>
      <t xml:space="preserve">Dobava in vgradnja </t>
    </r>
    <r>
      <rPr>
        <b/>
        <sz val="9"/>
        <rFont val="Calibri"/>
        <family val="2"/>
        <charset val="238"/>
        <scheme val="minor"/>
      </rPr>
      <t>hranilnika hladu</t>
    </r>
    <r>
      <rPr>
        <sz val="9"/>
        <rFont val="Calibri"/>
        <family val="2"/>
        <charset val="238"/>
        <scheme val="minor"/>
      </rPr>
      <t xml:space="preserve"> vključno z izolacijo in odzračnimi ventili in pomožnim materialom. Volumen 1000l, priključki DN65 in izolacijo za hladilne sisteme (2x32mm sloj zaprtocelične izolacije!!!</t>
    </r>
  </si>
  <si>
    <t>Predvideni proizvod: PZ1000 + DN65 + 2x 32mm izolacija</t>
  </si>
  <si>
    <t>Obtočni plinski kondenzacijski kotel za ogrevanje prostorov in sanitarne vode v</t>
  </si>
  <si>
    <t>Obtocni plinski kondenzacijski kotel za</t>
  </si>
  <si>
    <t>ogrevanje prostorov in sanitarne vode v</t>
  </si>
  <si>
    <t>povezavi z locenim ogrevalnikom</t>
  </si>
  <si>
    <t>sanitarne vode.</t>
  </si>
  <si>
    <t>Plinski kondenzacijski kotel po EN 677</t>
  </si>
  <si>
    <t>kot stenski kotel za obratovanje</t>
  </si>
  <si>
    <t>neodvisno ali odvisno od zraka v</t>
  </si>
  <si>
    <t>prostoru po TRGI, s CE znakom in</t>
  </si>
  <si>
    <t>preizkusom izvedbene vrste. Za zaprte</t>
  </si>
  <si>
    <t>ogrevalne sisteme po EN 12828. Kompletna</t>
  </si>
  <si>
    <t>toplotna celica vsebuje zracno komoro,</t>
  </si>
  <si>
    <t>prenosnik toplote z ogrevalnimi</t>
  </si>
  <si>
    <t>povrsinami Inox-Radial in integrirano</t>
  </si>
  <si>
    <t>gorilno komoro iz plemenitega jekla, z</t>
  </si>
  <si>
    <t>moduliranim cilindricnim MatriX</t>
  </si>
  <si>
    <t>gorilnikom, kompletno z ventilatorjem z</t>
  </si>
  <si>
    <t>reguliranim stevilom vrtljajev,</t>
  </si>
  <si>
    <t>regulacijo zgorevanja Lambda Pro</t>
  </si>
  <si>
    <t>Control, regulacijo zgorevanja, plinsko</t>
  </si>
  <si>
    <t>armaturo, ionizacijskim nadzorom plamena</t>
  </si>
  <si>
    <t>in elektricnim visokonapetostnim vzigom.</t>
  </si>
  <si>
    <t>Preizkusen in atestiran za zemeljski in</t>
  </si>
  <si>
    <t>utekocinjen plin po EN 437. S prigrajeno</t>
  </si>
  <si>
    <t>oblogo iz jeklene plocevine, s</t>
  </si>
  <si>
    <t>protikorozijsko zascito na bazi</t>
  </si>
  <si>
    <t>epoksidne smole, bele barve.</t>
  </si>
  <si>
    <t>Z vremensko vodeno, digitalno regulacijo</t>
  </si>
  <si>
    <t>kotlovnega in ogrevalnega krogotoka</t>
  </si>
  <si>
    <t>Vitotronic 200 (tip HO1B) za obratovanje</t>
  </si>
  <si>
    <t>s postopoma znizano temperaturo kotlovne</t>
  </si>
  <si>
    <t>vode. Za ogrevalne sisteme z enim</t>
  </si>
  <si>
    <t>direktno prikljucenim ogrevalnim</t>
  </si>
  <si>
    <t>krogotokom (brez mesalnega ventila)</t>
  </si>
  <si>
    <t>in/ali v povezavi z enim razsiritvenim</t>
  </si>
  <si>
    <t>kompletom za en ali dva ogrevalna</t>
  </si>
  <si>
    <t>krogotoka z mesalnim ventilom. Casovne</t>
  </si>
  <si>
    <t>periode za ogrevalne krogotoke,</t>
  </si>
  <si>
    <t>ogrevanje sanitarne vode in</t>
  </si>
  <si>
    <t>cirkulacijsko crpalko so loceno</t>
  </si>
  <si>
    <t>nastavljive. Enostavna izrocitev v</t>
  </si>
  <si>
    <t>obratovanje s funkcijo Plug and Work,</t>
  </si>
  <si>
    <t>avtomatska funkcija za prilagoditev</t>
  </si>
  <si>
    <t>casovnih programov za ogrevanje</t>
  </si>
  <si>
    <t>sanitarne vode in cirkulacijsko crpalko</t>
  </si>
  <si>
    <t>(ce je mozno krmiljenje). Z regulacijo</t>
  </si>
  <si>
    <t>temperature ogrevalnika, avtomatskim</t>
  </si>
  <si>
    <t>preklopom poletje/zima, integriranim</t>
  </si>
  <si>
    <t>sistemom diagnoze, sporocilom</t>
  </si>
  <si>
    <t>vzdrzevanja in kontroliranim susenjem</t>
  </si>
  <si>
    <t>estriha. Sestavni deli regulacije</t>
  </si>
  <si>
    <t>Vitotronic 200: stikalo naprave,</t>
  </si>
  <si>
    <t>elektronski omejevalnik maksimalne</t>
  </si>
  <si>
    <t>temperature, nadzornik in omejevalnik</t>
  </si>
  <si>
    <t>temperature, prikaz obratovanja in</t>
  </si>
  <si>
    <t>motenj, Optolink vmesnik za prenosni</t>
  </si>
  <si>
    <t>racunalnik in upravljalni del, ki se</t>
  </si>
  <si>
    <t>lahko izvlece, nastavitve nacinov</t>
  </si>
  <si>
    <t>obratovanja, party in varcnega</t>
  </si>
  <si>
    <t>obratovanja, pocitniskega programa,</t>
  </si>
  <si>
    <t>dimnikarsko preverjanje, izklop crpalke</t>
  </si>
  <si>
    <t>ogrevalnega krogotoka in gorilnika v</t>
  </si>
  <si>
    <t>odvisnosti od potrebe ter poletni</t>
  </si>
  <si>
    <t>varcevalni nacin in variabilna ogrevalna</t>
  </si>
  <si>
    <t>meja. Moznost nastavitve prostorske</t>
  </si>
  <si>
    <t>temperature in temperature sanitarne</t>
  </si>
  <si>
    <t>vode ter preverjanja temperatur.</t>
  </si>
  <si>
    <t>Enostavno upravljanje s pomocjo</t>
  </si>
  <si>
    <t>graficnega zaslona s podporo v obliki</t>
  </si>
  <si>
    <t>besedila, veliko pisavo in crno-belim</t>
  </si>
  <si>
    <t>prikazom z visokim kontrastom ter</t>
  </si>
  <si>
    <t>kontekstno pogojeno pomocjo. S senzorjem</t>
  </si>
  <si>
    <t>zunanje temperature. Eksterne priprave</t>
  </si>
  <si>
    <t>se prikljucijo preko Rast 5 sistemskih</t>
  </si>
  <si>
    <t>vticev. Daljinsko upravljanje po izbiri</t>
  </si>
  <si>
    <t>preko aplikacij ViCare ali Vitotrol Plus</t>
  </si>
  <si>
    <t>App v povezavi z Vitoconnect 100, tip</t>
  </si>
  <si>
    <t>OPTO1 (pribor), in lokalno internetno</t>
  </si>
  <si>
    <t>povezavo.</t>
  </si>
  <si>
    <t>Sposobna komuniciranja preko LON BUS</t>
  </si>
  <si>
    <t>povezave</t>
  </si>
  <si>
    <t>(komunikacijski LON modul, potreben</t>
  </si>
  <si>
    <t>pribor) in:</t>
  </si>
  <si>
    <t>- Regulacije ogrevalnih krogotokov</t>
  </si>
  <si>
    <t>Vitotronic 200-H.</t>
  </si>
  <si>
    <t>- Vitogate 200, tip KNX (pribor),</t>
  </si>
  <si>
    <t>sposoben komuniciranja z nadrejenim</t>
  </si>
  <si>
    <t>nadzornim sistemom.</t>
  </si>
  <si>
    <t>Mozen je prikljucek za eksterni preklop</t>
  </si>
  <si>
    <t>obratovalnega programa z vplivom na</t>
  </si>
  <si>
    <t>enega ali vec ogrevalnih krogotokov,</t>
  </si>
  <si>
    <t>eksterna zahteva, eksterna zapora in</t>
  </si>
  <si>
    <t>podajanje zeljene temperature kotlovne</t>
  </si>
  <si>
    <t>preko eksternega 0-10 V signala (z</t>
  </si>
  <si>
    <t>razsiritvijo, pribor). Mozno je</t>
  </si>
  <si>
    <t>obratovanje s signalno pripravo Home</t>
  </si>
  <si>
    <t>Automation Vitocomfort 200 (pribor).</t>
  </si>
  <si>
    <t>Preko komunikacijske baze (pribor) je</t>
  </si>
  <si>
    <t>alternativno k vodnisko povezanemu</t>
  </si>
  <si>
    <t>priboru mozna komunikacija s priborom za</t>
  </si>
  <si>
    <t>brezzicni prenos.</t>
  </si>
  <si>
    <t>V povezavi s solarnim regulacijskim</t>
  </si>
  <si>
    <t>modulom (tip SM1, pribor), solarnim</t>
  </si>
  <si>
    <t>ogrevanjem sanitarne vode in solarno</t>
  </si>
  <si>
    <t>podporo ogrevanja. Prikaz solarnega</t>
  </si>
  <si>
    <t>donosa in obratovalnih stanj solarnega</t>
  </si>
  <si>
    <t>sistema na regulaciji Vitotronic.</t>
  </si>
  <si>
    <t>Senzor temperature kolektorja in</t>
  </si>
  <si>
    <t>senzor temperature ogrevalnika sta del</t>
  </si>
  <si>
    <t>dobavnega obsega.</t>
  </si>
  <si>
    <t>Dobavni obseg:</t>
  </si>
  <si>
    <t>kompleten obtocni plinski kondenzacijski</t>
  </si>
  <si>
    <t>kotel z ogrevalno povrsino Inox-Radial,</t>
  </si>
  <si>
    <t>cilindricnim MatriX gorilnikom za</t>
  </si>
  <si>
    <t>zemeljski in utekocinjen plin, vodno</t>
  </si>
  <si>
    <t>plosco, vgrajeno regulacijo kotlovnega</t>
  </si>
  <si>
    <t>krogotoka in kotlovnim prikljucnim kosom</t>
  </si>
  <si>
    <t>na strani dimnih plinov.</t>
  </si>
  <si>
    <t>Obmocje nazivne toplotne moci:</t>
  </si>
  <si>
    <t>- 50/30 °C:                20 - 99 kW</t>
  </si>
  <si>
    <t>- 80/60 °C:              18,2 - 90 kW</t>
  </si>
  <si>
    <t>Dimenzije:</t>
  </si>
  <si>
    <t>- Dolzina:                     530 mm</t>
  </si>
  <si>
    <t>- Sirina:                      480 mm</t>
  </si>
  <si>
    <t>- Visina:                      850 mm</t>
  </si>
  <si>
    <t>- Teza:                         83 kg</t>
  </si>
  <si>
    <t>Dopustni obratovalni tlak:       4 bar</t>
  </si>
  <si>
    <t>Nastavek za dimne pline (svetla sirina):</t>
  </si>
  <si>
    <t>100 mm</t>
  </si>
  <si>
    <t>Cev za dovajanje zraka (svetla sirina):</t>
  </si>
  <si>
    <t>150 mm</t>
  </si>
  <si>
    <t>Normiran izkoristek Hs:      do 98 %</t>
  </si>
  <si>
    <t>Normiran izkoristek Hi:     do 109 %</t>
  </si>
  <si>
    <t>Tehnicni podatki za dolocitev</t>
  </si>
  <si>
    <t>energijskega razreda (nalepka ErP):</t>
  </si>
  <si>
    <t>Ogrevalni kotel:</t>
  </si>
  <si>
    <t>- Od letnega casa odvisen energijski</t>
  </si>
  <si>
    <t>razred pri ogrevanju prostorov:      A</t>
  </si>
  <si>
    <t>- Nazivna toplotna moc:         91 kW</t>
  </si>
  <si>
    <t>- Od letnega casa odvisna energijska</t>
  </si>
  <si>
    <t>ucinkovitost pri ogrevanju prostorov:</t>
  </si>
  <si>
    <t>92 %</t>
  </si>
  <si>
    <t>- Letna poraba energije:     44261 kWh</t>
  </si>
  <si>
    <t>- Raven moci zvoka:             59 dB</t>
  </si>
  <si>
    <t>Regulator temperature:</t>
  </si>
  <si>
    <t>- Regulator temperature razred:       II</t>
  </si>
  <si>
    <t>- Prispevek energijske ucinkovitosti pri</t>
  </si>
  <si>
    <t>ogrevanju prostorov:           2 %</t>
  </si>
  <si>
    <t>Energijske ucinkovitost kompleta</t>
  </si>
  <si>
    <t>(ogrevanje):                    96 %</t>
  </si>
  <si>
    <t>Kot naprimer Viessmann ali anakovredno; Tip</t>
  </si>
  <si>
    <t>VIESSMANN Vitodens 200-W Naročniška-Št..: B2HAI44</t>
  </si>
  <si>
    <t>Razširitev AM1</t>
  </si>
  <si>
    <t>Razširitev funkcij v ohišju za montažo</t>
  </si>
  <si>
    <t>na steno Krmilita se lahko do 2 izmed sledečih
črpalk:
- cirkulacijska črpalka za sanitarno vodo
- obtočna črpalka za ogrevanjeogrevalnika
- črpalka ogrevalnega krogotoka (stopenjska) za ogrevalni krogotok brez mešalnega ventil</t>
  </si>
  <si>
    <t>Naročniška-Št..: 7452092</t>
  </si>
  <si>
    <t>Razširitev EA1</t>
  </si>
  <si>
    <t xml:space="preserve">Razširitev funkcij v ohišju za montažo na steno </t>
  </si>
  <si>
    <t>preko vhodov in izhodov se lahko
realizira do 5 funkcij:
1 preklopni izhod (brezpotencialni
preklopni kontakt) za:
- izdajo zbirnega sporočila motnje
- krmiljenje polnilne črpalke za podpostajo
- krmiljenje cirkulacijske črpalke za sanitarno vodo, 1 analogni vhod(0 do 10 V) za
- določitev željene temperature kotlovne vode 3 digitalni vhodi za:
- eksterni preklop načina obratovanja za ogrevalne krogotoke 1 do 3
- eksterna zapora
- eksterna zapora z zbirnim sporočilom motenj
- zahteva minimalne temperature kotlovne vode
- sporočila motenj 
- kratkotrajno obratovanje
cirkulacijske črpalke sanitarne vode</t>
  </si>
  <si>
    <t>Naročniška-Št..: 7452091</t>
  </si>
  <si>
    <t>Priključni set 80-99kW, črpalka, ločnica</t>
  </si>
  <si>
    <t>vodna+plinska armatura, varnostni ventil</t>
  </si>
  <si>
    <t>Naročniška-Št..: ZK03831</t>
  </si>
  <si>
    <t>Priključna oprema levo/desno</t>
  </si>
  <si>
    <t>Naročniška-Št..: ZK03673</t>
  </si>
  <si>
    <t>Nevtralizacijska naprava do 100 kW</t>
  </si>
  <si>
    <t>Naročniška-Št..: ZK03654</t>
  </si>
  <si>
    <t>Dimovodni sistem iz umetne mase,</t>
  </si>
  <si>
    <t>z odobritvijo do 120 stopinj C (tip B).</t>
  </si>
  <si>
    <t>AZ strešna prevodnica, črna.</t>
  </si>
  <si>
    <t>Premer sistema 100/150 mm,</t>
  </si>
  <si>
    <t>material umetna masa (PP) / aluminijasta</t>
  </si>
  <si>
    <t>pločevina s protikorozijsko zaščito na</t>
  </si>
  <si>
    <t>bazi epoksidne smole, bela.</t>
  </si>
  <si>
    <t>Naročniška-Št..: 7373249</t>
  </si>
  <si>
    <t>Univerzalna dimniška obroba črna</t>
  </si>
  <si>
    <t>Naročniška-Št..: 7452501</t>
  </si>
  <si>
    <r>
      <rPr>
        <b/>
        <sz val="9"/>
        <rFont val="Calibri"/>
        <family val="2"/>
        <charset val="238"/>
        <scheme val="minor"/>
      </rPr>
      <t xml:space="preserve">AZ revizijski kos, raven </t>
    </r>
    <r>
      <rPr>
        <sz val="9"/>
        <rFont val="Calibri"/>
        <family val="2"/>
        <charset val="238"/>
        <scheme val="minor"/>
      </rPr>
      <t xml:space="preserve">
Premer sistema 100/150 mm,
material umetna masa (PP) / aluminijasta pločevina s protikorozijsko zaščito na bazi epoksidne smole, bela</t>
    </r>
  </si>
  <si>
    <t>Naročniška-Št..: 7247541</t>
  </si>
  <si>
    <t>AZ cev 1 m</t>
  </si>
  <si>
    <t>(se lahko skrajša)</t>
  </si>
  <si>
    <t>Premer sistema100/125 mm,</t>
  </si>
  <si>
    <t>Naročniška-Št..: 7247537</t>
  </si>
  <si>
    <t>Pritrditvena objemka, bela (1 kos)</t>
  </si>
  <si>
    <t>Premer 150 mm, za koaksialni dimovodni</t>
  </si>
  <si>
    <t>sistem.</t>
  </si>
  <si>
    <t>Naročniška-Št..: 7176682</t>
  </si>
  <si>
    <t>Mehčalna naprava 80-130kW minmeh 3</t>
  </si>
  <si>
    <t>Naročniška-Št..: 9566898</t>
  </si>
  <si>
    <r>
      <t>VIESSMANN Vitogate 300 (tip BM/MB)</t>
    </r>
    <r>
      <rPr>
        <sz val="9"/>
        <rFont val="Calibri"/>
        <family val="2"/>
        <charset val="238"/>
        <scheme val="minor"/>
      </rPr>
      <t xml:space="preserve">
Vodniško povezan komunikacijski vmesnik za priključitev na nadrejeni nadzorni sistem preko standarda za prenos podatkov BACnet ali Modbus. Za montažo na profilno tirnico.
Uporaba:
Daljinsko upravljanje in nadzor ogrevalnih naprav z regulacijami Viessmann
Vitotronic po veljavnem ceniku. Pomembne funkcije izdelka:
• Preklop načina obratovanja
• Spreminjanje željenih vrednosti
• Priklici dejanskih vrednosti in obratovalnih stanj
• Posredovanje sporočil o napakah in motnjah
Dostop do največ osmih regulacij Vitotronic z do 128 podatkovnih točk na posamezno regulacijo Vitotronic
Vmesniki:
• BACnet IP ali BACnet MSTP ali
Modbus TCP ali Modbus RS485 za komunikacijo z nadrejeno nadzorno tehniko preko prehoda
• Viessmann LON za komunikacijo s priključenimi napravami Vitotronic
Dobavni obseg:
• Vitogate 300 gateway
• LON povezovalni vodnik
• Povezovalni vodnik LAN</t>
    </r>
  </si>
  <si>
    <t>Naročniška-Št..: Z013294</t>
  </si>
  <si>
    <r>
      <t xml:space="preserve">Komunikacijski LON modul
</t>
    </r>
    <r>
      <rPr>
        <sz val="9"/>
        <rFont val="Calibri"/>
        <family val="2"/>
        <charset val="238"/>
        <scheme val="minor"/>
      </rPr>
      <t>Elektronska vodniška plošča za vgradnjo v regulacijo Vitotronic 100 (tip GC1), 200 (tip GW1), 300 (tip GW2 in FW1) in 200-H.
Za izmenjavo podatkov z nadaljnjimi regulacijami ogrevalnega krogotoka Vitotronic 200-H, 300-K in
Vitocom 200/300.</t>
    </r>
  </si>
  <si>
    <t>Naročniška-Št..: 7172173</t>
  </si>
  <si>
    <r>
      <t xml:space="preserve">Komunikacijski LON modul
</t>
    </r>
    <r>
      <rPr>
        <sz val="9"/>
        <rFont val="Calibri"/>
        <family val="2"/>
        <charset val="238"/>
        <scheme val="minor"/>
      </rPr>
      <t>Komunikacijski LON modul
Elektronska vodniška plošča za vgradnjo v regulacijo Vitotronic 200 (tip HO1 ali KW6).
Za izmenjavo podatkov z nadaljnjimi regulacijami ogrevalnega krogotoka Vitotronic 200-H in vmesnikom Vitocom</t>
    </r>
  </si>
  <si>
    <t>Naročniška-Št..: 7179113</t>
  </si>
  <si>
    <r>
      <t xml:space="preserve">LON povezovalni vodnik
</t>
    </r>
    <r>
      <rPr>
        <sz val="9"/>
        <rFont val="Calibri"/>
        <family val="2"/>
        <charset val="238"/>
        <scheme val="minor"/>
      </rPr>
      <t>za izmenjavo podatkov med regulacijami
Z vtično povezavo RJ45, dolžina 7 m.</t>
    </r>
  </si>
  <si>
    <t>Naročniška-Št..: 7143495</t>
  </si>
  <si>
    <r>
      <t xml:space="preserve">Zaključni upor
</t>
    </r>
    <r>
      <rPr>
        <sz val="9"/>
        <rFont val="Calibri"/>
        <family val="2"/>
        <charset val="238"/>
        <scheme val="minor"/>
      </rPr>
      <t>Za zaključitev sistemske BUS povezave se mora na prostih koncih uporabiti po en zaključni upor (2 kosa).</t>
    </r>
  </si>
  <si>
    <t>Naročniška-Št..: 7143497</t>
  </si>
  <si>
    <t>Razstavljiv  ploščni toplotni prenosnik - TM1 in TM2 HA/TČ</t>
  </si>
  <si>
    <t>za hidravlično ločitev sistema vrtca od kotlovnice</t>
  </si>
  <si>
    <t xml:space="preserve">                               topla stran                    hladna stran</t>
  </si>
  <si>
    <t>Medij                     sistemska voda           35% etilen gllikol</t>
  </si>
  <si>
    <t>Toplotna moč                          100                      kW</t>
  </si>
  <si>
    <t>Vhodna temp.              45                            38              ºC</t>
  </si>
  <si>
    <t>Izhodna temp.            40                               43               ºC</t>
  </si>
  <si>
    <t>Padec tlaka max:        30                             35            kPa</t>
  </si>
  <si>
    <t>masa:                                                             ca.  150 kg</t>
  </si>
  <si>
    <t>V ceno vključiti toplotno izolacijo, vključno ves spojni, tesnilni in pritrdiln material,  vnos na lokacijo vgradnje,  konzole za pritrditev</t>
  </si>
  <si>
    <t>material.</t>
  </si>
  <si>
    <t>Kot na primer:</t>
  </si>
  <si>
    <t>Proizvod:     IPROS</t>
  </si>
  <si>
    <t>Tip:            NT50X CDH-10 (42 plošč)</t>
  </si>
  <si>
    <t>Razstavljiv  ploščni toplotni prenosnik - TM3 klimat</t>
  </si>
  <si>
    <t>Toplotna moč                          60                     kW</t>
  </si>
  <si>
    <t>masa:                                                             ca.  145 kg</t>
  </si>
  <si>
    <t>Tip:            NT50X CDH-10 (24 plošč)</t>
  </si>
  <si>
    <t>Protizamrzovalna tekočina Etilen glikol 100%</t>
  </si>
  <si>
    <t>protizamrzovalna tekočina za uporabo v hladilni in ogrevalni tehniki, polnjenje cevi in elementov med TM3 in klimati TM1 in 2 in HA/TČ, ter celoten hladilni sistem. Mešanico vode in protizamrzovalne tekočine izdelati po navodilih proizvajalca in v tehnični dokumentaciji. 
vključno z polnjenjem in pripravo predpisane koncentracije.
Proizvajalec : 
Tip:               etilen-glikol 100%</t>
  </si>
  <si>
    <t>l</t>
  </si>
  <si>
    <t>Kompenzator vibracij</t>
  </si>
  <si>
    <t>dobava in vgradnja kompenzatorjev vibracij za vgradnjo na priključje TČ/HA, vključno z vsem pomožnim matrialom.
DN65</t>
  </si>
  <si>
    <t>Razdelilnik/zbiralnik (R.1/Z1)</t>
  </si>
  <si>
    <t>Dobava in vgradnja razdelilnika oz zbiralnika  ogrevanja/hlajenja. Izdelan iz jeklenih cevi DN125 in izoliran z izolacijo iz sisntetičnega kavčuka odpornega pred difuzijo vodne pare, večslojno lepljena na rezdelilnik debelina min. 50mm, vključno z nogami, termometri in izpustnimi pipami  ter ves potrebni spojni, tesnilni in pritrdilni materijal,
Dolžina L= 1200mm 
dovod DN65
izpust termometri 3x DN15
priključki 2x DN50 2x DN40, razdalja med priključki 300mm, vključno z  pomožnim, tesnilnim in pritrdilnim materialom
Skico glej risbe!!</t>
  </si>
  <si>
    <t>Zaporedje priključkov uskladiti z načrtom in  dejanskim stanjem v strojnici. 
Postavka vklučije razdelilnik in zbiralnik!!!</t>
  </si>
  <si>
    <t>Razdelilnik/zbiralnik (R.2/Z2)</t>
  </si>
  <si>
    <t>Dobava in vgradnja razdelilnika oz zbiralnika  ogrevanja/hlajenja. Izdelan iz jeklenih cevi DN125 in izoliran z izolacijo iz sisntetičnega kavčuka odpornega pred difuzijo vodne pare, večslojno lepljena na rezdelilnik debelina min. 50mm, vključno z nogami, termometri in izpustnimi pipami  ter ves potrebni spojni, tesnilni in pritrdilni materijal,
Dolžina L= 1200mm 
dovod DN65
izpust termometri 3x DN15
priključki 2x DN50 1x DN65, razdalja med priključki 300mm, vključno z  pomožnim, tesnilnim in pritrdilnim materialom
Skico glej risbe!!</t>
  </si>
  <si>
    <t>Zaprta raztezna posoda EP1 - za hladilni sistem</t>
  </si>
  <si>
    <t>Zaprta raztezna posoda z membrano, s podatki:
volumen V=230 L
predtlak p= ''glej teh. poročilo'' bar
kot na primer :
Proizvajalec : EDER
Tip:                NP230</t>
  </si>
  <si>
    <t>Zaprta raztezna posoda EP2 - za vodni kondenzator</t>
  </si>
  <si>
    <t>Zaprta raztezna posoda z membrano, s podatki:
volumen V=35 L
predtlak p= ''glej teh. poročilo'' bar
kot na primer :
Proizvajalec : EDER
Tip:                N35</t>
  </si>
  <si>
    <t>Zaprta raztezna posoda EP3 - za ogrevalni sistem</t>
  </si>
  <si>
    <t>Zaprta raztezna posoda EP4 - kotel</t>
  </si>
  <si>
    <t>Zaprta raztezna posoda z membrano, s podatki:
volumen V=18 L
predtlak p= ''glej teh. poročilo'' bar
kot na primer :
Proizvajalec : EDER
Tip:                N18</t>
  </si>
  <si>
    <t>Zaprta raztezna posoda EP5 - grelniki klimatov</t>
  </si>
  <si>
    <t>Zaprta raztezna posoda z membrano, s podatki:
volumen V=80 L
predtlak p= ''glej teh. poročilo'' bar
kot na primer :
Proizvajalec : EDER
Tip:                N80</t>
  </si>
  <si>
    <t>Varnostni vzmetni ventil</t>
  </si>
  <si>
    <t>Varnostni vzmetni ventil PN10 Tlak odporanja 3bar vključno tesnilni in pritrdilni material.</t>
  </si>
  <si>
    <t>Varnostni vzmetni ventil PN10 Tlak odporanja 3,5bar vključno tesnilni in pritrdilni material.</t>
  </si>
  <si>
    <t>DN25</t>
  </si>
  <si>
    <t>Poševnosedežni ventil za hidravlično uravnovešanje</t>
  </si>
  <si>
    <t>Poševnosedežni ventil za hidravlično uravnovešanje s prirobničnim priključkom PN 16 namenjen  za delovno</t>
  </si>
  <si>
    <t xml:space="preserve"> za delovno temperaturo od –10°C do 120°C. Ventil ima proporcionalno karakteristiko dušenja, merne priključke za</t>
  </si>
  <si>
    <t>instrument za nastavljanje pretoka, ročno nastavitveno kolo z numerično skalo, funkcijo zapornega elementa, vključno</t>
  </si>
  <si>
    <t xml:space="preserve">  tesnilni in pritrdilni material. Postavka vključuje nastavitev pretoka s pomočjo  merilnega instrumenta in izdelavo zapisnika o doseženih pretokih.</t>
  </si>
  <si>
    <t>Proizvod:     TA HYDRONICS</t>
  </si>
  <si>
    <t>Tip:             STAF</t>
  </si>
  <si>
    <t>DN65</t>
  </si>
  <si>
    <t>Poševnosedežni ventil za hidravlično uravnovešanje s navojnim priključkom PN 16 namenjen  za delovno</t>
  </si>
  <si>
    <t>Tip:             STAD</t>
  </si>
  <si>
    <t>DN40</t>
  </si>
  <si>
    <t>DN50</t>
  </si>
  <si>
    <t>Krogelni ventil - navojni, PN10</t>
  </si>
  <si>
    <t>Kroglični zaporni ventil z ročico, z navojnim priključkom, ohišje iz prešane medenine M58 - niklano, krogla iz prešane medenine M58 – trdo kromana, ročka iz silumina in plastificirana, tesnila za kroglo in vreteno surov PTFE (teflon), vreteno in njegovi pritrdilni elementi iz vlečene medenine M58, območje temp. od -30 do +180°C, delovni tlak do 10 bar, vključno pritrdilni  in tesnilni material.</t>
  </si>
  <si>
    <t>Proizvod:     KOVINA</t>
  </si>
  <si>
    <t xml:space="preserve">Tip:    </t>
  </si>
  <si>
    <t>Zaporna loputa - prirobnična, PN16</t>
  </si>
  <si>
    <t xml:space="preserve">Zaporna loputa za vgraditev med prirobnicama z ročico in kazalom polozaja, </t>
  </si>
  <si>
    <t xml:space="preserve">100% tesna, NP16, vključno protiprirobnice, spojni in tesnilni material. </t>
  </si>
  <si>
    <t>Proizvod:     EBRO</t>
  </si>
  <si>
    <t xml:space="preserve">Tip:             Z 011 K1  </t>
  </si>
  <si>
    <t>Servisni ventil s kapo - navojni, PN10</t>
  </si>
  <si>
    <t>Servisni ventil s kapo, z navojnim priključkom, delovni tlak do 10 bar, vključno pritrdilni in tesnilni material.</t>
  </si>
  <si>
    <t>Protipovratni  ventil - navojni, PN10</t>
  </si>
  <si>
    <t>Protipovratni ventil z vzmetjo PN10, navojni, neodvisen od lege vgradnje, vključno pritrdilni in tesnilni material.</t>
  </si>
  <si>
    <t>Protipovratna loputa - prirobnični, PN10</t>
  </si>
  <si>
    <t>Protipovratna medpriobnična loputal z vzmetjo PN10,  neodvisen od lege vgradnje, vključno pritrdilni in tesnilni material.</t>
  </si>
  <si>
    <t>Proizvod:    Ebro</t>
  </si>
  <si>
    <t>Čistilni kos - navojni, PN10</t>
  </si>
  <si>
    <t>Čistilni kos, z navojnim priključkom, s poševnim sediščem, ohišje iz sive litine GG 25, sito iz nerjavnega jekla, vodila za sito v prirobničnem pokrovu in ohišju, vključno pritrdilni in tesnilni material.</t>
  </si>
  <si>
    <t>Proizvod:     ARI</t>
  </si>
  <si>
    <t>Tip:             Y Schmutzfanger</t>
  </si>
  <si>
    <t>Čistilni kos - prirobnični, PN16</t>
  </si>
  <si>
    <t>Čistilni kos, z prirobničnim priključkom, s poševnim sediščem, ohišje iz sive litine GG 25, sito iz nerjavnega jekla, vodila za sito v prirobničnem pokrovu in ohišju, vključno pritrdilni in tesnilni material.</t>
  </si>
  <si>
    <t>Avtomatski ciklonski izločevalnik nečistoč - prirobnični</t>
  </si>
  <si>
    <t xml:space="preserve">Dobava in vgradnja avtomatski ciklonskega izločevalnika nečistoč, za ogrevanje in hladilne vodne sisteme, dodatki proti zmrzovanju do 50%, vgradnja na vodoravno cev ali vertikalno cev
• Izločevanje s ciklonsko tehnologijo
• navoijni priključek
• leakfree varnostni paket, varen, suh izpust izločenih plinov
• izločene nečistoče ne vplivajo na zmanjšanje pretoka
• helistill izločevalnik, tangencialna dinamika izločevanja
• ventil za izločanje nečistoč, optimirano, tangencialno izpiranje
• skladno s PED/DEP 97/23/EC </t>
  </si>
  <si>
    <t>dodatna oprema:
T-kos s paličastim magnetom v potopnem tulcu. Za boljše izločanje magnetita, ZGM</t>
  </si>
  <si>
    <t>Proizvod:      Pneumatex – IMI Hydronic</t>
  </si>
  <si>
    <t>Tip:             Zeparo G-Force ZG + ZGM</t>
  </si>
  <si>
    <t>ZG65 + ZGM65-100</t>
  </si>
  <si>
    <t>Obtočne črpalke</t>
  </si>
  <si>
    <t>Dobava in vgradnja elektronsko reguliranih cirkulacijskih črpalk: vključno z sistemsko izolacijo, privijali in  pomožnim, tesnilnim in pritrdilnim materialom</t>
  </si>
  <si>
    <t>Tehnične karakteristike glej priloge tehničnih izračunov!!</t>
  </si>
  <si>
    <t>Proizvod:     Wilo</t>
  </si>
  <si>
    <t>Tip:            glej spdaj</t>
  </si>
  <si>
    <t>Č01</t>
  </si>
  <si>
    <t xml:space="preserve"> 2164591 Stratos MAXO 50/0,5-16 PN6/10</t>
  </si>
  <si>
    <t>Č02</t>
  </si>
  <si>
    <t>2164584 Stratos MAXO 40/0,5-12 PN6/10</t>
  </si>
  <si>
    <t>Č03</t>
  </si>
  <si>
    <t>Č04</t>
  </si>
  <si>
    <t>2164575 Stratos MAXO 30/0,5-10 PN10</t>
  </si>
  <si>
    <t>Č05</t>
  </si>
  <si>
    <t>Č06</t>
  </si>
  <si>
    <t>Č07</t>
  </si>
  <si>
    <t>Č08</t>
  </si>
  <si>
    <t>2164577 Stratos MAXO 30/0,5-14 PN10</t>
  </si>
  <si>
    <t>Č09</t>
  </si>
  <si>
    <t>2164576 Stratos MAXO 30/0,5-12 PN10</t>
  </si>
  <si>
    <t>Č10</t>
  </si>
  <si>
    <t>2164585 Stratos MAXO 40/0,5-16 PN6/10</t>
  </si>
  <si>
    <t>Č11</t>
  </si>
  <si>
    <t>2164567 Stratos MAXO 25/0,5-4 PN10</t>
  </si>
  <si>
    <t>Č12</t>
  </si>
  <si>
    <t>Č13</t>
  </si>
  <si>
    <t>Č14</t>
  </si>
  <si>
    <t>2164568 Stratos MAXO 25/0,5-6 PN10</t>
  </si>
  <si>
    <t>Č15</t>
  </si>
  <si>
    <t>Tropotni regulacijski elektromotorni ventili</t>
  </si>
  <si>
    <t xml:space="preserve">Tropotni krogelni regulacijski ventil, z zveznim elektromotornim pogonom DC 0-10V, </t>
  </si>
  <si>
    <t>AC 24V, s signalizacijo trenutne lege, vključno ves spojni,</t>
  </si>
  <si>
    <t>montažni in tesnilni material. + PRIVIJALA</t>
  </si>
  <si>
    <t>Proizvod:     Belimo</t>
  </si>
  <si>
    <t>Model    :     glej spodaj</t>
  </si>
  <si>
    <t>RV1, (R3050-25-S4 + SR24A-SR; 24V; in-out 0-10V: DN 50; Kvs= 25m3/h)</t>
  </si>
  <si>
    <r>
      <rPr>
        <b/>
        <sz val="9"/>
        <rFont val="Calibri"/>
        <family val="2"/>
        <charset val="238"/>
        <scheme val="minor"/>
      </rPr>
      <t>Dobava in vgradnja 3-potnega preklopnega ventila z</t>
    </r>
    <r>
      <rPr>
        <sz val="9"/>
        <rFont val="Calibri"/>
        <family val="2"/>
        <charset val="238"/>
        <scheme val="minor"/>
      </rPr>
      <t xml:space="preserve"> motornim pogonm: vključno z sistemsko izolacijo, privijali in  pomožnim, tesnilnim in pritrdilnim materialom</t>
    </r>
  </si>
  <si>
    <t>dimenzija DN50 (navojni) PN10</t>
  </si>
  <si>
    <t>lekaža: Zrakotesen</t>
  </si>
  <si>
    <t>oznaka (PV1, PV2)</t>
  </si>
  <si>
    <t>tip pogona prilagoditi glede na kmiljenje (TČ)</t>
  </si>
  <si>
    <t xml:space="preserve">Predvideni proizvod: </t>
  </si>
  <si>
    <t xml:space="preserve">Proizvajalec: Belimo ali enakovredno, </t>
  </si>
  <si>
    <t>R3050-BL4 DN50  SR24A-S  AC/DC24V 50Hz</t>
  </si>
  <si>
    <t>Merilniki hladilne in toplotne energije Me2</t>
  </si>
  <si>
    <t>Dobava in vgradnja merilnika hladilne energije: vključno z sistemsko izolacijo računako enoto, temp. tipali, privijali in  pomožnim, tesnilnim in pritrdilnim materialom, ter zagonom s strani pooblaščenega serviserja</t>
  </si>
  <si>
    <t>Proizvod:     allmess ENERKON</t>
  </si>
  <si>
    <t>Model, oz. sezman opreme:</t>
  </si>
  <si>
    <t>-CF-E II Qn15,0 DN50 Prirob. L=270 MID
brez TT-Ultrazvocni TŠ CF Echo II 
-THF 105 180oC MID Temperaturna tipala 
- EBS DN50-80 Qn15-40 brez dist. Vgradni komplet topl. Števca
Opcijska kartica CF-Echo II, CF51, CF55 MBUS + EV</t>
  </si>
  <si>
    <t>Merilniki toplotne energije Me3</t>
  </si>
  <si>
    <t>Dobava in vgradnja kombiniranega merilnika energije: vključno z sistemsko izolacijo računako enoto, temp. tipali, privijali in  pomožnim, tesnilnim in pritrdilnim materialom, ter zagonom s strani pooblaščenega serviserja</t>
  </si>
  <si>
    <t>-CF-E II Qn6,0 DN32 G40B L=260 MID
brez TT-Ultrazvocni TŠ CF Echo
-THF 50 1,75 m MID Temperaturna tipala toplo. št.
-EBS DN25 Qn3,5-6 brez distanc. Vgradni komplet topl. Števca
-Opcijska kartica CF-Echo II, CF51, CF55 MBUS + EV</t>
  </si>
  <si>
    <t>Merilniki toplotne energije Me1</t>
  </si>
  <si>
    <t>-CF-E II Qn15,0 DN50 Prirob. L=270 MID
brez TT - KOMBI Ultrazvocni TŠ 
-THF 50 1,75 m MID Temperaturna tipala toplo. št.
-EBS DN25 Qn3,5-6 brez distanc. Vgradni komplet topl. Števca
-Opcijska kartica CF-Echo II, CF51, CF55 MBUS + EV</t>
  </si>
  <si>
    <t>Manometer, PN10</t>
  </si>
  <si>
    <t>Manometer v okroglem ohišju, z manometersko pipico, za območje meritve</t>
  </si>
  <si>
    <t>tlaka 0 do 10 bar, vključno tesnilni in pritrdilni material.</t>
  </si>
  <si>
    <t>SKUPAJ (katka tuljka)</t>
  </si>
  <si>
    <t>Termometer, PN10</t>
  </si>
  <si>
    <t>Termometer v okroglem ohišju, z vgradno zaščitno tuljko, za območje</t>
  </si>
  <si>
    <t>meritve temp. 0 do 120 °C, tolerančno območje maks. ±3°C, vključno</t>
  </si>
  <si>
    <t>tesnilni in pritrdilni material.</t>
  </si>
  <si>
    <t>Izpustni krogelni ventil</t>
  </si>
  <si>
    <t>Izpustni krogelni navojni ventil z ročico, NP6, vključno spojni in tesnilni mat.</t>
  </si>
  <si>
    <t>Dimenzija: DN15</t>
  </si>
  <si>
    <t>Avtomatski odzračevalni lončki</t>
  </si>
  <si>
    <t xml:space="preserve">Avtomatski odzračni lonci za odztačevanje cevovodov </t>
  </si>
  <si>
    <t xml:space="preserve">Priključek DN15, vključno spojni, pritrdilni in tesnilni material. </t>
  </si>
  <si>
    <t xml:space="preserve">tesnilni material. </t>
  </si>
  <si>
    <t>Proizvod:     Spirotech</t>
  </si>
  <si>
    <t>Tip:             Spirotop AB050</t>
  </si>
  <si>
    <t>Odtočne kanalizacijske cevi</t>
  </si>
  <si>
    <t>Dobava in vgradnja PVC ali PP brezšumnih kanalizacijskih cevi  z obojkami in gumi tesnili vključno z odcepi, koleni, reducirnimi kosi, čepi…. Za vgradnjo v po objektu(Valsir ali podobno)</t>
  </si>
  <si>
    <t>Vključno s prikopom na talne sifone ali priključna mesta</t>
  </si>
  <si>
    <t>PVC fi 50</t>
  </si>
  <si>
    <t>Standardni obešalni material</t>
  </si>
  <si>
    <t>Standardni obešalni material  s  cevnimi objemkami z gumi oblogo (Hilti,Sikla)
DN10, DN15, DN20,DN25,DN32,DN40,DN50,DN65</t>
  </si>
  <si>
    <t>Priključitev odtokov</t>
  </si>
  <si>
    <t>povezave med iztoki iz varnostnih ventilov, filtrov in ostale opreme do odtočnih mest</t>
  </si>
  <si>
    <r>
      <rPr>
        <b/>
        <sz val="9"/>
        <rFont val="Calibri"/>
        <family val="2"/>
        <charset val="238"/>
        <scheme val="minor"/>
      </rPr>
      <t>Sistemska cev CrNi  nerjavno jeklo</t>
    </r>
    <r>
      <rPr>
        <sz val="9"/>
        <rFont val="Calibri"/>
        <family val="2"/>
        <charset val="238"/>
        <scheme val="minor"/>
      </rPr>
      <t xml:space="preserve"> - dobava in montaža, za ogrevanje hlajenje, za vidno montažo pod strop in montažo v instalacijske jaške. Spajanje s stiskanjem. Ne vsebuje LABS, CrNi-jeklo 1.4301 (EN 10088), ni gorljivo, razred gorljivosti A1 v skladu z DIN 4102-1, vključno ves potreben montažni in pritrdilni, obešalni material, dodatek za razrez, vključno fitingi.
KotCrNi Geberit Mapress nerjavno jeklo,
Ali enakovredno</t>
    </r>
  </si>
  <si>
    <t>DN15 d18,0 x 1,0</t>
  </si>
  <si>
    <t>DN20 d22,0 x 1,5</t>
  </si>
  <si>
    <t>DN25 d28,0 x 1,5</t>
  </si>
  <si>
    <t>DN32 d35,0 x 1,5</t>
  </si>
  <si>
    <t>DN40 d42,0 x 1,5</t>
  </si>
  <si>
    <t>DN50 d54,0 x 1,5</t>
  </si>
  <si>
    <t>DN650 d76,1 x 1,5</t>
  </si>
  <si>
    <r>
      <rPr>
        <b/>
        <sz val="9"/>
        <rFont val="Calibri"/>
        <family val="2"/>
        <charset val="238"/>
      </rPr>
      <t>Toplotna izolacija</t>
    </r>
    <r>
      <rPr>
        <sz val="9"/>
        <rFont val="Calibri"/>
        <family val="2"/>
        <charset val="238"/>
      </rPr>
      <t xml:space="preserve"> cevi </t>
    </r>
    <r>
      <rPr>
        <b/>
        <sz val="9"/>
        <rFont val="Calibri"/>
        <family val="2"/>
        <charset val="238"/>
      </rPr>
      <t>ogrevne</t>
    </r>
    <r>
      <rPr>
        <sz val="9"/>
        <rFont val="Calibri"/>
        <family val="2"/>
        <charset val="238"/>
      </rPr>
      <t xml:space="preserve"> vode - dobava in montaža,  izdelana iz izolacijskih cevakov iz penastega materiala na bazi sintetičnega kavčuka ali mineralne volne, npr Armaflex XG oz. Ursa RS-ALU, za sledeče cevi:</t>
    </r>
  </si>
  <si>
    <t>za cev DN15 d22 debeline 13 mm</t>
  </si>
  <si>
    <t>za cev DN20 d22 debeline 13 mm</t>
  </si>
  <si>
    <t>za cev DN25 d28 debeline 19 mm</t>
  </si>
  <si>
    <t>za cev DN32 d35 debeline 19 mm</t>
  </si>
  <si>
    <t>za cev DN40 d42 debeline 25 mm</t>
  </si>
  <si>
    <t>za cev DN50 d54 debeline 25 mm</t>
  </si>
  <si>
    <t>za cev DN50 d76 debeline 32 mm</t>
  </si>
  <si>
    <r>
      <rPr>
        <b/>
        <sz val="9"/>
        <rFont val="Calibri"/>
        <family val="2"/>
        <charset val="238"/>
      </rPr>
      <t>Toplotna izolacija</t>
    </r>
    <r>
      <rPr>
        <sz val="9"/>
        <rFont val="Calibri"/>
        <family val="2"/>
        <charset val="238"/>
      </rPr>
      <t xml:space="preserve"> cevi </t>
    </r>
    <r>
      <rPr>
        <b/>
        <sz val="9"/>
        <rFont val="Calibri"/>
        <family val="2"/>
        <charset val="238"/>
      </rPr>
      <t>hladilne vode</t>
    </r>
    <r>
      <rPr>
        <sz val="9"/>
        <rFont val="Calibri"/>
        <family val="2"/>
        <charset val="238"/>
      </rPr>
      <t xml:space="preserve">  ozirmoa </t>
    </r>
    <r>
      <rPr>
        <b/>
        <sz val="9"/>
        <rFont val="Calibri"/>
        <family val="2"/>
        <charset val="238"/>
      </rPr>
      <t>ogrevne vode Zuna</t>
    </r>
    <r>
      <rPr>
        <sz val="9"/>
        <rFont val="Calibri"/>
        <family val="2"/>
        <charset val="238"/>
      </rPr>
      <t>j - dobava in montaža,  izdelana iz izolacijskih cevakov iz penastega materiala na bazi sintetičnega kavčuka, npr Armaflex XG, za sledeče cevi:</t>
    </r>
  </si>
  <si>
    <t>za cev DN65 d76 debeline 32 mm</t>
  </si>
  <si>
    <t>za cev DN65 d76 debeline 2x32 mm (zunaj; dolžina sloja 64mm)</t>
  </si>
  <si>
    <r>
      <rPr>
        <b/>
        <sz val="9"/>
        <rFont val="Calibri"/>
        <family val="2"/>
        <charset val="238"/>
      </rPr>
      <t>Vodotesen</t>
    </r>
    <r>
      <rPr>
        <sz val="9"/>
        <rFont val="Calibri"/>
        <family val="2"/>
        <charset val="238"/>
      </rPr>
      <t xml:space="preserve"> ALU oklep za zaščito izolacije na ceveh ki so vodene na prostem vključno z vsem pomožnim tesnilnim in pritrdilnim materialom.</t>
    </r>
  </si>
  <si>
    <t xml:space="preserve">1mm ALU </t>
  </si>
  <si>
    <t>Skupaj energetika in  razvodi:</t>
  </si>
  <si>
    <t>Sanitarne voda za potrebe el- parnih vlažilnikov</t>
  </si>
  <si>
    <t>Krogelni ventil - navojni, PN10 - pitna voda</t>
  </si>
  <si>
    <t>Kroglični zaporni ventil z ročico, z navojnim priključkom, ohišje iz prešane medenine M58 - niklano, krogla iz prešane medenine M58 – trdo kromana, ročka iz silumina in plastificirana, tesnila za kroglo in vreteno surov PTFE (teflon), vreteno in njegovi pritrdilni elementi iz vlečene medenine M58, območje temp. od -30 do +180°C, delovni tlak do 10 bar, vključno pritrdilni  in tesnilni material.
z DVGW certifikatom za pitno vodo in skladen z DIN 1988</t>
  </si>
  <si>
    <t>Proizvod:     HERZ-KOVINA</t>
  </si>
  <si>
    <t>Filter vode za vgradnjo pred el-parni vlažilnik</t>
  </si>
  <si>
    <t>mehanski filter vode z izmenjlivim vložkom za vgradnjo pred elektroparne vlažilnike, vključno s privijali in vsem pomožnim, tesnilnim in pritrdilnim materialom</t>
  </si>
  <si>
    <t xml:space="preserve">Proizvod:     </t>
  </si>
  <si>
    <t>Vodomer</t>
  </si>
  <si>
    <t>odštevalni vodomer za vgradnjo v sistem hladne vode pred el parne vlažilnike, vključno s privijali, tesnilnim, pritrdilnim in pomožnim matrialmo…</t>
  </si>
  <si>
    <r>
      <rPr>
        <b/>
        <sz val="9"/>
        <rFont val="Calibri"/>
        <family val="2"/>
        <charset val="238"/>
        <scheme val="minor"/>
      </rPr>
      <t>Večplastne PE-AL-PE cevi - hladna,</t>
    </r>
    <r>
      <rPr>
        <sz val="9"/>
        <rFont val="Calibri"/>
        <family val="2"/>
        <charset val="238"/>
        <scheme val="minor"/>
      </rPr>
      <t xml:space="preserve">  Večplastne cevi iz PE-Al-PE,  vključno s fitingi, priključki za armature, tesnilnim in pritrdilnim materialom 
Fitingi z kontrolo zatisnjenosti
Fitingi in cevi od istega proizvajalca!!! 
Cevi in fitingi z ustreznimi certifikati za uporabo na pitni vodi
Proizvod:    Uponor
Tip:      MLCP cevi z zatislivimi fitingi
ali enakovredno</t>
    </r>
  </si>
  <si>
    <r>
      <rPr>
        <b/>
        <sz val="9"/>
        <rFont val="Calibri"/>
        <family val="2"/>
        <charset val="238"/>
        <scheme val="minor"/>
      </rPr>
      <t>Večplastne PE-AL-PE cevi - hladna,</t>
    </r>
    <r>
      <rPr>
        <sz val="9"/>
        <rFont val="Calibri"/>
        <family val="2"/>
        <charset val="238"/>
        <scheme val="minor"/>
      </rPr>
      <t xml:space="preserve">  Večplastne cevi iz PE-Al-PE,  vključno s fitingi, priključki za armature, tesnilnim in pritrdilnim materialom 
Fitingi z kontrolo zatisnjenosti
Fitingi in cevi od istega proizvajalca!!! 
Cevi in fitingi z ustreznimi certifikati za uporabo na pitni vodi
instalacija po strehi!!!
Proizvod:    Uponor
Tip:      MLCP cevi z zatislivimi fitingi
ali enakovredno</t>
    </r>
  </si>
  <si>
    <t>DN15 d20 x 2,25 + izolacija 30mm  + Alu oklep</t>
  </si>
  <si>
    <r>
      <rPr>
        <b/>
        <sz val="9"/>
        <rFont val="Calibri"/>
        <family val="2"/>
        <charset val="238"/>
        <scheme val="minor"/>
      </rPr>
      <t xml:space="preserve">Samoregulirni grelni kabli, </t>
    </r>
    <r>
      <rPr>
        <sz val="9"/>
        <rFont val="Calibri"/>
        <family val="2"/>
        <charset val="238"/>
        <scheme val="minor"/>
      </rPr>
      <t xml:space="preserve">za protiramrzovalno zaščito vodovodnih cevi in za ogrevanje sifonov in odtokov. ki so vodene po strehi in na prostem. kabli so vgrajeni pod izola ki so položeni pod izolacijo, pritrjeni z ALU trakom. 
Vključno z vklopnim termostatom kateri Izklopi grelne kabli pri temp ca 10-15°C
kabli se ločiji za sifone in vodovodne cevi!! 
</t>
    </r>
    <r>
      <rPr>
        <u/>
        <sz val="9"/>
        <rFont val="Calibri"/>
        <family val="2"/>
        <charset val="238"/>
        <scheme val="minor"/>
      </rPr>
      <t>Dolžine posameznih odsekov in priključnih kablov preveriti pred naročilom.</t>
    </r>
    <r>
      <rPr>
        <sz val="9"/>
        <rFont val="Calibri"/>
        <family val="2"/>
        <charset val="238"/>
        <scheme val="minor"/>
      </rPr>
      <t xml:space="preserve">
Vključno ves pomožni električni in pritrdilni material
Proizvod:    EGRO ZORMAN
Tip:          17 HTM
ali enakovredno</t>
    </r>
  </si>
  <si>
    <t xml:space="preserve">skupna dolžina </t>
  </si>
  <si>
    <t>Skupaj sanitarna voda za potrebe el- parnih vlažilnikov</t>
  </si>
  <si>
    <t xml:space="preserve">Hlajenje tehničnega prospora </t>
  </si>
  <si>
    <t>Split klimatska naprava</t>
  </si>
  <si>
    <t>Sistem zunanje reverzibilne zračno hlajene ter notranje enote (ali več enot), ti. SPLIT sistema (deljena izvedba) za profesionalno komercialno rabo, za ogrevanje in hlajenje prostorov z ekološkim hladilnim sredstvom R32.</t>
  </si>
  <si>
    <t>Naprava, ter proizvajalec naprave, sta certificirana po glavnih in priznanih standardih in smernicah in s tem zagotavljata ustrezen nivo kvalitete in skladnost z EU zakonodajo (CE, Eurovent, ISO9001, ISO14001, ipd.)</t>
  </si>
  <si>
    <t>Oprema je v tovarni pred odpremo popolnoma testirana skladno z njeno uporabo ter zakoni in smernicami v EU (tlačna trdnost &gt;38bar, elektronski test morebitnega puščanja hladiva, vakuumski test do 2 torr, električni "šok" testi, ipd.).</t>
  </si>
  <si>
    <t>Zunanja enota je primerna za zunanjo postavitev, grajena iz ohišja iz pocinkane pločevine, dodatno prašno barvanega (poliestersko termalno, debelina nanosa min. 70μ).</t>
  </si>
  <si>
    <t>Enota je zračno hlajenja, sestavljena iz izmenjevalnika iz aluminijastih lamel, navlečenih na bakrene cevi. Aluminijaste lamele so dodatno prevlečene s plastjo posebnega akrilnega in hidrofilskega premaza, ki zagotavlja dolgo življensko dobo ob visoki odpornosti na atmosfersko korozijo (kisli dež, sol).</t>
  </si>
  <si>
    <t>Za odvod kondenzacijske toplote so predvideni (eden ali več) visokoučinkoviti aksialni ventilatorji z DC INVERTER motorjem (brezkoračna regulacija), ki se prilagajajo dejanskim potrebam kondenzatorja oz. uparjalnika.</t>
  </si>
  <si>
    <t>Izpih zraka je horizontalni (bočni).</t>
  </si>
  <si>
    <t>Sistem je toplotna črpalka, ki deluje na principu spremenljive količine hladilnega sredstva, z modulacijo vrtljajev brezstopenjsko vodenih kompresorjev in se s tem popolnoma prilagaja potrebam objekta (notranje enote sistema). Omogoča ogrevanje ali hlajenje sistema kot celote.</t>
  </si>
  <si>
    <t>Sistem kot celota je sestavljen iz ene zunanje in ene notranje enote (lahko tudi več notranjih), zunanja pa je opremljena s spiralnim hermetičnim kompresorjem, popolnoma brezkoračno krmiljenim (INVERTER motor), za zagotavljanje natančnega prilagajanja potrebam po hladilni ali ogrevni moči.</t>
  </si>
  <si>
    <t>Sistem je primeren za ti. tehnično hlajenje (hlajenje IT ali procesnih prostorv), v obdobju celega leta (tudi pozimi) in istočasno standardno omogoča napredne funkcije rotacije enot, backup, ipd. (v primeru uporabe več notranjih enot).</t>
  </si>
  <si>
    <t>Notranja enota (ali več enot, preko ustreznega Y odcepnega kosa) je z zunanjo povezana z ustreznimi bakrenimi cevmi ustreznih dimenzij. Cevi morajo biti primerne za uporabo v hladilništvu, vsi lotani spoji morajo biti izvedeni v atmosferi zaščitnega plina (dušik - N2), po končani montaži očiščene, razmaščene in zvakuumirane, skladno z navodili proizvajalca.</t>
  </si>
  <si>
    <t>Med notranjo (ali večimi, zaporedno) in zunanjo enoto je izvedena še ustrezna komunikacijska povezava, s kablom skladno z navodili proizvajalca, z opletom ali brez, ustreznimi odmiki od morebitnih energetskih in ostalih vodnikov v objektu.</t>
  </si>
  <si>
    <t>Notranja enota, podstropne izvedbe (vgradnja pod strop, vidno) z dekorativno masko, z zajemom zraka iz spodnje strani ter vpihom v prostor.</t>
  </si>
  <si>
    <t>Ohišje enote je iz toge ABS plastike, stilsko oblikovano, ustrezno protikondenčno in toplotno izolirano.</t>
  </si>
  <si>
    <t>Izmenjevalnik toplote je iz bakrenih cevi in nanje navlečenih aluminijastih lamel.</t>
  </si>
  <si>
    <t>Ventilator je ti. "Multi Blade" centrifugalni, z več lopaticami, z dvojnim sesanjem, statično in dinamično balansiran za nizki hrup in maksimalni izkoristek. Motor ventilatorja je brezkrtačni DC brezstopenjski (inverter).</t>
  </si>
  <si>
    <t>Na zajemu zraka je nameščen snemljivi, pralni sintetični "long-life" filter (filter za dolgo življensko dobo).</t>
  </si>
  <si>
    <t>Pod enoto je nameščeno korito za zbiranje kondenzata z odprtino za namestitev kondenzne cevi.</t>
  </si>
  <si>
    <t>Enota lahko deluje z brezžičnim daljinskim upravljalnikom (standardno dobavljivo), na razpolago pa so mnoge druge opcije krmilja in kontrole (oddaljena tipala, CNS vmesniki, lokalni krmilniki, ipd.)</t>
  </si>
  <si>
    <t>Tehnični podatki sistema:</t>
  </si>
  <si>
    <t>Temperatura okolice +35°C, temperatura in vlaga prostora 22°C / 35%RH</t>
  </si>
  <si>
    <t>Totalna hladilna moč: 3.02kW</t>
  </si>
  <si>
    <t>Senzibilna hladilna moč: 3.02kW</t>
  </si>
  <si>
    <t>Temperatura okolice -15°C, temperatura in vlaga prostora 22°C / 35%RH</t>
  </si>
  <si>
    <t>Totalna hladilna moč: 3.51kW</t>
  </si>
  <si>
    <t>Senzibilna hladilna moč: 3.51kW</t>
  </si>
  <si>
    <t>Zunanja enota:</t>
  </si>
  <si>
    <t>Nominalna priključna moč: 0.90kW</t>
  </si>
  <si>
    <t>Maksimalni obratovalni tok (MCA) enote: 14.83A</t>
  </si>
  <si>
    <t>Priporočeno varovanje enote: 16A</t>
  </si>
  <si>
    <t>Električno napajanje enote: 1~, 230V/50Hz</t>
  </si>
  <si>
    <t>Območje delovanja - ogrevanje: od -20°C do +24°C</t>
  </si>
  <si>
    <t>Območje delovanja - hlajenje: od -20°C do +52°C (tehnično hlajenje)</t>
  </si>
  <si>
    <t>Hladilno sredstvo: R32</t>
  </si>
  <si>
    <t>Količina hladilnega sredstva v zunanji enoti: 1.05 kg</t>
  </si>
  <si>
    <t>Dimenzije (V x Š x G): 734 x 870 x 373 mm</t>
  </si>
  <si>
    <t>Teža: 52 kg</t>
  </si>
  <si>
    <t>Zvočni tlak: 50 dB(A)</t>
  </si>
  <si>
    <t>Freonski priključki: Cu 6.35/9.52 mm</t>
  </si>
  <si>
    <t>Notranja enota:</t>
  </si>
  <si>
    <t>Pretok zraka (V / N): 15.0 / 10.0 / / m3/min</t>
  </si>
  <si>
    <t>Dimenzije (V x Š x G): 235 x 960 x 690 mm</t>
  </si>
  <si>
    <t>Teža: 25.0 kg</t>
  </si>
  <si>
    <t>Zvočni tlak (V / N): 37 / 32 / / dB(A)</t>
  </si>
  <si>
    <t>Freonski priključki: Cu 6.35/12.70 mm</t>
  </si>
  <si>
    <t>Ustreza na primer:</t>
  </si>
  <si>
    <t>Proizvajalec: DAIKIN</t>
  </si>
  <si>
    <t>Tip zunanje enote: RZAG35A</t>
  </si>
  <si>
    <t>Tip notranje enote: FHA50A9</t>
  </si>
  <si>
    <t>vključno s kaskadno regulacijo</t>
  </si>
  <si>
    <t>Cevovodi iz bakrenih cevi za povezavo hladilnih naprav</t>
  </si>
  <si>
    <t>Cevovodi iz bakrenih cevi za povezavo hladilnih naprav po navodilih proizvajalca, s tovarniško (manjše dimenzije) ali dodatno izolacijo (večje dimenzije), po EN 12735-1, trdo spojeni v atmosferi z uporabo zaščitnega plina (dušik - N2), vključno s fitingi, tesnilnim in dodajnim materialom, zunaj objekta z dodatno UV in fizično zaščito (proti direktnemu sončnemu obsevanju in fizičnim poškodbam izolacije), ustreznih dimenzij:</t>
  </si>
  <si>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</si>
  <si>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1/4 (6,35 mm)</t>
  </si>
  <si>
    <t>zunanji premer R 3/8 (9,52 mm)</t>
  </si>
  <si>
    <r>
      <t xml:space="preserve">Zaščita bakrenih cevovodov </t>
    </r>
    <r>
      <rPr>
        <sz val="9"/>
        <rFont val="Calibri"/>
        <family val="2"/>
        <charset val="238"/>
      </rPr>
      <t>(par bakrenih cevi s tovarniško izolacijo) izven objekta, oplaščeno z aluminijastim (Alu) oklepom, izvedeno vodotesno, za zaščito instalacije pred fizičnimi poškodbami in direktnim sončnim sevanjem</t>
    </r>
  </si>
  <si>
    <t>Pocinkana kabelska polica</t>
  </si>
  <si>
    <t>Pocinkana kabelska polica, zunaj s pokrovom, notri brez pokrova, za polaganje instalacij znotraj objekta, različnih dimenzij (glede na debelino Cu instalacije in izolacije), za montažo na steno ali strop, vključno s potrebnimi spojnimi in prehodnimi kosi, ter pritrdilnim materialom in profili</t>
  </si>
  <si>
    <r>
      <t>Dobava in montaža signalnih kablov</t>
    </r>
    <r>
      <rPr>
        <sz val="9"/>
        <rFont val="Calibri"/>
        <family val="2"/>
        <charset val="238"/>
        <scheme val="minor"/>
      </rPr>
      <t xml:space="preserve"> v zaščitnem opletu (pogojno brez, z zagotovitvijo minimalnih razdalj do bližnjih energetskih kablov) za povezavo med zunanjimi in notranjimi enotami, ter morebitno povezavo do žičnih daljinskih upravljalnikov</t>
    </r>
  </si>
  <si>
    <t>*komunikacijska povezava se izvede od zunanje do zanje notranje enote zaporedno! Vzporedna vezava (prekinjanje komunikacijeske povezave, zvezda, ipd.) ni dovoljena.</t>
  </si>
  <si>
    <t>- 4 x 1,0mm2 oklopljen kabel za signal oz. komunikacijo in napajanje</t>
  </si>
  <si>
    <r>
      <t>Po končani montaži tlačni preizkus instalacije</t>
    </r>
    <r>
      <rPr>
        <sz val="9"/>
        <rFont val="Calibri"/>
        <family val="2"/>
        <charset val="238"/>
        <scheme val="minor"/>
      </rPr>
      <t xml:space="preserve"> (dušik, N2 - 24ur, 40bar), izdaja zapisnika, vakuumiranje instalacije, ter morebitno dodatno polnjenje sistema s hladilnim sredstvom (R32)</t>
    </r>
  </si>
  <si>
    <t>skladno z navodili proizvajalca</t>
  </si>
  <si>
    <r>
      <t>Skupaj hlaj</t>
    </r>
    <r>
      <rPr>
        <sz val="9"/>
        <rFont val="Calibri"/>
        <family val="2"/>
        <charset val="238"/>
        <scheme val="minor"/>
      </rPr>
      <t>enje tehničnega prostora</t>
    </r>
  </si>
  <si>
    <t>Konvektorsko in radiatorsko hlajenje in ogrevanje</t>
  </si>
  <si>
    <t>Dobava in montaža ventilatorskega konvektorja za stropno kasetno namestitev s 4-smernim izpihom za 4-cevni sistem ogrevanja in hlajenja.</t>
  </si>
  <si>
    <t>Ohišje naprave je izdelano iz nosilnega okvirja iz galvanizirane pločevine, izoliranega z izolacijo iz polietilena, zaprto-celične strukture. Konvektor ima nameščeno okrasno masko iz umetne mase v beli barvi RAL 9010. Zajem zraka je skozi masko s spodnje strani konvektorja, izpih prav tako skozi masko na vse 4 strani. Na zajemu zraka je nameščen pralni filter.</t>
  </si>
  <si>
    <t>Toplotna izmenjevalnika sta izdelana in bakrenih cevi z mehansko natisnjenimi aluminijastimi lamelami, s profilom za povečanje površine. Dimenzija vodnih priključkov je 3/4'', notranji navoj za hladilni register in 3/4'', notranji navoj za grelni register. Pod izmenjevalnikom je standardno nameščena banjica za kondenzat, vključno s črpalko dobavne višine 750 mm od spodnjega roba konvektorja, s priključkom za odtok zunanjega premera 26 mm.</t>
  </si>
  <si>
    <t>Konvektor ima vgrajen direktno gnan ventilator z AC motorjem, primernim za krmiljenje preko tovarniške avtomatike. Sklop ventilatorja z motorjem je na ohišje naprave pritrjen s protivibracijskimi nosilci. Krmiljenje hitrosti ventilatorja standardno 1|2|3.</t>
  </si>
  <si>
    <t>Tehnične karakteristike, potrjene s strani EUROVENT:</t>
  </si>
  <si>
    <t>Nizka hitrost ventilatorja: Phl,tot=1,3kW ; Phl,sens=1kW ; dp,hl=3kPa ; Pogr=2,4kW ; dp,ogr=5kPa</t>
  </si>
  <si>
    <t>Srednja hitrost ventilatorja: Phl,tot=1,5kW ; Phl,sens=1,2kW ; dp,hl=4kPa ; Pogr=2,9kW ; dp,ogr=7kPa</t>
  </si>
  <si>
    <t>Visoka hitrost ventilatorja: Phl,tot=1,8kW ; Phl,sens=1,5kW ; dp,hl=6kPa ; Pogr=3,3kW ; dp,ogr=9kPa</t>
  </si>
  <si>
    <t>FCEER=22 ; FCCOP=41</t>
  </si>
  <si>
    <t>Zvočna moč (MIN/MED/MAX): 36 / 40 / 44 dB(A)</t>
  </si>
  <si>
    <t>Električni podatki: napajanje 1f/230V/50Hz ; Pel=74W</t>
  </si>
  <si>
    <t>Dimenzije V x Š x G: 285 x 575 x 575 ; Teža: 20 kg</t>
  </si>
  <si>
    <t>Ustreza: DAIKIN FWF02BT z dodatno opremo (Procool d.o.o.) ali enakovredno.</t>
  </si>
  <si>
    <t>Dobava in montaža ventilatorskega konvektorja za stropno kasetno namestitev s 4-smernim izpihom za 2-cevni sistem ogrevanja in hlajenja.</t>
  </si>
  <si>
    <t>Enako zgornji točki, le:</t>
  </si>
  <si>
    <t>Nizka hitrost ventilatorja: Phl,tot=1,6kW ; Phl,sens=1kW ; dp,hl=7kPa ; Pogr=2,6kW ; dp,ogr=3kPa</t>
  </si>
  <si>
    <t>Srednja hitrost ventilatorja: Phl,tot=2,4kW ; Phl,sens=1,5kW ; dp,hl=12kPa ; Pogr=3,1kW ; dp,ogr=4kPa</t>
  </si>
  <si>
    <t>Visoka hitrost ventilatorja: Phl,tot=2,9kW ; Phl,sens=1,8kW ; dp,hl=16kPa ; Pogr=3,6kW ; dp,ogr=5kPa</t>
  </si>
  <si>
    <t>FCEER=33 ; FCCOP=48</t>
  </si>
  <si>
    <t>Zvočna moč (MIN/MED/MAX): 38 / 42 / 46 dB(A)</t>
  </si>
  <si>
    <t>Ustreza: DAIKIN FWF03BT z dodatno opremo (Procool d.o.o.) ali enakovredno.</t>
  </si>
  <si>
    <r>
      <t xml:space="preserve">Dobava in montaža stenskega žičnega krmilnega panela </t>
    </r>
    <r>
      <rPr>
        <sz val="9"/>
        <rFont val="Calibri"/>
        <family val="2"/>
        <charset val="238"/>
        <scheme val="minor"/>
      </rPr>
      <t>kasetnega konvektorja BRC315D z LCD zaslonom časovnikom za krmiljenje vseh funkcij ventilatorskega konvektorja. Krmilni panel omogoča krmiljenje motorja ventilatorja in krmiljenje ventila.</t>
    </r>
  </si>
  <si>
    <t>vključno z vsem pomožnim materialomb</t>
  </si>
  <si>
    <t>Ustreza: DAIKIN BRC315D z LCD (Procool d.o.o.) ali enakovredno.</t>
  </si>
  <si>
    <t>Dobava in montaža ventilatorskega konvektorja za vertikalno parapetno namestitev za 4-cevni sistem ogrevanja in hlajenja.</t>
  </si>
  <si>
    <t>Ohišje naprave je izdelano iz nosilnega okvirja iz galvanizirane pločevine, izoliranega z izolacijo iz polietilena, zaprto-celične strukture. Konvektor ima nameščeno okrasno masko iz umetne mase v beli barvi RAL 9010. Zajem zraka je s spodnje strani konvektorja, izpih preko rešetke na zgornji strani. Na zajemu zraka je nameščen pralni filter iz polipropilena, razreda filtracije G1.</t>
  </si>
  <si>
    <t>Toplotna izmenjevalnika sta izdelana in bakrenih cevi z mehansko natisnjenimi aluminijastimi lamelami, s profilom za povečanje površine. Vodni priključki so standardno na levi strani, električni na desni. Dimenzija vodnih priključkov je 1/2'', notranji navoj za hladilni register in 1/2'', notranji navoj za grelni register. Pod izmenjevalnikoma je standardno nameščena banjica za kondenzat, s priključkom za odtok premera 16 mm.</t>
  </si>
  <si>
    <t>Konvektor ima vgrajen direktno gnan centrifugalni ventilator z več-hitrostnim AC motorjem. Sklop ventilatorja z motorjem je na ohišje naprave pritrjen s protivibracijskimi nosilci. Krmiljenje hitrosti ventilatorja standardno 1|2|3.</t>
  </si>
  <si>
    <t>Nizka hitrost ventilatorja: Phl,tot=0,97kW ; Phl,sens=0,73kW ; Pogr=1,31kW ; dp,vode=6kPa</t>
  </si>
  <si>
    <t>Srednja hitrost ventilatorja: Phl,tot=1,11kW ; Phl,sens=0,87kW ; Pogr=1,49kW ; dp,vode=8kPa</t>
  </si>
  <si>
    <t>Visoka hitrost ventilatorja: Phl,tot=1,42kW ; Phl,sens=1,1kW ; Pogr=1,66kW ; dp,vode=12kPa</t>
  </si>
  <si>
    <t>FCEER=43 ; FCCOP=58</t>
  </si>
  <si>
    <t>Zvočna moč (MIN/MED/MAX): 33 / 39 / 45 dB(A)</t>
  </si>
  <si>
    <t>Električni podatki: napajanje 1f/230V/50Hz ; Pel=37W</t>
  </si>
  <si>
    <t>Dimenzije V x Š x G: 564 x 774 x 226 ; Teža: 19,7 kg</t>
  </si>
  <si>
    <t>Estetske okrasne nogice ki prekrijejo cevi iz tal</t>
  </si>
  <si>
    <t>Dodatna oprema ventilatorskega konvektorja:</t>
  </si>
  <si>
    <t>Banjica za montažo pod ventile</t>
  </si>
  <si>
    <t>Ustreza: DAIKIN WV01DAF z zgoraj nevedeno dodano opremo (Procool d.o.o.) ali enakovredno.</t>
  </si>
  <si>
    <r>
      <t xml:space="preserve">Dobava in montaža stenskega žičnega krmilnega panela </t>
    </r>
    <r>
      <rPr>
        <sz val="9"/>
        <rFont val="Calibri"/>
        <family val="2"/>
        <charset val="238"/>
        <scheme val="minor"/>
      </rPr>
      <t>FWEC1A z osvetljenim LCD zaslonom za krmiljenje vseh funkcij ventilatorskega konvektorja. Krmilni panel omogoča 3-hitrostno krmiljenje motorja ventilatorja, krmiljenje enega ali dveh ventilov, možnost priklopa okenskega stikala. Vključno nastavitev parametrov na objektu.</t>
    </r>
  </si>
  <si>
    <t>vključno z vsem pomožnim materialom</t>
  </si>
  <si>
    <r>
      <t>Dobava in montaža ventilov in</t>
    </r>
    <r>
      <rPr>
        <sz val="9"/>
        <rFont val="Calibri"/>
        <family val="2"/>
        <charset val="238"/>
        <scheme val="minor"/>
      </rPr>
      <t xml:space="preserve"> fleksibilnih povezovalnih cevi za potrebe 4 cevnih ventilatorskih konvektorjev</t>
    </r>
  </si>
  <si>
    <t>sestavljeno iz ventila za avtmatsko hidravlično uravnovešanje Danfoss ABQM z 230V pogonom, krogelnih zapornih ventilov in nerjavečih rebrastih cevi dolžine ca 0,5m in tolotne izolacije cevi in opreme
2x krogelni ventil 
2x ABQM ventil z 230V pogonom 
4x fleksibilna cev l=0,5m z izolacijo</t>
  </si>
  <si>
    <t>dimenzija: OG DN15; HL DN15</t>
  </si>
  <si>
    <t>dimenzija: OG DN15; HL DN20</t>
  </si>
  <si>
    <t>Dobava in montaža ploščnih radiatorjev z opremo</t>
  </si>
  <si>
    <t>Ploščni radiator s stredinskim priklopom in integriranim temostatskim ventilom in pripadajočimi konzolami 
vključno z:
-Radiatoji Vogel&amp;Noot tip T6
-Danfoss priključnim ventilom RVL-KDV 1/2'' ZN
-Danfoss temoatatska glava RA2920</t>
  </si>
  <si>
    <t>Tip Radiatorja: 11VM 600/800 + oprema</t>
  </si>
  <si>
    <t>Tip Radiatorja: 11VM 600/400 + oprema</t>
  </si>
  <si>
    <t>Tip Radiatorja: 11VM 900/600 + oprema</t>
  </si>
  <si>
    <t>Tip Radiatorja: 11VM 900/720 + oprema</t>
  </si>
  <si>
    <t>Tip Radiatorja: 22VM 600/400 + oprema</t>
  </si>
  <si>
    <t>Tip Radiatorja: 22VM 900/800 + oprema</t>
  </si>
  <si>
    <t>Tip Radiatorja: 22VM 900/1000 + oprema</t>
  </si>
  <si>
    <t>Skupaj konvektorsko hlajenje in ogrevanje:</t>
  </si>
  <si>
    <r>
      <rPr>
        <b/>
        <sz val="9"/>
        <rFont val="Calibri"/>
        <family val="2"/>
        <charset val="238"/>
      </rPr>
      <t>Gradbena dela - izvedba instalacijskih utorov in prebojev</t>
    </r>
    <r>
      <rPr>
        <sz val="9"/>
        <rFont val="Calibri"/>
        <family val="2"/>
        <charset val="238"/>
      </rPr>
      <t xml:space="preserve"> vezana na rekonstrukcijo na obstoječe instalacije vodovoda in ogrevanja. Ocenjeno</t>
    </r>
  </si>
  <si>
    <t>Polnjenje in zagon sistema glikolski sistem</t>
  </si>
  <si>
    <t>Polnjenje sistema z protizamrzovalno tekočino. Zagon sistema, ob zagonu in tudi v poizkusnem obratovanju potrebno potrebno preverjati in po potrebi čistiti čistilne kose.</t>
  </si>
  <si>
    <t>Polnjenje in zagon sistema vodni sistem</t>
  </si>
  <si>
    <t>Polnjenje sistema ogrevanja z mehčano vodo. Zagon sistema, ob zagonu in tudi v poizkusnem obratovanju potrebno potrebno preverjati in po potrebi čistiti čistilne kose.</t>
  </si>
  <si>
    <t>Preizkus posameznega odseka izvedene instalacije na neprepustnost</t>
  </si>
  <si>
    <t>Preizkus posameznega odseka izvedene instalacije na nepropustnost s kompletno z izdelavo zapisnika. Nepropustnost se pri preizkušanju  kontrolira s padcem tlaka. Preizkusi se izvedejo v skladu z veljavno zakonodajo. Po preizkušanju se cevovode prepiha in po potrebi osuši.</t>
  </si>
  <si>
    <t>Izdelava preizkusov za naslednje sisteme:</t>
  </si>
  <si>
    <t>-Preizkus glikolskega hladilnega sistema</t>
  </si>
  <si>
    <t>- Preizkus sistema konvektorjev</t>
  </si>
  <si>
    <t>-Preiskus ostalih cevnih instalacij</t>
  </si>
  <si>
    <t>Izpiranje celotne instalacije ter končni tlačni preizkusi 
grobe instalacije</t>
  </si>
  <si>
    <t>Izpiranje celotne instalacije ter končni tlačni preizkusi grobe instalacije in vgrajene opreme kompletno z izdelavo zapisnika. Tlačni preizkusi se izvedejo s tekočino pod tlakom – vodo (za hidravlični preizkus se sme  uporabiti samo čista in nezamaščena voda) ali s plinom pod tlakom (za pnevmatični preizkus se sme uporabiti samo čist in suh zrak ali inertni plin brez olja in masti) v skladu z veljavno zakonodajo. (definirati tlak, čas trajanja in temperaturo okolice in medija!).  izdelava za naslednje sisteme:</t>
  </si>
  <si>
    <t>- Preizkus sistema talnega ogrevanja</t>
  </si>
  <si>
    <t>Monitoring sistemske vode po ÖNORM H 5195-1</t>
  </si>
  <si>
    <t>Kvaliteta vode za polnjenje sistema v smislu preprečevanja korozije v cevovodih in elementih mora odgovarjati ustreznim predpisom (npr. ÖNORM H 5195-1). Potrebno je pri polnjenju vzeti vzorec vode in narediti analizo. Po 4 do 6 tednih obratovanja sistem je potrebno iz sistema vzeti vzorce vodo in narediti analizo. Potrebno je primerjati rezultate analiz ob polnjenju in po obratovanju ter izdelati priporočila sistemsko vodo v smislu preprečevanja korozije (dodajanje ustreznih inhibitorjev)
V primeru vgradnje naprav za odplinjanje sistemske vode, je pri dodajanju inhibitorjev, potrebno upoštevati navodila proizvajalca.</t>
  </si>
  <si>
    <t>Izvedba nastavitev in meritev hidravličnih razmer ogevalni in hladilni sistem</t>
  </si>
  <si>
    <t>Izvedba nastavitev in meritev hidravličnih razmer v cevovodih, v skladus predpisanimi parametri iz risb projektne dokumentacije, ureguliranje sistema, kompletno z izdelavo kvalificiranega zapisnika. Po potrebi prisotnost pooblaščen serviser dobavitelja.</t>
  </si>
  <si>
    <t>Izvedba nastavitev in meritev hidravličnih razmer na  konvektorskem sistemu</t>
  </si>
  <si>
    <t>Izvedba nastavitev in meritev hidravličnih razmer v cevovodih (zankah talnega ogrevanja), v skladus predpisanimi parametri iz risb projektne dokumentacije, ureguliranje sistema, kompletno z izdelavo kvalificiranega zapisnika za potrebe zank talnega ogrevanja. Po potrebi prisotnost pooblaščen serviser dobavitelja.</t>
  </si>
  <si>
    <t>Funkcionalni preizkus izvedenih instalacij</t>
  </si>
  <si>
    <t>Funkcionalni preizkus izvedenih instalacij kompletno z izdelavo zapisnika.</t>
  </si>
  <si>
    <t>Izdelava prebojev</t>
  </si>
  <si>
    <t>Izdelava prebojev v steno do premera 100mm vključno z zatesnitvijo po montaži cevi. V prmeru da je stena ali tla v kateri se izdelujejo preboji požarna je potrebno izvesti požarno zatesnicev cevi! (ca. 50 kos)</t>
  </si>
  <si>
    <t>Dobava in vgradnja sheme naprave in sklopov</t>
  </si>
  <si>
    <t>Shema v dobro čitljivem merilu, v okvirju z zaščitnim steklom, vključno  pritrdilni material. Za vsako prezračevalno napravo posebej</t>
  </si>
  <si>
    <t>Požarno tesnenje prebojev</t>
  </si>
  <si>
    <t>Požarna zatesnitev prebojev skozi katere potekajo posamezne cevi ali večji ''šopi'' cevi, požarna obstojnost preboja mora biti enaka kot ja požarna obstojnost stene. Izvedba detajlov glede na veljavno zakonodajo ali pravila stroke!</t>
  </si>
  <si>
    <t>komplet</t>
  </si>
  <si>
    <t>Revizijske odprtine</t>
  </si>
  <si>
    <t>Revizijske odprtine v stropu za posluževanje zapornih ventilov, konvektorjev ali prezračevalnih naprav. Dimenzije skladno z izvedenim stanjem. Barva in detajl po izbiri arhitekta. Odprtine iz mavčno kartonskih plošč z ustrznim okrirjem da jih je možno pobarvati</t>
  </si>
  <si>
    <r>
      <rPr>
        <b/>
        <sz val="9"/>
        <rFont val="Calibri"/>
        <family val="2"/>
        <charset val="238"/>
      </rPr>
      <t>Pripravljalna dela</t>
    </r>
    <r>
      <rPr>
        <sz val="9"/>
        <rFont val="Calibri"/>
        <family val="2"/>
        <charset val="238"/>
      </rPr>
      <t>, zarisovanje, izdelava shem, obratovalnih navodil in napisnih tablic na posamezni elementih, zaključna dela, meritve regulacija količin, poduk osebja</t>
    </r>
  </si>
  <si>
    <r>
      <rPr>
        <b/>
        <sz val="9"/>
        <rFont val="Calibri"/>
        <family val="2"/>
        <charset val="238"/>
      </rPr>
      <t>Tlačni preizkus</t>
    </r>
    <r>
      <rPr>
        <sz val="9"/>
        <rFont val="Calibri"/>
        <family val="2"/>
        <charset val="238"/>
      </rPr>
      <t xml:space="preserve"> in preizkus tesnosti instalacij ogrevanja, izdaja poročila.</t>
    </r>
  </si>
  <si>
    <t>Skupaj splošni stroški ogrevanje/hlajenje</t>
  </si>
  <si>
    <t>SKUPAJ OGREVANJE IN HLAJENJE:</t>
  </si>
  <si>
    <t>B Ogrevanje in hlajenje</t>
  </si>
  <si>
    <t>C</t>
  </si>
  <si>
    <t>PREZRAČEVANJE</t>
  </si>
  <si>
    <t>Rekapitulacija  - PREZRAČEVANJE</t>
  </si>
  <si>
    <t>Prezračevalne naprave in nape</t>
  </si>
  <si>
    <t>Točne paremetra prezračevalnih naprav preveriti v prilogah tehničnega izračuna!!!</t>
  </si>
  <si>
    <t>Prezračevalna naprava KN1-PAM (samo dobava in zagon)</t>
  </si>
  <si>
    <t xml:space="preserve">Dobava in  montaža modulne dvoetažne klimatske naprave za notranjo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in zunanjim plaščem pocinkane jeklene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
</t>
  </si>
  <si>
    <t xml:space="preserve">Mehanske lastnosti ohišja klimatske naprave po EN 1886 so naslednje: 
- mehanska stabilnost: razred D1
- tesnost ohišja pri negativnem tlaku - 400 Pa: razred L1
- tesnost ohišja pri pozitivnem tlaku +700 Pa: razred L1
- tesnost vgrajenih filtrov pri negativnem tlaku -400 Pa: razred F9
- tesnost vgrajenih filtrov pri pozitivnem tlaku +400 Pa: razred F9
- toplotna prehodnost ohišja: razred T2
- toplotni mostovi: TB2
- razred požarne odpornosti toplotne izolacije A1 po DIN 4102
</t>
  </si>
  <si>
    <t>DOVOD ZRAKA:</t>
  </si>
  <si>
    <r>
      <rPr>
        <b/>
        <sz val="9"/>
        <color indexed="8"/>
        <rFont val="Calibri"/>
        <family val="2"/>
        <charset val="238"/>
        <scheme val="minor"/>
      </rPr>
      <t xml:space="preserve">Zaporna žaluzija:   </t>
    </r>
    <r>
      <rPr>
        <sz val="9"/>
        <color indexed="8"/>
        <rFont val="Calibri"/>
        <family val="2"/>
        <charset val="238"/>
        <scheme val="minor"/>
      </rPr>
      <t xml:space="preserve">                                                          Sestavljena iz protismernih vležajenih lamel s centralno osjo za motorni pogon.</t>
    </r>
  </si>
  <si>
    <r>
      <rPr>
        <b/>
        <sz val="9"/>
        <color indexed="8"/>
        <rFont val="Calibri"/>
        <family val="2"/>
        <charset val="238"/>
        <scheme val="minor"/>
      </rPr>
      <t xml:space="preserve">Filterska sekcija:                                                                      </t>
    </r>
    <r>
      <rPr>
        <sz val="9"/>
        <color indexed="8"/>
        <rFont val="Calibri"/>
        <family val="2"/>
        <charset val="238"/>
        <scheme val="minor"/>
      </rPr>
      <t xml:space="preserve">Vrečasti filtri kvalitete G4 coarse 65% za sveži zrak. Zapiralni mehanizem omogoča enostavno ter hitro menjavo filtrov, istočasno pa zagotavlja dobro tesnenje. Za dodatno tesnenje pa skrbijo tesnila na obodu filterske sekcije.
</t>
    </r>
  </si>
  <si>
    <r>
      <rPr>
        <b/>
        <sz val="9"/>
        <color indexed="8"/>
        <rFont val="Calibri"/>
        <family val="2"/>
        <charset val="238"/>
        <scheme val="minor"/>
      </rPr>
      <t>Sekcija izmenjevalca toplote</t>
    </r>
    <r>
      <rPr>
        <sz val="9"/>
        <color indexed="8"/>
        <rFont val="Calibri"/>
        <family val="2"/>
        <charset val="238"/>
        <scheme val="minor"/>
      </rPr>
      <t xml:space="preserve">:
Sekcija rotacijskega izmenjevalca toplote:
Sestavljena je iz rotacijskega regeneratorja, visokega izkoristka pri vračanju temperature in vlage, z zveznim pogonom. Lažje čiščenje omogočajo velika dostopna vratca. Mešalna žaluzija omogoča mešanje zraka.
Tehnični podatki pri projektnih pogojih:
Pozimi:
- stopnja vračanja senzibilne toplote: 77,9 %                             - stopnja vračanja vlage: 81,3 %
- stanje zunanjega zraka: -16°C, 90%RH
- stanje notranjega zraka: 18°C, 55%RH
- temperatura zunanjega zraka za enoto: 10,5°C
- vrnjena toplotna energija: 32,9 kW                                                                   
Poleti:
- stopnja vračanja senzibilne energije: 77,9%
- stanje zunanjega zraka: 34°C, 45%RH
- stanje notranjega zraka: 18°C, 55%RH
- temperatura zunanjega zraka za enoto: 21,5 °C
- vrnjena hladilna energija: 23,7 kW
</t>
    </r>
  </si>
  <si>
    <r>
      <rPr>
        <b/>
        <sz val="9"/>
        <color indexed="8"/>
        <rFont val="Calibri"/>
        <family val="2"/>
        <charset val="238"/>
        <scheme val="minor"/>
      </rPr>
      <t>Dovodni ventilator:</t>
    </r>
    <r>
      <rPr>
        <sz val="9"/>
        <color indexed="8"/>
        <rFont val="Calibri"/>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2500 m3/h     350 Pa    Pel=2,95kW
</t>
    </r>
  </si>
  <si>
    <r>
      <rPr>
        <b/>
        <sz val="9"/>
        <color indexed="8"/>
        <rFont val="Calibri"/>
        <family val="2"/>
        <charset val="238"/>
        <scheme val="minor"/>
      </rPr>
      <t xml:space="preserve">Filterska sekcija:                                                                      </t>
    </r>
    <r>
      <rPr>
        <sz val="9"/>
        <color indexed="8"/>
        <rFont val="Calibri"/>
        <family val="2"/>
        <charset val="238"/>
        <scheme val="minor"/>
      </rPr>
      <t xml:space="preserve">Vrečasti filtri kvalitete F7-ePM2,5 70% za dovodni zrak. Zapiralni mehanizem omogoča enostavno ter hitro menjavo filtrov, istočasno pa zagotavlja dobro tesnenje. Za dodatno tesnenje pa skrbijo tesnila na obodu filterske sekcije.
</t>
    </r>
  </si>
  <si>
    <r>
      <rPr>
        <b/>
        <sz val="9"/>
        <color indexed="8"/>
        <rFont val="Calibri"/>
        <family val="2"/>
        <charset val="238"/>
        <scheme val="minor"/>
      </rPr>
      <t xml:space="preserve">Filterska sekcija:                                                                        </t>
    </r>
    <r>
      <rPr>
        <sz val="9"/>
        <color indexed="8"/>
        <rFont val="Calibri"/>
        <family val="2"/>
        <charset val="238"/>
        <scheme val="minor"/>
      </rPr>
      <t xml:space="preserve">Kasetni filtri Purafil za kemično in mehansko filtracijo za dovodni zrak. Filtrirajo spojine žveplovega dioksida, dušikove in vodikove spojine ter druge kemične onesnaževalce.  Zapiralni mehanizem omogoča enostavno ter hitro menjavo filtrov, istočasno pa zagotavlja dobro tesnenje. Za dodatno tesnenje pa skrbijo tesnila na obodu filterske sekcije.
</t>
    </r>
  </si>
  <si>
    <r>
      <rPr>
        <b/>
        <sz val="9"/>
        <color indexed="8"/>
        <rFont val="Calibri"/>
        <family val="2"/>
        <charset val="238"/>
        <scheme val="minor"/>
      </rPr>
      <t xml:space="preserve">Filterska sekcija:                                                                          </t>
    </r>
    <r>
      <rPr>
        <sz val="9"/>
        <color indexed="8"/>
        <rFont val="Calibri"/>
        <family val="2"/>
        <charset val="238"/>
        <scheme val="minor"/>
      </rPr>
      <t xml:space="preserve">Vrečasti HEPA filtri kvalitete H10 za dovodni zrak za fino filtracijo plesni ter njihovih spor. Zapiralni mehanizem omogoča enostavno ter hitro menjavo filtrov, istočasno pa zagotavlja dobro tesnenje. Za dodatno tesnenje pa skrbijo tesnila na obodu filterske sekcije.
</t>
    </r>
  </si>
  <si>
    <t>ODVOD:</t>
  </si>
  <si>
    <r>
      <rPr>
        <b/>
        <sz val="9"/>
        <color indexed="8"/>
        <rFont val="Calibri"/>
        <family val="2"/>
        <charset val="238"/>
        <scheme val="minor"/>
      </rPr>
      <t>Filterska sekcija:</t>
    </r>
    <r>
      <rPr>
        <sz val="9"/>
        <color indexed="8"/>
        <rFont val="Calibri"/>
        <family val="2"/>
        <charset val="238"/>
        <scheme val="minor"/>
      </rPr>
      <t xml:space="preserve">
Vrečasti filtri kvalitete F7-ePM2,5 70% za odvodni zrak. Zapiralni mehanizem omogoča enostavno ter hitro menjavo filtrov, istočasno pa zagotavlja dobro tesnenje. Za dodatno tesnenje pa skrbijo tesnila na obodu filterske sekcije.
</t>
    </r>
  </si>
  <si>
    <r>
      <t xml:space="preserve">Prazna komora:  </t>
    </r>
    <r>
      <rPr>
        <sz val="9"/>
        <color indexed="8"/>
        <rFont val="Calibri"/>
        <family val="2"/>
        <charset val="238"/>
        <scheme val="minor"/>
      </rPr>
      <t xml:space="preserve">                                                                              za vgradnjo elektro omare                               </t>
    </r>
  </si>
  <si>
    <r>
      <rPr>
        <b/>
        <sz val="9"/>
        <color indexed="8"/>
        <rFont val="Calibri"/>
        <family val="2"/>
        <charset val="238"/>
        <scheme val="minor"/>
      </rPr>
      <t>Odvodni ventilator:</t>
    </r>
    <r>
      <rPr>
        <sz val="9"/>
        <color indexed="8"/>
        <rFont val="Calibri"/>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2.500 m3/h     350 Pa    Pel=1,18kW
</t>
    </r>
  </si>
  <si>
    <r>
      <t xml:space="preserve">Sekcija izmenjevalca toplote:                                            </t>
    </r>
    <r>
      <rPr>
        <sz val="9"/>
        <color indexed="8"/>
        <rFont val="Calibri"/>
        <family val="2"/>
        <charset val="238"/>
        <scheme val="minor"/>
      </rPr>
      <t>opisana v dovodnem delu.</t>
    </r>
  </si>
  <si>
    <r>
      <rPr>
        <b/>
        <sz val="9"/>
        <color indexed="8"/>
        <rFont val="Calibri"/>
        <family val="2"/>
        <charset val="238"/>
        <scheme val="minor"/>
      </rPr>
      <t xml:space="preserve">Zaporna žaluzija:   </t>
    </r>
    <r>
      <rPr>
        <sz val="9"/>
        <color indexed="8"/>
        <rFont val="Calibri"/>
        <family val="2"/>
        <charset val="238"/>
        <scheme val="minor"/>
      </rPr>
      <t xml:space="preserve">                                                              sestavljena iz protismernih vležajenih lamel s centralno osjo za motorni pogon.</t>
    </r>
  </si>
  <si>
    <r>
      <rPr>
        <b/>
        <sz val="9"/>
        <color indexed="8"/>
        <rFont val="Calibri"/>
        <family val="2"/>
        <charset val="238"/>
        <scheme val="minor"/>
      </rPr>
      <t>Dodatna oprema:</t>
    </r>
    <r>
      <rPr>
        <sz val="9"/>
        <color indexed="8"/>
        <rFont val="Calibri"/>
        <family val="2"/>
        <charset val="238"/>
        <scheme val="minor"/>
      </rPr>
      <t xml:space="preserve">
- fleksibilni priključki    4 kos                                                                                                            - podstavni okvir h=125mm                                                                                                                                
                                                                                                                                                                                                                                                                                                                                               </t>
    </r>
  </si>
  <si>
    <r>
      <rPr>
        <b/>
        <sz val="9"/>
        <color indexed="8"/>
        <rFont val="Calibri"/>
        <family val="2"/>
        <charset val="238"/>
        <scheme val="minor"/>
      </rPr>
      <t>Regulacija:</t>
    </r>
    <r>
      <rPr>
        <sz val="9"/>
        <color indexed="8"/>
        <rFont val="Calibri"/>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konstantni pretok
- temperaturna regulacija odvodnega zraka                                                                                                        - regulacija vlage (vlaženje in razvlaževanje)                                                                                       - prosto hlajenje                                                                                                    - nočno hlajenje                                                                                                    - delovanje po tedenskem urniku                                                                                                        - vgrajen WEB server za povezavo na računalnik                                                                                               - ModBUS vmesnik                                                                                                                                                                                                                      
</t>
    </r>
  </si>
  <si>
    <r>
      <rPr>
        <b/>
        <sz val="9"/>
        <color indexed="8"/>
        <rFont val="Calibri"/>
        <family val="2"/>
        <charset val="238"/>
        <scheme val="minor"/>
      </rPr>
      <t>Skupni podatki naprave:</t>
    </r>
    <r>
      <rPr>
        <sz val="9"/>
        <color indexed="8"/>
        <rFont val="Calibri"/>
        <family val="2"/>
        <charset val="238"/>
        <scheme val="minor"/>
      </rPr>
      <t xml:space="preserve">
- električna moč: 4,3kW, 400V/50Hz/3f
Dimenzije:
- dolžina:  4180 mm
- širina:    1055 mm
- višina:    1425 mm
- teža:       836 kg                                                                        Podatki o zvočni moči:                                                                                                           - zajem: 69,3 dB(A)                                                                                                        - dovod: 80,7 dB(A)                                                                                                        - odvod: 73,5 dB(A)                                                                                                        - izpuh: 76,8 dB(A)                                                                                                                                                Opomba: 
naprava ustreza Ecodesign direktivi 2018 ter spada v energijski razred A.  SFP=927 W/(m3/s)
Proizvajalec:   Systemair
Tip: </t>
    </r>
    <r>
      <rPr>
        <b/>
        <sz val="9"/>
        <color indexed="8"/>
        <rFont val="Calibri"/>
        <family val="2"/>
        <charset val="238"/>
        <scheme val="minor"/>
      </rPr>
      <t>KA HSI-3/1,5-D-R-50</t>
    </r>
    <r>
      <rPr>
        <sz val="9"/>
        <color indexed="8"/>
        <rFont val="Calibri"/>
        <family val="2"/>
        <charset val="238"/>
        <scheme val="minor"/>
      </rPr>
      <t xml:space="preserve">
ali enakovredno
</t>
    </r>
  </si>
  <si>
    <t xml:space="preserve">KN1.1 CONSKA ENOTA 1                                                    Dobava in  montaža modulne dovodne conske naprave za notranjo postavitev. Sestava in lastnosti ohišja enake kot pri klimati KN1.
</t>
  </si>
  <si>
    <r>
      <rPr>
        <b/>
        <sz val="9"/>
        <color indexed="8"/>
        <rFont val="Calibri"/>
        <family val="2"/>
        <charset val="238"/>
        <scheme val="minor"/>
      </rPr>
      <t xml:space="preserve">Sekcija hladilnika:
</t>
    </r>
    <r>
      <rPr>
        <sz val="9"/>
        <color indexed="8"/>
        <rFont val="Calibri"/>
        <family val="2"/>
        <charset val="238"/>
        <scheme val="minor"/>
      </rPr>
      <t xml:space="preserve"> Izmenjevalec je sestavljen iz bakrenih cevi z navarjenimi aluminijastimi lamelami. Ima prigrajen izločavelnik kapljic in nerjavno kondezno bano.                            
Tehnični podatki:                                                                                                      - pretok zraka: 2000 m3/h                                                                                - hladilna moč: 8 kW                                                                                              - medij: voda+glikol: 65% + 35%                                                                    - režim medija: 6/12°C                                                                                                      -  pretok vode: 0,35 l/s
- padec tlaka na vodni strani: 32,6kPa                                          - temperatura za hladilcem: 12°C                                                                                     
</t>
    </r>
  </si>
  <si>
    <r>
      <t xml:space="preserve">Sekcija dogrelnika:
</t>
    </r>
    <r>
      <rPr>
        <sz val="9"/>
        <color indexed="8"/>
        <rFont val="Calibri"/>
        <family val="2"/>
        <charset val="238"/>
        <scheme val="minor"/>
      </rPr>
      <t>Vodni izmenjevalec je sestavljen iz bakrenih cevi z navarjenimi aluminijastimi lamelami. Primerni so za temperature do 130°C in tlake do 10 bar.
Tehnični podatki:                                                                                    - pretok zraka: 2000m3/h                                                                                              - medij: voda
- temperaturni režim medija: 45/40°C
- potrebna grelna moč: 9 kW
- temperatura za grelnikom: 24°C
- pretok vode: 0,44 l/s
- padec tlaka na vodni strani: 13,2kPa</t>
    </r>
  </si>
  <si>
    <r>
      <rPr>
        <b/>
        <sz val="9"/>
        <color indexed="8"/>
        <rFont val="Calibri"/>
        <family val="2"/>
        <charset val="238"/>
        <scheme val="minor"/>
      </rPr>
      <t xml:space="preserve">Vlažilna sekcija:                                                                            </t>
    </r>
    <r>
      <rPr>
        <sz val="9"/>
        <color indexed="8"/>
        <rFont val="Calibri"/>
        <family val="2"/>
        <charset val="238"/>
        <scheme val="minor"/>
      </rPr>
      <t xml:space="preserve">Sekcija za vgradnjo distributorja pare. Po celotni dolžini sekcije je nerjavno korito ter velika inšpekcijska vratca.
</t>
    </r>
  </si>
  <si>
    <r>
      <rPr>
        <b/>
        <sz val="9"/>
        <color indexed="8"/>
        <rFont val="Calibri"/>
        <family val="2"/>
        <charset val="238"/>
        <scheme val="minor"/>
      </rPr>
      <t xml:space="preserve">Dodatna oprema: </t>
    </r>
    <r>
      <rPr>
        <sz val="9"/>
        <color indexed="8"/>
        <rFont val="Calibri"/>
        <family val="2"/>
        <charset val="238"/>
        <scheme val="minor"/>
      </rPr>
      <t xml:space="preserve">
- fleksibilni priključki    2 kos                                                                                                            - podstavni okvir h=125mm                                                             - mešalni ventil hladilnika z zveznim pogonom: ZTR 20-4,0+RVAZ4-24A                                                                                          - mešalni ventil grelnika z zveznim pogonom: ZTR 20-4,0+RVAZ4-24A                                                                   
                                                                                                                                                                                                                                                                                                                              </t>
    </r>
  </si>
  <si>
    <r>
      <t xml:space="preserve">Dimenzije:
- dolžina:  2100 mm
- širina:      750 mm
- višina:      775 mm
- teža:        237 kg 
Proizvajalec:   Systemair
Tip:                </t>
    </r>
    <r>
      <rPr>
        <b/>
        <sz val="9"/>
        <color indexed="8"/>
        <rFont val="Calibri"/>
        <family val="2"/>
        <charset val="238"/>
        <scheme val="minor"/>
      </rPr>
      <t xml:space="preserve">KA HSI-2/1,5-S-R-50 </t>
    </r>
    <r>
      <rPr>
        <sz val="9"/>
        <color indexed="8"/>
        <rFont val="Calibri"/>
        <family val="2"/>
        <charset val="238"/>
        <scheme val="minor"/>
      </rPr>
      <t xml:space="preserve">
Ali enakovredno
</t>
    </r>
  </si>
  <si>
    <r>
      <rPr>
        <b/>
        <sz val="9"/>
        <color theme="1"/>
        <rFont val="Calibri"/>
        <family val="2"/>
        <charset val="238"/>
        <scheme val="minor"/>
      </rPr>
      <t xml:space="preserve">KN1.2 CONSKA ENOTA 2       </t>
    </r>
    <r>
      <rPr>
        <sz val="9"/>
        <color theme="1"/>
        <rFont val="Calibri"/>
        <family val="2"/>
        <charset val="238"/>
        <scheme val="minor"/>
      </rPr>
      <t xml:space="preserve">                                              Dobava in  montaža modulne dovodne conske naprave za notranjo postavitev. Sestava in lastnosti ohišja enake kot pri klimati KN1.</t>
    </r>
  </si>
  <si>
    <r>
      <rPr>
        <b/>
        <sz val="9"/>
        <color indexed="8"/>
        <rFont val="Calibri"/>
        <family val="2"/>
        <charset val="238"/>
        <scheme val="minor"/>
      </rPr>
      <t xml:space="preserve">Sekcija hladilnika:
</t>
    </r>
    <r>
      <rPr>
        <sz val="9"/>
        <color indexed="8"/>
        <rFont val="Calibri"/>
        <family val="2"/>
        <charset val="238"/>
        <scheme val="minor"/>
      </rPr>
      <t xml:space="preserve"> Izmenjevalec je sestavljen iz bakrenih cevi z navarjenimi aluminijastimi lamelami. Ima prigrajen izločavelnik kapljic in nerjavno kondezno bano.                            
Tehnični podatki:
- pretok zraka: 500m3/h                                                                                  - hladilna moč: 1,5 kW                                                                                          - medij: voda+glikol: 65% + 35%                                                                    - režim medija: 6/12°C                                                                                                      - pretok vode: 0,08 l/s
- padec tlaka na vodni strani: 10,5kPa                                         - temperatura za hladilcem: 12°C                                                                 
</t>
    </r>
  </si>
  <si>
    <r>
      <rPr>
        <b/>
        <sz val="9"/>
        <color rgb="FF000000"/>
        <rFont val="Calibri"/>
        <family val="2"/>
        <charset val="238"/>
        <scheme val="minor"/>
      </rPr>
      <t>Sekcija dogrelnika:</t>
    </r>
    <r>
      <rPr>
        <sz val="9"/>
        <color indexed="8"/>
        <rFont val="Calibri"/>
        <family val="2"/>
        <charset val="238"/>
        <scheme val="minor"/>
      </rPr>
      <t xml:space="preserve">
Vodni izmenjevalec je sestavljen iz bakrenih cevi z navarjenimi aluminijastimi lamelami. Primerni so za temperature do 130°C in tlake do 10 bar.
Tehnični podatki:                                                                                  - pretok zraka: 500m3/h                                                                                   - medij: voda
- temperaturni režim medija: 45/40°C
- potrebna grelna moč: 0,6 kW
- temperatura za grelnikom: 14°C
- pretok vode: 0,03 l/s
- padec tlaka na vodni strani: 0,2kPa</t>
    </r>
  </si>
  <si>
    <r>
      <rPr>
        <b/>
        <sz val="9"/>
        <color indexed="8"/>
        <rFont val="Calibri"/>
        <family val="2"/>
        <charset val="238"/>
        <scheme val="minor"/>
      </rPr>
      <t xml:space="preserve">Vlažilna sekcija:                                                                          </t>
    </r>
    <r>
      <rPr>
        <sz val="9"/>
        <color indexed="8"/>
        <rFont val="Calibri"/>
        <family val="2"/>
        <charset val="238"/>
        <scheme val="minor"/>
      </rPr>
      <t>Sekcija za vgradnjo distributorja pare. Po celotni dolžini sekcije je nerjavno korito ter velika inšpekcijska vratca.</t>
    </r>
  </si>
  <si>
    <r>
      <rPr>
        <b/>
        <sz val="9"/>
        <color rgb="FF000000"/>
        <rFont val="Calibri"/>
        <family val="2"/>
        <charset val="238"/>
        <scheme val="minor"/>
      </rPr>
      <t>Dodatna oprema:</t>
    </r>
    <r>
      <rPr>
        <sz val="9"/>
        <color indexed="8"/>
        <rFont val="Calibri"/>
        <family val="2"/>
        <charset val="238"/>
        <scheme val="minor"/>
      </rPr>
      <t xml:space="preserve"> 
- fleksibilni priključki    2 kos                                                                                                            - podstavni okvir h=125mm                                                                                                      - mešalni ventil hladilnika z zveznim pogonom: ZTR 15-0,6+RVAZ4-24A                                                                                          - mešalni ventil grelnika z zveznim pogonom: ZTR 15-0,4+RVAZ4-24A                                                                   
                                                                                                                                                                                                                                                                                                                              </t>
    </r>
  </si>
  <si>
    <r>
      <t xml:space="preserve">Dimenzije:
- dolžina:  1620 mm
- širina:      750 mm
- višina:      570 mm
- teža:        159 kg 
Proizvajalec:   Systemair
Tip:                </t>
    </r>
    <r>
      <rPr>
        <b/>
        <sz val="9"/>
        <color indexed="8"/>
        <rFont val="Calibri"/>
        <family val="2"/>
        <charset val="238"/>
        <scheme val="minor"/>
      </rPr>
      <t>KA HSI-2/1-S-R-50</t>
    </r>
    <r>
      <rPr>
        <sz val="9"/>
        <color indexed="8"/>
        <rFont val="Calibri"/>
        <family val="2"/>
        <charset val="238"/>
        <scheme val="minor"/>
      </rPr>
      <t xml:space="preserve">
ali enakovredno
</t>
    </r>
  </si>
  <si>
    <r>
      <rPr>
        <b/>
        <sz val="9"/>
        <color theme="1"/>
        <rFont val="Calibri"/>
        <family val="2"/>
        <charset val="238"/>
        <scheme val="minor"/>
      </rPr>
      <t>PARNI VLAŽILNIK ZA CONSKO ENOTO 1:</t>
    </r>
    <r>
      <rPr>
        <sz val="9"/>
        <color theme="1"/>
        <rFont val="Calibri"/>
        <family val="2"/>
        <charset val="238"/>
        <scheme val="minor"/>
      </rPr>
      <t xml:space="preserve">                                                                                                              Dobava in montaža avtomatskega elektrodnega parnega vlažilnika za proizvodnjo in razvod sterilne čiste vodne pare, brez vonja. Priključen je neposredno na vodo iz vodovoda, s tlakom od 1 do 10 bar (0,1 do 1,0 Mpa). Priprava vode ni potrebna.
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                                                                                                                                                                                                                   </t>
    </r>
  </si>
  <si>
    <r>
      <t xml:space="preserve">Vlažilnik je popolnoma ožičen in sestavljen. Ob dobavi je že pripravljen za priključitev in opremljen z vsem potrebnim montažnim materialom.
Ohišje:
Nerjaveče jeklo, vrata z epoksi premazom, dostop s prednje strani do vseh elementov olajšuje vzdrževanje
Parni cilinder:
 S popolnoma zaščitenimi elektrodami in odstranljivim, odtočnim lovilnikom nesnage, ki ga je mogoče očistiti.
Tipkovnica :
Prikaz proizvodnje pare, nastavitvene vrednosti, toka, porabe, omejitve zmogljivosti, prikaz odstopanj in signalov za vzdrževanje. Nivo programiranja, nivo servisiranja.
Proporcionalni adaptor za zvezno regualcijo vlage je že vgrajen v napravi.
                                                                                                                                                                                                </t>
    </r>
    <r>
      <rPr>
        <sz val="9"/>
        <color indexed="8"/>
        <rFont val="Calibri"/>
        <family val="2"/>
        <charset val="238"/>
        <scheme val="minor"/>
      </rPr>
      <t xml:space="preserve">                                                                                                                                                                                                                                                                                                             </t>
    </r>
    <r>
      <rPr>
        <b/>
        <sz val="9"/>
        <color indexed="8"/>
        <rFont val="Calibri"/>
        <family val="2"/>
        <charset val="238"/>
        <scheme val="minor"/>
      </rPr>
      <t xml:space="preserve">                                                                                                       </t>
    </r>
    <r>
      <rPr>
        <sz val="10"/>
        <color indexed="8"/>
        <rFont val="Arial"/>
        <family val="2"/>
        <charset val="238"/>
      </rPr>
      <t/>
    </r>
  </si>
  <si>
    <t>Tehnični podatki:
- kapaciteta: 1,6-8 kg/h pare
- napajanje: 400V/3f/50Hz
- Pel= 6 kW                                                                         -  I=8,7A
- teža v obratovanju: 17kg
- dimenzije: š x v x g:  388x575x255mm</t>
  </si>
  <si>
    <t xml:space="preserve">Dodatna oprema:
- inox distributor pare: 41-500mm   1 kos
- parna cev 22/31mm: 3m
- cev za kondenz 8/12mm: 3m                                           - tipalo vlage: HDT2500  2 kos                                                                                                                              
</t>
  </si>
  <si>
    <r>
      <t xml:space="preserve">Proizvod: </t>
    </r>
    <r>
      <rPr>
        <b/>
        <sz val="9"/>
        <color indexed="8"/>
        <rFont val="Calibri"/>
        <family val="2"/>
        <charset val="238"/>
        <scheme val="minor"/>
      </rPr>
      <t>Nordmann</t>
    </r>
  </si>
  <si>
    <r>
      <t>Tip:</t>
    </r>
    <r>
      <rPr>
        <b/>
        <sz val="9"/>
        <color indexed="8"/>
        <rFont val="Calibri"/>
        <family val="2"/>
        <charset val="238"/>
        <scheme val="minor"/>
      </rPr>
      <t xml:space="preserve"> AT4/834</t>
    </r>
  </si>
  <si>
    <r>
      <rPr>
        <b/>
        <sz val="9"/>
        <color theme="1"/>
        <rFont val="Calibri"/>
        <family val="2"/>
        <charset val="238"/>
        <scheme val="minor"/>
      </rPr>
      <t xml:space="preserve">PARNI VLAŽILNIK ZA CONSKO ENOTO 2:       </t>
    </r>
    <r>
      <rPr>
        <sz val="9"/>
        <color theme="1"/>
        <rFont val="Calibri"/>
        <family val="2"/>
        <charset val="238"/>
        <scheme val="minor"/>
      </rPr>
      <t xml:space="preserve">             Dobava in montaža avtomatskega elektrodnega parnega vlažilnika, kapacitete od 0,4 do 2 (4) kg/h. Uporablja za proizvodnjo in razvod sterilne vodne pare brez vonja (certifikat ISO 9001), v kompaktnem in lepo oblikovanem ohišju.
Visoko učinkovita elektronska krmilna naprava, z visoko-integriranim mikro krmilnikom, konstrukcijo BC (BC= bus communication / bus komunikacija).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t>
    </r>
  </si>
  <si>
    <r>
      <t xml:space="preserve">Vlažilnik je popolnoma ožičen in sestavljen. Ob dobavi je že pripravljen za priključitev in opremljen z vsem potrebnim montažnim materialom.
Ohišje:
Iz epoksi barvane jeklene pločevine, dostop s prednje strani do vseh elementov olajšuje vzdrževanje
Parni cilinder:
 S popolnoma zaščitenimi elektrodami in odstranljivim, odtočnim lovilnikom nesnage, ki ga je mogoče očistiti.
Tipkovnica :
Prikaz proizvodnje pare, nastavitvene vrednosti, toka, porabe, omejitve zmogljivosti, prikaz odstopanj in signalov za vzdrževanje. Nivo programiranja, nivo servisiranja.
Proporcionalni adaptor za zvezno regualcijo vlage je že vgrajen v napravi.                                                                                                                                                                              </t>
    </r>
    <r>
      <rPr>
        <sz val="9"/>
        <color indexed="8"/>
        <rFont val="Calibri"/>
        <family val="2"/>
        <charset val="238"/>
        <scheme val="minor"/>
      </rPr>
      <t xml:space="preserve">                                                                                                                                                                                                                                                                                                             </t>
    </r>
    <r>
      <rPr>
        <b/>
        <sz val="9"/>
        <color indexed="8"/>
        <rFont val="Calibri"/>
        <family val="2"/>
        <charset val="238"/>
        <scheme val="minor"/>
      </rPr>
      <t xml:space="preserve">                                                                                                       </t>
    </r>
  </si>
  <si>
    <t xml:space="preserve">Tehnični podatki:
- kapaciteta: do 2 kg/h pare
- napajanje: 230V/1f/50Hz
- Pel= 1,6 kW                                                                                         - teža v obratovanju: 11kg
- dimenzije: š x v x g:  265x650x175mm
</t>
  </si>
  <si>
    <t xml:space="preserve">Dodatna oprema:
- inox distributor pare: 41-500mm   1 kos
- parna cev 22/31mm: 3m
- cev za kondenz 8/12mm: 3m                                                                                                              - omejevalno tipalo vlage: HTDT2500
- regulator vlage: HTDT2500
</t>
  </si>
  <si>
    <r>
      <t xml:space="preserve">Proizvod: </t>
    </r>
    <r>
      <rPr>
        <b/>
        <sz val="9"/>
        <color indexed="8"/>
        <rFont val="Calibri"/>
        <family val="2"/>
        <charset val="238"/>
        <scheme val="minor"/>
      </rPr>
      <t>Nordmann</t>
    </r>
    <r>
      <rPr>
        <sz val="9"/>
        <color theme="1"/>
        <rFont val="Calibri"/>
        <family val="2"/>
        <charset val="238"/>
        <scheme val="minor"/>
      </rPr>
      <t xml:space="preserve"> </t>
    </r>
  </si>
  <si>
    <r>
      <t>Tip:</t>
    </r>
    <r>
      <rPr>
        <b/>
        <sz val="9"/>
        <color indexed="8"/>
        <rFont val="Calibri"/>
        <family val="2"/>
        <charset val="238"/>
        <scheme val="minor"/>
      </rPr>
      <t xml:space="preserve"> DC4</t>
    </r>
  </si>
  <si>
    <t>Vnos, montaža in priključitev prezračevalne naprave na kanale, cevovode in elektična priključitev, vključno z vsemi pomožnimi transportnimi sredstvi in potrebnim materialom</t>
  </si>
  <si>
    <t>Prezračevalna naprava KN2-PAM</t>
  </si>
  <si>
    <t xml:space="preserve">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toplotni mostovi: TB2
- razred požarne odpornosti toplotne izolacije A1 po DIN 4102
</t>
  </si>
  <si>
    <r>
      <rPr>
        <b/>
        <sz val="9"/>
        <color indexed="8"/>
        <rFont val="Calibri"/>
        <family val="2"/>
        <charset val="238"/>
        <scheme val="minor"/>
      </rPr>
      <t xml:space="preserve">Zaporna žaluzija:   </t>
    </r>
    <r>
      <rPr>
        <sz val="9"/>
        <color indexed="8"/>
        <rFont val="Calibri"/>
        <family val="2"/>
        <charset val="238"/>
        <scheme val="minor"/>
      </rPr>
      <t xml:space="preserve">                                                                     sestavljena iz protismernih vležajenih lamel s centralno osjo za motorni pogon.</t>
    </r>
  </si>
  <si>
    <r>
      <rPr>
        <b/>
        <sz val="9"/>
        <color indexed="8"/>
        <rFont val="Calibri"/>
        <family val="2"/>
        <charset val="238"/>
        <scheme val="minor"/>
      </rPr>
      <t xml:space="preserve">Filterska sekcija:                                                                        </t>
    </r>
    <r>
      <rPr>
        <sz val="9"/>
        <color indexed="8"/>
        <rFont val="Calibri"/>
        <family val="2"/>
        <charset val="238"/>
        <scheme val="minor"/>
      </rPr>
      <t xml:space="preserve">Vrečasti filtri kvalitete G4 - coarse 65% za sveži zrak. Zapiralni mehanizem omogoča enostavno ter hitro menjavo filtrov, istočasno pa zagotavlja dobro tesnenje. Za dodatno tesnenje pa skrbijo tesnila na obodu filterske sekcije.
</t>
    </r>
  </si>
  <si>
    <r>
      <rPr>
        <b/>
        <sz val="9"/>
        <color indexed="8"/>
        <rFont val="Calibri"/>
        <family val="2"/>
        <charset val="238"/>
        <scheme val="minor"/>
      </rPr>
      <t>Sekcija izmenjevalca toplote</t>
    </r>
    <r>
      <rPr>
        <sz val="9"/>
        <color indexed="8"/>
        <rFont val="Calibri"/>
        <family val="2"/>
        <charset val="238"/>
        <scheme val="minor"/>
      </rPr>
      <t xml:space="preserve">:
Sekcija rotacijskega izmenjevalca toplote:
Sestavljena je iz rotacijskega regeneratorja, visokega izkoristka pri vračanju temperature in vlage, z zveznim pogonom. Lažje čiščenje omogočajo velika dostopna vratca. Mešalna žaluzija omogoča mešanje zraka.
Tehnični podatki pri projektnih pogojih:
Pozimi:
- stopnja vračanja senzibilne toplote: 77,1 %                                           - stopnja vračanja vlage: 78,4 %
- stanje zunanjega zraka: -16°C, 90%RH
- stanje notranjega zraka: 21°C, 40%RH
- temperatura zunanjega zraka za enoto: 12,5°C
- vrnjena toplotna energija: 34,8 kW                                                                   
Poleti:
- stopnja vračanja senzibilne energije: 77,1%
- stanje zunanjega zraka: 34°C, 45%RH
- stanje notranjega zraka: 26°C, 55%RH
- temperatura zunanjega zraka za enoto: 27,8 °C
- vrnjena hladilna energija: 11,4 kW
</t>
    </r>
  </si>
  <si>
    <r>
      <rPr>
        <b/>
        <sz val="9"/>
        <color indexed="8"/>
        <rFont val="Calibri"/>
        <family val="2"/>
        <charset val="238"/>
        <scheme val="minor"/>
      </rPr>
      <t>Dovodni ventilator:</t>
    </r>
    <r>
      <rPr>
        <sz val="9"/>
        <color indexed="8"/>
        <rFont val="Calibri"/>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2650 m3/h     350 Pa    Pel=1,23kW
</t>
    </r>
  </si>
  <si>
    <r>
      <rPr>
        <b/>
        <sz val="9"/>
        <color rgb="FF000000"/>
        <rFont val="Calibri"/>
        <family val="2"/>
        <charset val="238"/>
        <scheme val="minor"/>
      </rPr>
      <t>Sekcija hladilnika:</t>
    </r>
    <r>
      <rPr>
        <sz val="9"/>
        <color indexed="8"/>
        <rFont val="Calibri"/>
        <family val="2"/>
        <charset val="238"/>
        <scheme val="minor"/>
      </rPr>
      <t xml:space="preserve">
 Izmenjevalec je sestavljen iz bakrenih cevi z navarjenimi aluminijastimi lamelami. Ima prigrajen izločavelnik kapljic in nerjavno kondezno bano.                            
Tehnični podatki                                                                                   - hladilna moč: 11,8 kW                                                                     - medij: voda+glikol: 65% + 35%                                                     - režim medija: 6/12°C                                                                         - pretok vode: 0,52 l/s
- padec tlaka na vodni strani: 21,7kPa                                                 - temperatura za hladilcem: 18°C                                                                 </t>
    </r>
  </si>
  <si>
    <r>
      <t xml:space="preserve">Sekcija dogrelnika:
</t>
    </r>
    <r>
      <rPr>
        <sz val="9"/>
        <color indexed="8"/>
        <rFont val="Calibri"/>
        <family val="2"/>
        <charset val="238"/>
        <scheme val="minor"/>
      </rPr>
      <t>Vodni izmenjevalec je sestavljen iz bakrenih cevi z navarjenimi aluminijastimi lamelami. Primerni so za temperature do 130°C in tlake do 10 bar.
Tehnični podatki                                                                                   - medij: voda
- temperaturni režim medija: 45/40°C
- potrebna grelna moč: 11,2 kW
- temperatura za grelnikom: 25°C
- pretok vode: 0,59 l/s
- padec tlaka na vodni strani: 14kPa</t>
    </r>
  </si>
  <si>
    <r>
      <rPr>
        <b/>
        <sz val="9"/>
        <color indexed="8"/>
        <rFont val="Calibri"/>
        <family val="2"/>
        <charset val="238"/>
        <scheme val="minor"/>
      </rPr>
      <t xml:space="preserve">Filterska sekcija:                                                                     </t>
    </r>
    <r>
      <rPr>
        <sz val="9"/>
        <color indexed="8"/>
        <rFont val="Calibri"/>
        <family val="2"/>
        <charset val="238"/>
        <scheme val="minor"/>
      </rPr>
      <t xml:space="preserve">Vrečasti filtri kvalitete F7 - e-PM2,5 70% za dovodni zrak. Zapiralni mehanizem omogoča enostavno ter hitro menjavo filtrov, istočasno pa zagotavlja dobro tesnenje. Za dodatno tesnenje pa skrbijo tesnila na obodu filterske sekcije.
</t>
    </r>
  </si>
  <si>
    <r>
      <rPr>
        <b/>
        <sz val="9"/>
        <color indexed="8"/>
        <rFont val="Calibri"/>
        <family val="2"/>
        <charset val="238"/>
        <scheme val="minor"/>
      </rPr>
      <t xml:space="preserve">Vlažilna sekcija:                                                                        </t>
    </r>
    <r>
      <rPr>
        <sz val="9"/>
        <color indexed="8"/>
        <rFont val="Calibri"/>
        <family val="2"/>
        <charset val="238"/>
        <scheme val="minor"/>
      </rPr>
      <t xml:space="preserve">Sekcija za vgradnjo distributorja pare. Po celotni dolžini sekcije je nerjavno korito ter velika inšpekcijska vratca.
</t>
    </r>
  </si>
  <si>
    <r>
      <rPr>
        <b/>
        <sz val="9"/>
        <color indexed="8"/>
        <rFont val="Calibri"/>
        <family val="2"/>
        <charset val="238"/>
        <scheme val="minor"/>
      </rPr>
      <t>Filterska sekcija:</t>
    </r>
    <r>
      <rPr>
        <sz val="9"/>
        <color indexed="8"/>
        <rFont val="Calibri"/>
        <family val="2"/>
        <charset val="238"/>
        <scheme val="minor"/>
      </rPr>
      <t xml:space="preserve">
Vrečasti filtri kvalitete F7 - e-PM2,5 70% za odvodni zrak. Zapiralni mehanizem omogoča enostavno ter hitro menjavo filtrov, istočasno pa zagotavlja dobro tesnenje. Za dodatno tesnenje pa skrbijo tesnila na obodu filterske sekcije.
</t>
    </r>
  </si>
  <si>
    <r>
      <t xml:space="preserve">Prazna komora:  </t>
    </r>
    <r>
      <rPr>
        <sz val="9"/>
        <color indexed="8"/>
        <rFont val="Calibri"/>
        <family val="2"/>
        <charset val="238"/>
        <scheme val="minor"/>
      </rPr>
      <t xml:space="preserve">                                                                               za vgradnjo elektro omare                               </t>
    </r>
  </si>
  <si>
    <r>
      <rPr>
        <b/>
        <sz val="9"/>
        <color indexed="8"/>
        <rFont val="Calibri"/>
        <family val="2"/>
        <charset val="238"/>
        <scheme val="minor"/>
      </rPr>
      <t>Odvodni ventilator:</t>
    </r>
    <r>
      <rPr>
        <sz val="9"/>
        <color indexed="8"/>
        <rFont val="Calibri"/>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2.650 m3/h     350 Pa    Pel=1,18kW
</t>
    </r>
  </si>
  <si>
    <r>
      <t xml:space="preserve">Sekcija izmenjevalca toplote:                                              </t>
    </r>
    <r>
      <rPr>
        <sz val="9"/>
        <color indexed="8"/>
        <rFont val="Calibri"/>
        <family val="2"/>
        <charset val="238"/>
        <scheme val="minor"/>
      </rPr>
      <t>opisana v dovodnem delu.</t>
    </r>
  </si>
  <si>
    <r>
      <rPr>
        <b/>
        <sz val="9"/>
        <color indexed="8"/>
        <rFont val="Calibri"/>
        <family val="2"/>
        <charset val="238"/>
        <scheme val="minor"/>
      </rPr>
      <t xml:space="preserve">Zaporna žaluzija:   </t>
    </r>
    <r>
      <rPr>
        <sz val="9"/>
        <color indexed="8"/>
        <rFont val="Calibri"/>
        <family val="2"/>
        <charset val="238"/>
        <scheme val="minor"/>
      </rPr>
      <t xml:space="preserve">                                                          sestavljena iz protismernih vležajenih lamel s centralno osjo za motorni pogon.</t>
    </r>
  </si>
  <si>
    <r>
      <rPr>
        <b/>
        <sz val="9"/>
        <color indexed="8"/>
        <rFont val="Calibri"/>
        <family val="2"/>
        <charset val="238"/>
        <scheme val="minor"/>
      </rPr>
      <t>Dodatna oprema:</t>
    </r>
    <r>
      <rPr>
        <sz val="9"/>
        <color indexed="8"/>
        <rFont val="Calibri"/>
        <family val="2"/>
        <charset val="238"/>
        <scheme val="minor"/>
      </rPr>
      <t xml:space="preserve">
- fleksibilni priključki    4 kos
- sifon    2 kos                                                                                                                                              
                                                                                                                                                        </t>
    </r>
  </si>
  <si>
    <t xml:space="preserve"> - podstavek h=125mm</t>
  </si>
  <si>
    <t xml:space="preserve"> -3-p mešalni ventil za grelnik: ZTR 20-4,0 z zveznim pogonom           0-10V RVAZ4-24A</t>
  </si>
  <si>
    <t xml:space="preserve"> -3-p mešalni ventil za hladilnik: ZTR 20-6,0 z zveznim pogonom      0-10V RVAZ4-24A        </t>
  </si>
  <si>
    <r>
      <rPr>
        <b/>
        <sz val="9"/>
        <color indexed="8"/>
        <rFont val="Calibri"/>
        <family val="2"/>
        <charset val="238"/>
        <scheme val="minor"/>
      </rPr>
      <t>Regulacija:</t>
    </r>
    <r>
      <rPr>
        <sz val="9"/>
        <color indexed="8"/>
        <rFont val="Calibri"/>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konstantni pretok
- temperaturna regulacija odvodnega zraka                              - regulacija vlage (vlaženje in razvlaževanje)                                                                                      - prosto hlajenje                                                                                                    - nočno hlajenje                                                                                                     - delovanje po tedenskem urniku                                                                                                       - vgrajen WEB server za povezavo na računalnik                                                                                               - ModBUS vmesnik                                                                                                                                                                                                                      
</t>
    </r>
  </si>
  <si>
    <r>
      <rPr>
        <b/>
        <sz val="9"/>
        <color rgb="FF000000"/>
        <rFont val="Calibri"/>
        <family val="2"/>
        <charset val="238"/>
        <scheme val="minor"/>
      </rPr>
      <t>Skupni podatki naprave:</t>
    </r>
    <r>
      <rPr>
        <sz val="9"/>
        <color indexed="8"/>
        <rFont val="Calibri"/>
        <family val="2"/>
        <charset val="238"/>
        <scheme val="minor"/>
      </rPr>
      <t xml:space="preserve">
- električna moč: 2,6kW, 400V/50Hz/3f
Dimenzije:
- dolžina:  4820 mm
- širina:    1055 mm
- višina:    1425 mm
- teža:       954 kg                                                                             Podatki o zvočni moči:                                                                        - zajem: 62,6 dB(A)                                                                                                        - dovod: 59,9 dB(A)                                                                             - odvod: 74,2 dB(A)                                                                                                        - izpuh: 78,9 dB(A)                                                                                                                                                Opomba:  
naprava ustreza Ecodesign direktivi 2018 ter spada v energijski razred A.  SFP=968 W/(m3/s)
Proizvajalec:   Systemair
Tip: KA HSI-3/1,5-D-R-50
ali enakovredno</t>
    </r>
  </si>
  <si>
    <t xml:space="preserve">PARNI VLAŽILNIK ZA KLIMAT KN2:                                Dobava in montaža avtomatskega elektrodnega parnega vlažilnika za proizvodnjo in razvod sterilne čiste vodne pare, brez vonja. Priključen je neposredno na vodo iz vodovoda, s tlakom od 1 do 10 bar (0,1 do 1,0 Mpa). Priprava vode ni potrebna.
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
                                                             </t>
  </si>
  <si>
    <r>
      <t xml:space="preserve">Vlažilnik je popolnoma ožičen in sestavljen. Ob dobavi je že pripravljen za priključitev in opremljen z vsem potrebnim montažnim materialom.
Ohišje:
Nerjaveče jeklo, vrata z epoksi premazom, dostop s prednje strani do vseh elementov olajšuje vzdrževanje
Parni cilinder:
 S popolnoma zaščitenimi elektrodami in odstranljivim, odtočnim lovilnikom nesnage, ki ga je mogoče očistiti.
Tipkovnica :
Prikaz proizvodnje pare, nastavitvene vrednosti, toka, porabe, omejitve zmogljivosti, prikaz odstopanj in signalov za vzdrževanje. Nivo programiranja, nivo servisiranja.
Proporcionalni adaptor za zvezno regualcijo vlage je že vgrajen v napravi.
                                                                                                                                                                                                </t>
    </r>
    <r>
      <rPr>
        <sz val="9"/>
        <color indexed="8"/>
        <rFont val="Calibri"/>
        <family val="2"/>
        <charset val="238"/>
        <scheme val="minor"/>
      </rPr>
      <t xml:space="preserve">                                                                                                                                                                                                                                                                                                             </t>
    </r>
    <r>
      <rPr>
        <b/>
        <sz val="9"/>
        <color indexed="8"/>
        <rFont val="Calibri"/>
        <family val="2"/>
        <charset val="238"/>
        <scheme val="minor"/>
      </rPr>
      <t xml:space="preserve">                                                                                                       </t>
    </r>
  </si>
  <si>
    <t>Tehnični podatki:
- kapaciteta: 3-15 kg/h pare
- napajanje: 400V/3f/50Hz
- Pel= 11,3 kW                                                                          - I=16,2 A
- teža v obratovanju:29kg
- dimenzije: š x v x g:  468x620x345mm</t>
  </si>
  <si>
    <t xml:space="preserve">Dodatna oprema:
- inox distributor pare: 41-800mm   1 kos
- parna cev 22/31mm: 3m
- cev za kondenz 8/12mm: 3m                                                                                                                                     
- tipalo vlage: HDT2500  2 kos
</t>
  </si>
  <si>
    <r>
      <t>Tip:</t>
    </r>
    <r>
      <rPr>
        <b/>
        <sz val="9"/>
        <color indexed="8"/>
        <rFont val="Calibri"/>
        <family val="2"/>
        <charset val="238"/>
        <scheme val="minor"/>
      </rPr>
      <t xml:space="preserve"> AT4/1532</t>
    </r>
  </si>
  <si>
    <t>Prezračevalna naprava KN3-PAM</t>
  </si>
  <si>
    <t xml:space="preserve">Dobava in  montaža modulne dvoetažne klimatske naprave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
</t>
  </si>
  <si>
    <r>
      <rPr>
        <b/>
        <sz val="9"/>
        <color indexed="8"/>
        <rFont val="Calibri"/>
        <family val="2"/>
        <charset val="238"/>
        <scheme val="minor"/>
      </rPr>
      <t xml:space="preserve">Zaporna žaluzija:   </t>
    </r>
    <r>
      <rPr>
        <sz val="9"/>
        <color indexed="8"/>
        <rFont val="Calibri"/>
        <family val="2"/>
        <charset val="238"/>
        <scheme val="minor"/>
      </rPr>
      <t xml:space="preserve">                                                                                  sestavljena iz protismernih vležajenih lamel s centralno osjo za motorni pogon.</t>
    </r>
  </si>
  <si>
    <r>
      <rPr>
        <b/>
        <sz val="9"/>
        <color indexed="8"/>
        <rFont val="Calibri"/>
        <family val="2"/>
        <charset val="238"/>
        <scheme val="minor"/>
      </rPr>
      <t xml:space="preserve">Filterska sekcija:                                                                                  </t>
    </r>
    <r>
      <rPr>
        <sz val="9"/>
        <color indexed="8"/>
        <rFont val="Calibri"/>
        <family val="2"/>
        <charset val="238"/>
        <scheme val="minor"/>
      </rPr>
      <t xml:space="preserve">Vrečasti filtri kvalitete G4 - coarse 65% za sveži zrak. Zapiralni mehanizem omogoča enostavno ter hitro menjavo filtrov, istočasno pa zagotavlja dobro tesnenje. Za dodatno tesnenje pa skrbijo tesnila na obodu filterske sekcije.
</t>
    </r>
  </si>
  <si>
    <r>
      <rPr>
        <b/>
        <sz val="9"/>
        <color indexed="8"/>
        <rFont val="Calibri"/>
        <family val="2"/>
        <charset val="238"/>
        <scheme val="minor"/>
      </rPr>
      <t>Sekcija izmenjevalca toplote</t>
    </r>
    <r>
      <rPr>
        <sz val="9"/>
        <color indexed="8"/>
        <rFont val="Calibri"/>
        <family val="2"/>
        <charset val="238"/>
        <scheme val="minor"/>
      </rPr>
      <t xml:space="preserve">:
Sekcija rotacijskega izmenjevalca toplote:
Sestavljena je iz rotacijskega regeneratorja, visokega izkoristka pri vračanju temperature in vlage, z zveznim pogonom. Lažje čiščenje omogočajo velika dostopna vratca. Mešalna žaluzija omogoča mešanje zraka.
Tehnični podatki pri projektnih pogojih:
Pozimi:
- stopnja vračanja senzibilne toplote: 81,8 %                                           - stopnja vračanja vlage: 84,1 %
- stanje zunanjega zraka: -16°C, 90%RH
- stanje notranjega zraka: 21°C, 50%RH
- temperatura zunanjega zraka za enoto: 14,3°C
- vrnjena toplotna energija: 34,7 kW                                                                   
Poleti:
- stopnja vračanja senzibilne energije: 81,8%
- stanje zunanjega zraka: 34°C, 45%RH
- stanje notranjega zraka: 26°C, 55%RH
- temperatura zunanjega zraka za enoto: 27,5 °C
- vrnjena hladilna energija: 10,5 kW
</t>
    </r>
  </si>
  <si>
    <r>
      <rPr>
        <b/>
        <sz val="9"/>
        <color indexed="8"/>
        <rFont val="Calibri"/>
        <family val="2"/>
        <charset val="238"/>
        <scheme val="minor"/>
      </rPr>
      <t>Dovodni ventilator:</t>
    </r>
    <r>
      <rPr>
        <sz val="9"/>
        <color indexed="8"/>
        <rFont val="Calibri"/>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2300 m3/h     350 Pa    Pel=1,23kW
</t>
    </r>
  </si>
  <si>
    <r>
      <rPr>
        <b/>
        <sz val="9"/>
        <color rgb="FF000000"/>
        <rFont val="Calibri"/>
        <family val="2"/>
        <charset val="238"/>
        <scheme val="minor"/>
      </rPr>
      <t>Sekcija hladilnika:</t>
    </r>
    <r>
      <rPr>
        <sz val="9"/>
        <color indexed="8"/>
        <rFont val="Calibri"/>
        <family val="2"/>
        <charset val="238"/>
        <scheme val="minor"/>
      </rPr>
      <t xml:space="preserve">
 Izmenjevalec je sestavljen iz bakrenih cevi z navarjenimi aluminijastimi lamelami. Ima prigrajen izločavelnik kapljic in nerjavno kondezno bano.                            
Tehnični podatki                                                                                                    - hladilna moč: 9,8 kW                                                                       - medij: voda+glikol: 65% + 35%                                                                     - režim medija: 6/12°C                                                                                                      - pretok vode: 0,44 l/s
- padec tlaka na vodni strani: 31kPa                                             - temperatura za hladilcem: 18°C                                                                 </t>
    </r>
  </si>
  <si>
    <r>
      <t xml:space="preserve">Sekcija dogrelnika:
</t>
    </r>
    <r>
      <rPr>
        <sz val="9"/>
        <color indexed="8"/>
        <rFont val="Calibri"/>
        <family val="2"/>
        <charset val="238"/>
        <scheme val="minor"/>
      </rPr>
      <t>Vodni izmenjevalec je sestavljen iz bakrenih cevi z navarjenimi aluminijastimi lamelami. Primerni so za temperature do 130°C in tlake do 10 bar.
Tehnični podatki                                                                                   - medij: voda+gliko: 65%+35%
- temperaturni režim medija: 45/40°C
- potrebna grelna moč: 8,4 kW
- temperatura za grelnikom: 25°C
- pretok vode: 0,44 l/s
- padec tlaka na vodni strani: 8kPa</t>
    </r>
  </si>
  <si>
    <r>
      <rPr>
        <b/>
        <sz val="9"/>
        <color indexed="8"/>
        <rFont val="Calibri"/>
        <family val="2"/>
        <charset val="238"/>
        <scheme val="minor"/>
      </rPr>
      <t xml:space="preserve">Filterska sekcija:                                                                              </t>
    </r>
    <r>
      <rPr>
        <sz val="9"/>
        <color indexed="8"/>
        <rFont val="Calibri"/>
        <family val="2"/>
        <charset val="238"/>
        <scheme val="minor"/>
      </rPr>
      <t xml:space="preserve">Vrečasti filtri kvalitete F7 - e-PM2,5 70% za dovodni zrak. Zapiralni mehanizem omogoča enostavno ter hitro menjavo filtrov, istočasno pa zagotavlja dobro tesnenje. Za dodatno tesnenje pa skrbijo tesnila na obodu filterske sekcije.
</t>
    </r>
  </si>
  <si>
    <r>
      <rPr>
        <b/>
        <sz val="9"/>
        <color indexed="8"/>
        <rFont val="Calibri"/>
        <family val="2"/>
        <charset val="238"/>
        <scheme val="minor"/>
      </rPr>
      <t xml:space="preserve">Vlažilna sekcija:                                                                                 </t>
    </r>
    <r>
      <rPr>
        <sz val="9"/>
        <color indexed="8"/>
        <rFont val="Calibri"/>
        <family val="2"/>
        <charset val="238"/>
        <scheme val="minor"/>
      </rPr>
      <t xml:space="preserve">Sekcija za vgradnjo distributorja pare. Po celotni dolžini sekcije je nerjavno korito ter velika inšpekcijska vratca.
</t>
    </r>
  </si>
  <si>
    <r>
      <rPr>
        <b/>
        <sz val="9"/>
        <color indexed="8"/>
        <rFont val="Calibri"/>
        <family val="2"/>
        <charset val="238"/>
        <scheme val="minor"/>
      </rPr>
      <t>Odvodni ventilator:</t>
    </r>
    <r>
      <rPr>
        <sz val="9"/>
        <color indexed="8"/>
        <rFont val="Calibri"/>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2.300 m3/h     350 Pa    Pel=1,18kW
</t>
    </r>
  </si>
  <si>
    <r>
      <t xml:space="preserve">Sekcija izmenjevalca toplote:                                                     </t>
    </r>
    <r>
      <rPr>
        <sz val="9"/>
        <color indexed="8"/>
        <rFont val="Calibri"/>
        <family val="2"/>
        <charset val="238"/>
        <scheme val="minor"/>
      </rPr>
      <t>opisana v dovodnem delu.</t>
    </r>
  </si>
  <si>
    <r>
      <rPr>
        <b/>
        <sz val="9"/>
        <color indexed="8"/>
        <rFont val="Calibri"/>
        <family val="2"/>
        <charset val="238"/>
        <scheme val="minor"/>
      </rPr>
      <t>Dodatna oprema:</t>
    </r>
    <r>
      <rPr>
        <sz val="9"/>
        <color indexed="8"/>
        <rFont val="Calibri"/>
        <family val="2"/>
        <charset val="238"/>
        <scheme val="minor"/>
      </rPr>
      <t xml:space="preserve">
- fleksibilni priključki 2 kos                                                                 - zajemna in izpušna havba
- sifon    2 kos                                                                                         - podstavek h=125mm                                                                                                                                                   -3-p mešalni ventil za grelnik: ZTR 20-4,0 z zveznim pogonom  0-10V RVAZ4-24A                                                                                             -3-p mešalni ventil za hladilnik: ZTR 20-4,0 z zveznim pogonom      0-10V RVAZ4-24A                                                                                                                                                                                                                                                                          </t>
    </r>
  </si>
  <si>
    <r>
      <rPr>
        <b/>
        <sz val="9"/>
        <color indexed="8"/>
        <rFont val="Calibri"/>
        <family val="2"/>
        <charset val="238"/>
        <scheme val="minor"/>
      </rPr>
      <t>Regulacija:</t>
    </r>
    <r>
      <rPr>
        <sz val="9"/>
        <color indexed="8"/>
        <rFont val="Calibri"/>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konstantni pretok
- temperaturna regulacija odvodnega zraka                               - regulacija vlage (vlaženje in razvlaževanje)                                                                                       - prosto hlajenje                                                                                                    - nočno hlajenje                                                                                                    - delovanje po tedenskem urniku                                                                                                        - vgrajen WEB server za povezavo na računalnik                                                                                                - ModBUS vmesnik                                                                                                                                                                                                                      
</t>
    </r>
  </si>
  <si>
    <r>
      <rPr>
        <b/>
        <sz val="9"/>
        <color rgb="FF000000"/>
        <rFont val="Calibri"/>
        <family val="2"/>
        <charset val="238"/>
        <scheme val="minor"/>
      </rPr>
      <t xml:space="preserve">Skupni podatki naprave:
</t>
    </r>
    <r>
      <rPr>
        <sz val="9"/>
        <color rgb="FF000000"/>
        <rFont val="Calibri"/>
        <family val="2"/>
        <charset val="238"/>
        <scheme val="minor"/>
      </rPr>
      <t>- električna moč: 4,3kW, 400V/50Hz/3f
Dimenzije:
- dolžina:  4820 mm
- širina:    1055 mm
- višina:    1425 mm
- teža:       954 kg                                                                                Podatki o zvočni moči:                                                                                                         - zajem: 62,6 dB(A)                                                                                                        - dovod: 59,9 dB(A)                                                                                                        - odvod: 74,2 dB(A)                                                                                                        - izpuh: 78,9 dB(A)                                                                                                                                                Opomba: 
naprava ustreza Ecodesign direktivi 2018 ter spada v energijski razred A.  SFP=968 W/(m3/s)
Proizvajalec:   Systemair
Tip: KA HSI-3/1,5-D-R-50
ali enakovredno</t>
    </r>
  </si>
  <si>
    <t xml:space="preserve">PARNI VLAŽILNIK ZA KLIMAT KN3:                                                                                                              Dobava in montaža avtomatskega elektrodnega parnega vlažilnika za proizvodnjo in razvod sterilne čiste vodne pare, brez vonja. Priključen je neposredno na vodo iz vodovoda, s tlakom od 1 do 10 bar (0,1 do 1,0 Mpa). Priprava vode ni potrebna.
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
                                                             </t>
  </si>
  <si>
    <t>Tehnični podatki:
- kapaciteta: 1,6 - 8 kg/h pare
- napajanje: 400V/3f/50Hz
- Pel= 6,0 kW                                                                                                            - I=8,7A
- teža v obratovanju: 29kg
- dimenzije: š x v x g: 468x620x345mm</t>
  </si>
  <si>
    <t xml:space="preserve">Dodatna oprema:
- inox distributor pare: 41-800mm   1 kos
- parna cev 22/31mm: 3m
- cev za kondenz 8/12mm: 3m                                                       - tipalo vlage: HDT2500  2 kos                                                                                                     
</t>
  </si>
  <si>
    <r>
      <rPr>
        <b/>
        <sz val="9"/>
        <rFont val="Calibri"/>
        <family val="2"/>
        <charset val="238"/>
      </rPr>
      <t>Vnos (dvig na streho), montaža in priključitev prezračevalne</t>
    </r>
    <r>
      <rPr>
        <sz val="9"/>
        <rFont val="Calibri"/>
        <family val="2"/>
        <charset val="238"/>
      </rPr>
      <t xml:space="preserve"> naprave na kanale, cevovode in elektična priključitev, vključno z vsemi pomožnimi transportnimi sredstvi in potrebnim materialom</t>
    </r>
  </si>
  <si>
    <t>Prezračevalna naprava KN4-PAM</t>
  </si>
  <si>
    <t xml:space="preserve">KN4 KLIMAT                                                                                                                                        Dobava in  montaža modulne dvoetažne klimatske naprave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
</t>
  </si>
  <si>
    <r>
      <rPr>
        <b/>
        <sz val="9"/>
        <color indexed="8"/>
        <rFont val="Calibri"/>
        <family val="2"/>
        <charset val="238"/>
        <scheme val="minor"/>
      </rPr>
      <t xml:space="preserve">Filterska sekcija:                                                                           </t>
    </r>
    <r>
      <rPr>
        <sz val="9"/>
        <color indexed="8"/>
        <rFont val="Calibri"/>
        <family val="2"/>
        <charset val="238"/>
        <scheme val="minor"/>
      </rPr>
      <t xml:space="preserve">Vrečasti filtri kvalitete G4 - coarse 65% za sveži zrak. Zapiralni mehanizem omogoča enostavno ter hitro menjavo filtrov, istočasno pa zagotavlja dobro tesnenje. Za dodatno tesnenje pa skrbijo tesnila na obodu filterske sekcije.
</t>
    </r>
  </si>
  <si>
    <r>
      <rPr>
        <b/>
        <sz val="9"/>
        <color indexed="8"/>
        <rFont val="Calibri"/>
        <family val="2"/>
        <charset val="238"/>
        <scheme val="minor"/>
      </rPr>
      <t>Sekcija izmenjevalca toplote</t>
    </r>
    <r>
      <rPr>
        <sz val="9"/>
        <color indexed="8"/>
        <rFont val="Calibri"/>
        <family val="2"/>
        <charset val="238"/>
        <scheme val="minor"/>
      </rPr>
      <t xml:space="preserve">:
Sekcija rotacijskega izmenjevalca toplote:
Sestavljena je iz rotacijskega regeneratorja, visokega izkoristka pri vračanju temperature in vlage, z zveznim pogonom. Lažje čiščenje omogočajo velika dostopna vratca. Mešalna žaluzija omogoča mešanje zraka.
Tehnični podatki pri projektnih pogojih:
Pozimi:
- stopnja vračanja senzibilne toplote: 77,8 %                                           - stopnja vračanja vlage: 81,2 %
- stanje zunanjega zraka: -16°C, 90%RH
- stanje notranjega zraka: 18°C, 55%RH
- temperatura zunanjega zraka za enoto: 10,5°C
- vrnjena toplotna energija: 131,6 kW                                                                   
Poleti:
- stopnja vračanja senzibilne energije: 77,8%
- stanje zunanjega zraka: 34°C, 45%RH
- stanje notranjega zraka: 18°C, 55%RH
- temperatura zunanjega zraka za enoto: 21,5 °C
- vrnjena hladilna energija: 95 kW
</t>
    </r>
  </si>
  <si>
    <r>
      <rPr>
        <b/>
        <sz val="9"/>
        <color indexed="8"/>
        <rFont val="Calibri"/>
        <family val="2"/>
        <charset val="238"/>
        <scheme val="minor"/>
      </rPr>
      <t>Dovodni ventilator:</t>
    </r>
    <r>
      <rPr>
        <sz val="9"/>
        <color indexed="8"/>
        <rFont val="Calibri"/>
        <family val="2"/>
        <charset val="238"/>
        <scheme val="minor"/>
      </rPr>
      <t xml:space="preserve">
2x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10.000 m3/h     350 Pa    Pel=2x5,7kW
</t>
    </r>
  </si>
  <si>
    <r>
      <rPr>
        <b/>
        <sz val="9"/>
        <color rgb="FF000000"/>
        <rFont val="Calibri"/>
        <family val="2"/>
        <charset val="238"/>
        <scheme val="minor"/>
      </rPr>
      <t>Sekcija hladilnika:</t>
    </r>
    <r>
      <rPr>
        <sz val="9"/>
        <color rgb="FF000000"/>
        <rFont val="Calibri"/>
        <family val="2"/>
        <charset val="238"/>
        <scheme val="minor"/>
      </rPr>
      <t xml:space="preserve">
Izmenjevalec je sestavljen iz bakrenih cevi z navarjenimi aluminijastimi lamelami. Ima prigrajen izločavelnik kapljic in nerjavno kondezno bano.                            
Tehnični podatki                                                                                                       - hladilna moč: 33 kW                                                                                                            - medij: voda+glikol: 65% + 35%                                                                                                           - režim medija: 6/12°C                                                                                                                  - pretok vode: 1,76 l/s
- padec tlaka na vodni strani: 32kPa                                                                                                        - temperatura za hladilcem: 12°C                                                                 </t>
    </r>
  </si>
  <si>
    <r>
      <t xml:space="preserve">Sekcija dogrelnika:
</t>
    </r>
    <r>
      <rPr>
        <sz val="9"/>
        <color indexed="8"/>
        <rFont val="Calibri"/>
        <family val="2"/>
        <charset val="238"/>
        <scheme val="minor"/>
      </rPr>
      <t>Vodni izmenjevalec je sestavljen iz bakrenih cevi z navarjenimi aluminijastimi lamelami. Primerni so za temperature do 130°C in tlake do 10 bar.
Tehnični podatki                                                                                                      - medij: voda+gliko: 65%+35%
- temperaturni režim medija: 45/40°C
- potrebna grelna moč: 45 kW
- temperatura za grelnikom: 24°C
- pretok vode: 2,4 l/s
- padec tlaka na vodni strani: 12kPa</t>
    </r>
  </si>
  <si>
    <r>
      <rPr>
        <b/>
        <sz val="9"/>
        <color indexed="8"/>
        <rFont val="Calibri"/>
        <family val="2"/>
        <charset val="238"/>
        <scheme val="minor"/>
      </rPr>
      <t xml:space="preserve">Filterska sekcija:                                                                               </t>
    </r>
    <r>
      <rPr>
        <sz val="9"/>
        <color indexed="8"/>
        <rFont val="Calibri"/>
        <family val="2"/>
        <charset val="238"/>
        <scheme val="minor"/>
      </rPr>
      <t xml:space="preserve">Kasetni filtri Purafil za kemično in mehansko filtracijo za dovodni zrak. Filtrirajo spojine žveplovega dioksida, dušikove in vodikove spojine ter druge kemične onesnaževalce.  Zapiralni mehanizem omogoča enostavno ter hitro menjavo filtrov, istočasno pa zagotavlja dobro tesnenje. Za dodatno tesnenje pa skrbijo tesnila na obodu filterske sekcije.
</t>
    </r>
  </si>
  <si>
    <r>
      <rPr>
        <b/>
        <sz val="9"/>
        <color indexed="8"/>
        <rFont val="Calibri"/>
        <family val="2"/>
        <charset val="238"/>
        <scheme val="minor"/>
      </rPr>
      <t xml:space="preserve">Filterska sekcija:                                                                  </t>
    </r>
    <r>
      <rPr>
        <sz val="9"/>
        <color indexed="8"/>
        <rFont val="Calibri"/>
        <family val="2"/>
        <charset val="238"/>
        <scheme val="minor"/>
      </rPr>
      <t xml:space="preserve">Vrečasti HEPA filtri kvalitete H10 za dovodni zrak za fino filtracijo plesni ter njihovih spor. Zapiralni mehanizem omogoča enostavno ter hitro menjavo filtrov, istočasno pa zagotavlja dobro tesnenje. Za dodatno tesnenje pa skrbijo tesnila na obodu filterske sekcije.
</t>
    </r>
  </si>
  <si>
    <r>
      <t xml:space="preserve">Prazna komora:  </t>
    </r>
    <r>
      <rPr>
        <sz val="9"/>
        <color indexed="8"/>
        <rFont val="Calibri"/>
        <family val="2"/>
        <charset val="238"/>
        <scheme val="minor"/>
      </rPr>
      <t xml:space="preserve">                                                                                 za vgradnjo elektro omare                               </t>
    </r>
  </si>
  <si>
    <r>
      <rPr>
        <b/>
        <sz val="9"/>
        <color indexed="8"/>
        <rFont val="Calibri"/>
        <family val="2"/>
        <charset val="238"/>
        <scheme val="minor"/>
      </rPr>
      <t>Odvodni ventilator:</t>
    </r>
    <r>
      <rPr>
        <sz val="9"/>
        <color indexed="8"/>
        <rFont val="Calibri"/>
        <family val="2"/>
        <charset val="238"/>
        <scheme val="minor"/>
      </rPr>
      <t xml:space="preserve">
Direktno gnani ventilator z EC motorjem. Ventilator je statično in dinamično uravnotežen.Ventilatorski kolo in motor sta montirana na neodvisni podstavek  z vodili, vključno z gumijastimi protivibracijskimi podlogami. Ventilator in ohišje naprave sta spojena z gibljivim priključkom, kar preprečuje prenos vibracij med obratovanjem. 
Dovod zraka: 10.000 m3/h     350 Pa    Pel=5,7kW
</t>
    </r>
  </si>
  <si>
    <r>
      <t xml:space="preserve">Sekcija izmenjevalca toplote:                                                      </t>
    </r>
    <r>
      <rPr>
        <sz val="9"/>
        <color indexed="8"/>
        <rFont val="Calibri"/>
        <family val="2"/>
        <charset val="238"/>
        <scheme val="minor"/>
      </rPr>
      <t>opisana v dovodnem delu.</t>
    </r>
  </si>
  <si>
    <r>
      <rPr>
        <b/>
        <sz val="9"/>
        <color indexed="8"/>
        <rFont val="Calibri"/>
        <family val="2"/>
        <charset val="238"/>
        <scheme val="minor"/>
      </rPr>
      <t>Dodatna oprema:</t>
    </r>
    <r>
      <rPr>
        <sz val="9"/>
        <color indexed="8"/>
        <rFont val="Calibri"/>
        <family val="2"/>
        <charset val="238"/>
        <scheme val="minor"/>
      </rPr>
      <t xml:space="preserve">
- fleksibilni priključki    2 kos                                                                                                            - zajemna in izpušna havba
- sifon    2 kos                                                                                                            - podstavni okvir h=125mm                                                                                                    - 3-p mešalni ventil za grelnik: BF332-16 z zveznim pogonom           0-10V RVAN5-24A                                                                                            - 3-p mešalni ventil za hladilnik: BF340-25 z zveznim pogonom      0-10V RVAN10-24A    
                                                                                                                                                                                                                                                                                                                                                                                                                                                                                                                                                                                          </t>
    </r>
  </si>
  <si>
    <r>
      <rPr>
        <b/>
        <sz val="9"/>
        <color indexed="8"/>
        <rFont val="Calibri"/>
        <family val="2"/>
        <charset val="238"/>
        <scheme val="minor"/>
      </rPr>
      <t>Regulacija:</t>
    </r>
    <r>
      <rPr>
        <sz val="9"/>
        <color indexed="8"/>
        <rFont val="Calibri"/>
        <family val="2"/>
        <charset val="238"/>
        <scheme val="minor"/>
      </rPr>
      <t xml:space="preserve">
Elektro krmilna omara za montažo v klimat se sestoji iz močnostne opreme (varovalk posameznih sklopov...) ter mikroprocesorskega krmilnika. V sklopu regulacije so upoštevana vsa potrebna tipala oz. stikala (temp. tipala na dovodu, odvodu, protizmrzovalni termostati, tlačna stikala za sign. umazanosti filtrov) potrebna za izvedbo vseh zahtevanih funkcij. 
DDC krmilnik s potrebnim naloženim softwareom je montiran v elektro krmilni omari. Krmilno/reg. sklop omogoča naslednje posebne funkcije:
- regulacija pretoka na konstantni pretok
- temperaturna regulacija odvodnega zraka                                                                                                         - regulacija vlage (vlaženje in razvlaževanje)                                                                                      - prosto hlajenje                                                                                                      - nočno hlajenje                                                                                                    - delovanje po tedenskem urniku                                                                                                       - vgrajen WEB server za povezavo na računalnik                                                                                                - ModBUS vmesnik                                                                                                                                                                                                                      
</t>
    </r>
  </si>
  <si>
    <r>
      <rPr>
        <b/>
        <sz val="9"/>
        <color rgb="FF000000"/>
        <rFont val="Calibri"/>
        <family val="2"/>
        <charset val="238"/>
        <scheme val="minor"/>
      </rPr>
      <t>Skupni podatki naprave:</t>
    </r>
    <r>
      <rPr>
        <sz val="9"/>
        <color rgb="FF000000"/>
        <rFont val="Calibri"/>
        <family val="2"/>
        <charset val="238"/>
        <scheme val="minor"/>
      </rPr>
      <t xml:space="preserve">
- električna moč: 4,3kW, 400V/50Hz/3f
Dimenzije:
- dolžina:  8180 mm
- širina:    1970 mm
- višina:    2235 mm
- teža:       3175 kg                                                                           Podatki o zvočni moči:                                                                                                        - zajem: 77,2 dB(A)                                                                                                        - dovod: 73,5 dB(A)                                                                                                        - odvod: 77,6 dB(A)                                                                                                        - izpuh: 83,9 dB(A)                                                                                                                                                Opomba: 
naprava ustreza Ecodesign direktivi 2018 ter spada v energijski razred A.  SFP=900 W/(m3/s)
Proizvajalec:   Systemair
Tip: KA HSI-6/3-D-R-50
ali enakovredno</t>
    </r>
  </si>
  <si>
    <t xml:space="preserve">PARNI VLAŽILNIK ZA KLIMAT KN4:                               Dobava in montaža avtomatskega elektrodnega parnega vlažilnika za proizvodnjo in razvod sterilne čiste vodne pare, brez vonja. Priključen je neposredno na vodo iz vodovoda, s tlakom od 1 do 10 bar (0,1 do 1,0 Mpa). Priprava vode ni potrebna.
Visoko učinkovita elektronska krmilna naprava, z visoko-integriranim mikro krmilnikom, konstrukcijo BC (BC= bus communication / bus komunikacija) in vmesnikom RS 485, omogoča povezavo vlažilnika AT 4 s centralnim sistemom za vodenje objekta. Elektronska krmilna naprava s pomočjo algoritmov logike Fuzzy uravnava proces uparjanja in stalno nadzira delovanje vlažilnika, kar zagotavlja maksimalno energetsko učinkovitost. Nivo programiranja napravam omogoča, da se lahko prilagajajo zelo različnim pogojem. Nivo servisiranja omogoča kontrolo in servisiranje vseh sestavnih delov. 
Standardna oprema vključuje daljinsko indikacijo skupinskih sporočil. Sistem SC – samočistilni sistem parnega cilindra – znatno podaljšuje življenjsko dobo cilindra in zmanjšuje vzdrževanje na minimum. Kadar se v cilindru pojavi pena, se vključi sistem za preprečevanje penjenja.
                                                             </t>
  </si>
  <si>
    <t>Tehnični podatki:
- kapaciteta: 6,4-32 kg/h pare
- napajanje: 400V/3f/50Hz
- Pel= 24,0 kW                                                                                                            - I=34,6A
- teža v obratovanju: 65kg
- dimenzije: š x v x g:  563x640x354mm</t>
  </si>
  <si>
    <t xml:space="preserve">Dodatna oprema:
- inox distributor pare: 71-1800mm   1 kos
- parna cev 35/46mm: 3m
- cev za kondenz 8/12mm: 3m                                                        - tipalo vlage: HDT2500  2 kos                                                                                                                 
</t>
  </si>
  <si>
    <r>
      <t>Tip:</t>
    </r>
    <r>
      <rPr>
        <b/>
        <sz val="9"/>
        <color indexed="8"/>
        <rFont val="Calibri"/>
        <family val="2"/>
        <charset val="238"/>
        <scheme val="minor"/>
      </rPr>
      <t xml:space="preserve"> AT4/3264</t>
    </r>
  </si>
  <si>
    <r>
      <rPr>
        <b/>
        <sz val="9"/>
        <color theme="1"/>
        <rFont val="Calibri"/>
        <family val="2"/>
        <charset val="238"/>
        <scheme val="minor"/>
      </rPr>
      <t xml:space="preserve">IZOLIRANO OHIŠJE ZA VGRADNJO VLAŽILCEV TER OGR/HL KROGOV ZA KN3 in KN4   </t>
    </r>
    <r>
      <rPr>
        <sz val="9"/>
        <color theme="1"/>
        <rFont val="Calibri"/>
        <family val="2"/>
        <charset val="238"/>
        <scheme val="minor"/>
      </rPr>
      <t xml:space="preserve">                                       Dobava in  montaža ohišja za zunanjo postavitev, sestavljena iz naslednjih elementov:
z ohišjem iz nosilnega okvira iz votlih Al profilov s prekinjenim toplotnim mostom in tlačno litih vogalnih elementov iz korozijsko odpornega aluminija ter dvostenskih panelov s toplotno in zvočno izolacijo iz mineralne volne debeline 50 mm s pravokotno orientiranimi vlakni, z notranjim plaščem pocinkane jeklene pločevine ter zunanje praškasto barvane jeklene pločevine. Naprava je znotraj popolnoma gladka, brez vijačnih konic.
Naprava ima vsa potrebna posluževalna vrata ali posluževalne pokrove za dostop do funkcijskih elementov znotraj ohišja. Po obodu le teh pa je nameščen votli gumijasti tesnilni profil kvalitete EPDM. Vrata so na okvir pritrjena s tečaji zapirajo pa s kljukami, katere je mogoče odpreti le s ključem, skladno z evropsko direktivo o strojih. 
Zaradi zaščite elementov dna in zaradi montaže ima naprava na spodnji strani integriran temeljni okvir iz aluminija višine 125 mm.
</t>
    </r>
  </si>
  <si>
    <t xml:space="preserve">Ohišje ima dvoje velikih dostopnih vrat, pokazno okno v vsakih vratih ter luč vgrajeno v notranjosti ohišja.                                                          V ohišje je vgrajen električni grelnik 1kW za vzdrževanje temperature notranjosti. Na bočnih stenah sta vgrajena ventilatorja za odvod zraka ter ohišja s filtrom za dotok zraka.                                       
</t>
  </si>
  <si>
    <r>
      <rPr>
        <b/>
        <sz val="9"/>
        <color indexed="8"/>
        <rFont val="Calibri"/>
        <family val="2"/>
        <charset val="238"/>
        <scheme val="minor"/>
      </rPr>
      <t>Dodatna oprema:</t>
    </r>
    <r>
      <rPr>
        <sz val="9"/>
        <color indexed="8"/>
        <rFont val="Calibri"/>
        <family val="2"/>
        <charset val="238"/>
        <scheme val="minor"/>
      </rPr>
      <t xml:space="preserve">
- podstavni okvir h=125mm                                                                                                    - streha                                                                                                        - kondenzno korito v notranjosti z izvodilom navzven                                                                                                                                                                                                                                                                </t>
    </r>
  </si>
  <si>
    <t xml:space="preserve">Dimenzije:
- dolžina:  2580 mm
- širina:    1360 mm
- višina:   1485 mm
- teža:      440 kg                                                                                   
</t>
  </si>
  <si>
    <t xml:space="preserve">Dobava in izdelava jeklene konstrukcije. Sestavljene iz cevnih profilov. Pritrjevanje v AB strešno konstrukcijo. Komplet z veznimi sredstvi, ležišči, dodatnimi podkonstrukcijskimi elementi, vključno z ozemljitvijo konstrukcije. Kvaliteta jekla: S235                                                   </t>
  </si>
  <si>
    <t>Konstrukcija je vroče cinkana in mora zadoščati naslednjim kriterijem: razred okolja C2, trajanje zaščite nad 15 let, razred zaščite konstrukcije B in sicer 160ym (po standardu ISO 12944). Vključno z izdelavo delavniške dokumentacije z potrditvijo nadzora oz projektanta.</t>
  </si>
  <si>
    <t>Dim. Ca. 1,1 x 6,0x0,3m (KN3)</t>
  </si>
  <si>
    <t>Dim. Ca. 2,0 x 8,5 x0,3m (KN3)</t>
  </si>
  <si>
    <t>Dim. Ca. 1,5 x 2,5x0,3m (kubus za reg. kroge)</t>
  </si>
  <si>
    <t>Dim. Ca. 1,1 x 2,5x0,3m (HA/TČ)</t>
  </si>
  <si>
    <t>kp</t>
  </si>
  <si>
    <t>Skupaj prezračevalne naprave</t>
  </si>
  <si>
    <t>Razvodi in distribucija zraka</t>
  </si>
  <si>
    <t>Kanalski dušilniki zvoka,</t>
  </si>
  <si>
    <t>Kanalski dušilnik zvoka za dušenje zvoka v kanalski trasi. Ohišje dušilnika iz pocinkane jeklene pločevine. Priključni prirobnici iz pocinkanih valjanih hitromontažnih prirobnic z robom 30mm, ki jih ovezujejo vogalniki. V ohišje so vgrajene dušilne kulise pri katerih so v okvirje iz pocinkane jeklene pločevine vstavljena posebna polnila iz učinkovitega absorpcijskega materiala. Tip kulise K-2 debeline 200 mm ali K-1 debeline 100 mm (glej priloge), katere imajo izmenjujoče pasove absorbcijskega materiala in membran iz pocinkane pločevine. Absorbcijski material zaščiten proti odnašanju vlaken s celulozno folijo, površine v stiku z zrakom morajo biti obstojne proti obrabi in koroziji, preprečena mora biti absorbcija vode, vključno pritrdilni, tesnilni in spojni material.</t>
  </si>
  <si>
    <t>Spoj elementa s kanalom izvesti zrakotesno po SIST prEN 1507:2001.</t>
  </si>
  <si>
    <t>Proizvod:    Lindab</t>
  </si>
  <si>
    <t xml:space="preserve">Tip:             DZ-2/F/P/V/x/ y   B/H/L </t>
  </si>
  <si>
    <t>Dimenzije: x=100;  y= 7  B/H/L= 955/955/1000 (KN1,KN2,KN3)</t>
  </si>
  <si>
    <t>Dimenzije: x=100; y= 2  B/H/L= 400/350/500 (ZUZ1)</t>
  </si>
  <si>
    <t>Dimenzije: x=100; y= 4  B/H/L= 600/500/500 (ZUZ2, ZAZ)</t>
  </si>
  <si>
    <t>Dimenzije: x=200; y= 5  B/H/L= 1600/900/1250 (KN4)</t>
  </si>
  <si>
    <t xml:space="preserve">Aluminijasta zaščitna rešetka, za zaščito pred vremenskimi vplivi. </t>
  </si>
  <si>
    <t>Montirana na kanale svežega ali zavrženega zraka, z vodoravnimi lamelami</t>
  </si>
  <si>
    <t>in mrežo, vključno spojni in pritrdilni material.</t>
  </si>
  <si>
    <t>Barvo rešetke uskladiti z arhitektom !</t>
  </si>
  <si>
    <t>Tip:             AZR-4, B/H</t>
  </si>
  <si>
    <t>Dimenzije: B/H= 1400/700 (KN1+KN2)</t>
  </si>
  <si>
    <t>Pravokotni kanali</t>
  </si>
  <si>
    <t>Pravokotni in kanali iz pocinkane jeklene pločevine, debelina pločevine po DIN 1946 in DIN 24157, spoji kitani oz tesnjeni na predpisano lektažo, koplet z vsemi oblikovnimi elementi (kolena, prehodi, priključki, nastavki, revizijske odprtine za kotrolo kanalov…),  z dušilnimi loputami z ročnim mehanizmom za nastavitev količine zraka, koplet z obešali</t>
  </si>
  <si>
    <t>Tesnost kanalov in spojev mora biti izvedena po SIST prEN 1507:2001</t>
  </si>
  <si>
    <t>Debelina pločevine po DIN 24190:</t>
  </si>
  <si>
    <t xml:space="preserve">   - rob od   100 -   500 mm debelina 0,6 mm </t>
  </si>
  <si>
    <t xml:space="preserve">   - rob od   560 - 1000 mm debelina 0,8 mm  </t>
  </si>
  <si>
    <t xml:space="preserve">   - rob do 1060 - 2000 mm debelina 1 mm </t>
  </si>
  <si>
    <t xml:space="preserve">   - rob do 2060 - 4000 mm debelina 1,1 mm</t>
  </si>
  <si>
    <t>Opomba:</t>
  </si>
  <si>
    <t>(skupaj)</t>
  </si>
  <si>
    <t xml:space="preserve">Okrogli Spiro kanali </t>
  </si>
  <si>
    <t>Okrogli-SPIRO kanali iz pocinkane jeklene pločevine, debelina pločevine po DIN 1946 in DIN 24157, spoji kitani oz tesnjeni na predpisano lektažo, koplet z vsemi oblikovnimi elementi (kolena, prehodi, priključki, nastavki, revizijske odprtine za kotrolo kanalov…),  z dušilnimi loputami z ročnim mehanizmom za nastavitev količine zraka, koplet z obešali</t>
  </si>
  <si>
    <t xml:space="preserve">  - premer od 100 -   125 mm debelina 0,75 mm </t>
  </si>
  <si>
    <t xml:space="preserve">  - premer od 140 -   250 mm debelina 0,88 mm </t>
  </si>
  <si>
    <t xml:space="preserve">  - premer od 280 -   500 mm debelina 1,00 mm  </t>
  </si>
  <si>
    <t xml:space="preserve">  - premer od 560 - 1000 mm debelina 1,13 mm</t>
  </si>
  <si>
    <t>fi:  Ф 100mm</t>
  </si>
  <si>
    <t>fi:  Ф 125mm</t>
  </si>
  <si>
    <t>fi:  Ф 160mm</t>
  </si>
  <si>
    <t>fi:  Ф 200mm</t>
  </si>
  <si>
    <t>fi:  Ф 250mm</t>
  </si>
  <si>
    <t>fi:  Ф 315mm</t>
  </si>
  <si>
    <t>fi:  Ф 355mm</t>
  </si>
  <si>
    <t>Fleksibilna izolirana cev - akustična</t>
  </si>
  <si>
    <t>Fleksibilna cev za izvedbo priključkov na vtočne in odtočne elemente, 3 slojna</t>
  </si>
  <si>
    <t xml:space="preserve">Izdelana iz lepljenega aluminijastega zunanjega plašča, 25mm akustične izolacije iz </t>
  </si>
  <si>
    <t>mineralne volne in notranjega plašča iz polipropilenske tekstilne obloge</t>
  </si>
  <si>
    <t>notranji plašč je vodoobojen in antibakterijski ter odporen na agresivno atmosfero</t>
  </si>
  <si>
    <t xml:space="preserve">cev izpolnjuje zahteve v skladu z EN 13180. Vključno tesnilni, spojni in </t>
  </si>
  <si>
    <t xml:space="preserve">pritrdilni material. </t>
  </si>
  <si>
    <t>Proizvod:   DEC international</t>
  </si>
  <si>
    <t>Tip:            SONOCEC NON-WOVEN</t>
  </si>
  <si>
    <t>Toplotna izolacija kanalov,</t>
  </si>
  <si>
    <t>Dobava in montaža elastomerne fleksibilne izolacije na osnovi sintetičnega kavčuka za izolacijo cevovodov, zračnih kanalov, rezervoarjev, ventilov, fitingov, prirobnic v hladilni in klimatski tehniki in procesni industriji za preprečevanje kondenzacije in energijske prihranke. EU požarna klasifikacija B-s3,d0; toplotna prevodnost λ pri 0°C je 0,035 W/m.K ( plošče debeline 6mm do 25mm in cevi debeline 6mm do 25mm; za ostale debeline cevi in plošč je  λ pri 0°C  0,036 W/m.K; koef. upora difuziji vodne pare je 10.000; za temp. območje od -50°C  do  +110°C; trakovi in plošče lepljeni na površino do maks. +85°C. Toplotne mostove potrebno zaščititi s cevnimi nosilci Armafix AF  oziroma Armafix X.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</si>
  <si>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Požarni razred B-s3,d0 po EN 13510-1. Zlepni spoji tesni, prirobnice izolirane dodatno.</t>
  </si>
  <si>
    <t>ZUZ zrak debelina d=64mm dvoslojna vgrednja debeline 32mm</t>
  </si>
  <si>
    <t>Proizvod:   Armacell</t>
  </si>
  <si>
    <t>Tip:           Armaflex XG-32X99/E</t>
  </si>
  <si>
    <t>Toplotna izolacija kanalov</t>
  </si>
  <si>
    <t xml:space="preserve">Dobava in montaža Thermo-teK LM ECO ALU blazina, narejena z vezivom brez formaldehida in iz posameznih trakov mineralne volne (lamel), ki so na eni strani
prilepljeni na aluminijasto folijo, ki je pretržno
trdna in ojačana z mrežo iz steklenih vlaken. </t>
  </si>
  <si>
    <r>
      <t>Požarni razred</t>
    </r>
    <r>
      <rPr>
        <b/>
        <sz val="9"/>
        <rFont val="Calibri"/>
        <family val="2"/>
        <charset val="238"/>
        <scheme val="minor"/>
      </rPr>
      <t xml:space="preserve"> A1</t>
    </r>
    <r>
      <rPr>
        <sz val="9"/>
        <rFont val="Calibri"/>
        <family val="2"/>
        <charset val="238"/>
        <scheme val="minor"/>
      </rPr>
      <t xml:space="preserve"> po EN 13510-1. Zlepni spoji tesni, prirobnice izolirane dodatno.</t>
    </r>
  </si>
  <si>
    <t>ZUZ zrak debelina d=30mm</t>
  </si>
  <si>
    <t>Proizvod:   KNAUF INSULATION</t>
  </si>
  <si>
    <t>Tip:           Thermo-Tek Eco ALU 30mm</t>
  </si>
  <si>
    <r>
      <rPr>
        <b/>
        <sz val="9"/>
        <rFont val="Calibri"/>
        <family val="2"/>
        <charset val="238"/>
      </rPr>
      <t>Vodotesen</t>
    </r>
    <r>
      <rPr>
        <sz val="9"/>
        <rFont val="Calibri"/>
        <family val="2"/>
        <charset val="238"/>
      </rPr>
      <t xml:space="preserve"> </t>
    </r>
    <r>
      <rPr>
        <b/>
        <sz val="9"/>
        <rFont val="Calibri"/>
        <family val="2"/>
        <charset val="238"/>
      </rPr>
      <t>ALU oklep za zaščito izolacije na kanalih,</t>
    </r>
    <r>
      <rPr>
        <sz val="9"/>
        <rFont val="Calibri"/>
        <family val="2"/>
        <charset val="238"/>
      </rPr>
      <t xml:space="preserve">      ki so vodene na prostem vključno z vsem pomožnim tesnilnim in pritrdilnim materialom.</t>
    </r>
  </si>
  <si>
    <t>Zaporne lopute - okrogla (ročni pogon)</t>
  </si>
  <si>
    <t>Regulacijska žaluzija za regulacijo pretoka zraka in tlaka v prezračevalnih  kanalih, iz jeklene pločevine, iz osnovnega okvirja in med seboj povezanih lamel, odpiranje lamel je protismerno, lamele vležajene v PVC pušah iz profilirane pločevine, možnost blokade položaja nastavitve, z vgradnim okvirjem, vključno spojni in pritrdilni material. Element toplotno izoliran s parozaporno toplotno izolacijo debeline 9 mm. Spoj lopute s kanalom izvesti zrakotesno po SIST prEN 1507:2001  (glej tehnični opis).</t>
  </si>
  <si>
    <t>Proizvod:       Systemair ali enakovredno</t>
  </si>
  <si>
    <t>Tip:               Tune-R-160-1-H</t>
  </si>
  <si>
    <t>Tip:               Tune-R-250-1-H</t>
  </si>
  <si>
    <t>Tip:               Tune-R-315-1-H</t>
  </si>
  <si>
    <t xml:space="preserve">Variabilni volumski regulator pretoka - okrogel </t>
  </si>
  <si>
    <t>Variabilen volumski regulator pretoka za nastavitev in reguliranje količin zraka na dovodnih in odvodnih kanalih. Okroglo ohišje iz pocinkane pločevine, akustično izolirano, regulacijska lamela je vležajene v PVC pušah. Na regulatorju je nameščen merilni sistem količine zraka, možnost volumske ali dp regulacije vključno spojni tesnilni in pritrdilni material. Element toplotno izoliran s parozaporno toplotno izolacijo debeline 50 mm.
Spoj lopute s kanalom izvesti zrakotesno po SIST prEN 1507:2001.</t>
  </si>
  <si>
    <t xml:space="preserve">Proizvajalec: Systemair ali enakovredno, tip: </t>
  </si>
  <si>
    <t>OPTIMA-RI-"dim"-BLC1MOD</t>
  </si>
  <si>
    <t>dim. fi 160 (kos)</t>
  </si>
  <si>
    <t>dim. fi 200 (kos)</t>
  </si>
  <si>
    <t>dim. fi 315 (kos)</t>
  </si>
  <si>
    <t xml:space="preserve">Volumski regulator pretoka - kvadraten </t>
  </si>
  <si>
    <t>Variabilen volumski regulator pretoka za nastavitev in reguliranje količin zraka na dovodnih in odvodnih kanalih. Pravokotno ohišje iz pocinkane pločevine, regulacijska lamela je vležajene v PVC pušah. Na regulatorju je nameščen merilni sistem količine zraka, možnost volumske ali dp regulacije vključno spojni tesnilni in pritrdilni material. Element toplotno izoliran s parozaporno toplotno izolacijo.
Spoj elementa s kanalom izvesti zrakotesno po SIST prEN 1507:2001.</t>
  </si>
  <si>
    <t>OPTIMA-SI-"dim"-BLC1MOD</t>
  </si>
  <si>
    <t>dim.  350X250 (kos)</t>
  </si>
  <si>
    <t>dim.  400X300 (kos)</t>
  </si>
  <si>
    <t>dim.  400X350 (kos)</t>
  </si>
  <si>
    <t>Dobava in vgradnja okroglih požarnih loput</t>
  </si>
  <si>
    <t>Protipožarna loputa okrogle oblike, ohišje iz pocinkane pločevine je toplotno ločeno z okvirjem z okvirjem iz kalcijevega silikata. Lamela je centralno vležajene iz kalcijevega silikata, vsebuje intumescentno požarno tesnilo in termični prožilni mehanizem s temperaturo proženja 70°C. Silikonski tesnilni profil omogoča tesnenje hladnega dima, na ohišju lopute je revizijska odprtina, servisiranje in inspekcijo požarne lopute. Z elektromotornim pogonom z vzmetjo, ki je vedno pod napetostjo, z integriranimi mejnimi tipkali za signalizacijo odprte in zaprte lege, pogon s termoelektrično sprožilno napravo z vgrajeno preskusno tipko, (proženje notranjega termičnega varovala pri temp. 72°C, proženje zunanjega termičnega varovala pri temp. 72°C). Možnost proženja z javljalnikom dima ali preko kontakta požarnega alarma. Vgradnja možna v poljubnem položaju, vključno ves pritrdilni, tesnilni in spojni material.</t>
  </si>
  <si>
    <t>Element toplotno izolacijo debeline 9 mm.</t>
  </si>
  <si>
    <t>Požarne lopute testirane po EN 1366-2</t>
  </si>
  <si>
    <t>Osnovna požarna obstojnost  znaša EI 90-S</t>
  </si>
  <si>
    <t>Spoj lopute s kanalom izvesti zrakotesno po SIST prEN 1507:2001</t>
  </si>
  <si>
    <t>Proizvod:     Systemair</t>
  </si>
  <si>
    <t>Tip:             PKIR-3G -"fi" -DV7-T</t>
  </si>
  <si>
    <t>dim. fi 125 (kos)</t>
  </si>
  <si>
    <t>dim. fi 355 (kos)</t>
  </si>
  <si>
    <t>Dobava in vgradnja kvadratnih požarnih loput</t>
  </si>
  <si>
    <t>Tip:             PKIS3G -"B/H" -DV7-T</t>
  </si>
  <si>
    <t>Dimenzije:  B/H=300x400</t>
  </si>
  <si>
    <t>Dimenzije:  B/H= 400x350</t>
  </si>
  <si>
    <t>Dimenzije:  B/H= 500x300</t>
  </si>
  <si>
    <t>Dimenzije:  B/H= 600x300</t>
  </si>
  <si>
    <t>Dimenzije:  B/H= 600x350</t>
  </si>
  <si>
    <t>Prezračevalni ventil - odtočni</t>
  </si>
  <si>
    <t>Prezračevalni ventili za odvod zraka, s fiksnim difuzijskim obročem, krožnik za odpiranje - zapiranje ventila nastavljiv, s penastim tesnilom po obodu, iz jeklene pločevine zaščitene s praškastim nanosom, za namestitev v spuščeni strop ali v steno. Pritrditev na predhodno vgrajen vgradni okvir, vključno spojni in pritrdilni material.</t>
  </si>
  <si>
    <t>Prašno barvo RAL pred naročilom uskladiti s projektantom.</t>
  </si>
  <si>
    <t>Proizvod:     Systemair ali enakovredno</t>
  </si>
  <si>
    <t>Tip:             EFF-''vel.'' Exhst valve</t>
  </si>
  <si>
    <t>vel. 100</t>
  </si>
  <si>
    <t>vel. 125</t>
  </si>
  <si>
    <t>vel. 160</t>
  </si>
  <si>
    <t>vel. 200</t>
  </si>
  <si>
    <t>Prezračevalni ventil - vtočni</t>
  </si>
  <si>
    <t>Prezračevalni ventili za dovod zraka, s fiksnim difuzijskim obročem, krožnik za odpiranje - zapiranje ventila nastavljiv, s penastim tesnilom po obodu, iz jeklene pločevine zaščitene s praškastim nanosom, za namestitev v spuščeni strop ali v steno. Pritrditev na predhodno vgrajen vgradni okvir, vključno spojni in pritrdilni material.</t>
  </si>
  <si>
    <t>Spoj s kanalom izvesti zrakotesno po SIST prEN 1507:2001</t>
  </si>
  <si>
    <t>Tip:             TFF-''vel.'' Suply valve</t>
  </si>
  <si>
    <t>Aluminijasta prezračevalna rešetka</t>
  </si>
  <si>
    <t xml:space="preserve">Aluminijasta prezračevalna rešetka z vgradnim okvirjem in priključno škatlo, s posamično nastavljivimi vodoravnimi in navpičnimi lamelami, s penastim tesnilom po obodu, z nastavnim delom za regulacijo pretoka, vključno spojni in pritrdilni material. </t>
  </si>
  <si>
    <t>Barve in postavitve rešetk je potrebno uskladiti z arhitektom notranje opreme!</t>
  </si>
  <si>
    <t>Proizvod:    Systamair,  ali enakovredno</t>
  </si>
  <si>
    <t>Tip:       NOVA-A-2-2-300X300-R1 + ODEN-3-300X300</t>
  </si>
  <si>
    <t>Aluminijasta vratna prezračevalna rešetka</t>
  </si>
  <si>
    <t xml:space="preserve">Aluminijasta prezračevalna rešetka z vgradnim okvirjem za vgradnjo v vrata. s fiksnimi vodoravnimi lamelami in  penastim tesnilom po obodu, vključno spojni in pritrdilni material. </t>
  </si>
  <si>
    <t>Tip:       NOVA-D-2-400X100-UR1 - RALxxxx</t>
  </si>
  <si>
    <t>Tip:       NOVA-D-2-500X500-UR1 - RALxxxx (vrata v kurilnico)</t>
  </si>
  <si>
    <t>Aluminijasta prezračevalna rešetka za okrogle kanale</t>
  </si>
  <si>
    <t xml:space="preserve">Aluminijasta prezračevalna rešetka z vgradnim okvirjem za vgradnjo na vrata s fiksnimi vodoravnimi lamelami, s penastim tesnilom po obodu, vključno spojni in pritrdilni material. </t>
  </si>
  <si>
    <t>Proizvod:    Systemair  ali enakovredno</t>
  </si>
  <si>
    <t>Tip:       NOVA-C-2-525X75-R1-H-ZN</t>
  </si>
  <si>
    <t>Proizvod:    Systamiar,  ali enakovredno</t>
  </si>
  <si>
    <t>Tip:       NOVA-B-2-2-825x325-R1-UR-H-ZN</t>
  </si>
  <si>
    <t>Stropni difuzor z nastvljivimi šobami 600x600</t>
  </si>
  <si>
    <t xml:space="preserve">Stropni difuzor z nastavljivimi šobami za nastavitev različnih vrst vpiha, za vgradnjo v ''Armstrong'' strop rastera 600x600,  </t>
  </si>
  <si>
    <t>izdelan iz prašno barvanej galvanizirane pločevine z vstavljenimi ABS šobami, okrogli piključek za priključitev direktno na kanal ali sistemski plenum.</t>
  </si>
  <si>
    <t>Vključno z plenumo kateri ima vgrajeno regulacijsko loputo, nastavke za merjenje tlačnih razmer in toplotno izoliran, ter ves spojni, tesnilni in montažni material.</t>
  </si>
  <si>
    <t>Spoj s kanalom izvesti zrakotesno po SIST EN 1507</t>
  </si>
  <si>
    <t>Proizvod:     Systemair  ali enakovredno</t>
  </si>
  <si>
    <t>Tip:             CAP-F-160-600-25-W + THOR 125-160 (kos)</t>
  </si>
  <si>
    <t>Tip:             CAP-F-200-600-36-W + THOR 160-200 (kos)</t>
  </si>
  <si>
    <t>Tip:             CAP-F-250-600-49-W + THOR 160-200 (kos)</t>
  </si>
  <si>
    <t>Cevni okrogli ventilator</t>
  </si>
  <si>
    <t>Odvodni okrogli kanalski  ventilator z nazaj ukrivljenimi lopaticami z visokoučinkovitim EC motorjem izdelan iz umetne mase. Vključno z zaščito motroja in avtomatiko za brezstopenjsko regulacijo vrtljajev. Vključno ves električni regulacijski, spojni, tesnilni in pritrdilni material.</t>
  </si>
  <si>
    <t>-Sobna enota za regulacijo števila vrtljajev</t>
  </si>
  <si>
    <t>-Objemke za kanale</t>
  </si>
  <si>
    <t>Proizvod:    Systemair</t>
  </si>
  <si>
    <t>Tip:     K 315 M sileo +  2x objemka FK315 + REE 1,5                   ali enakovredno</t>
  </si>
  <si>
    <t>Vdel=           681 m³/h</t>
  </si>
  <si>
    <t>Δp=             380 Pa</t>
  </si>
  <si>
    <t>Pel=           197,8 W</t>
  </si>
  <si>
    <t>U=               230 V</t>
  </si>
  <si>
    <t>Izpušni nastavek</t>
  </si>
  <si>
    <t>Stolpni izpušni nastavek za cevni okrogli ventilator, izdelan iz nerjaveče pločevine</t>
  </si>
  <si>
    <t>Detajl, barva in oblika po izbiri arhitekta!</t>
  </si>
  <si>
    <t>Tip:   xxx</t>
  </si>
  <si>
    <t>Dimenzija: fi315</t>
  </si>
  <si>
    <t>Skupaj razvodi in distribucija</t>
  </si>
  <si>
    <t>Splošni stroški - prezračevanje</t>
  </si>
  <si>
    <r>
      <rPr>
        <b/>
        <sz val="9"/>
        <rFont val="Calibri"/>
        <family val="2"/>
        <charset val="238"/>
      </rPr>
      <t>Montaža elementov regulacije zunaj klimatske</t>
    </r>
    <r>
      <rPr>
        <sz val="9"/>
        <rFont val="Calibri"/>
        <family val="2"/>
        <charset val="238"/>
      </rPr>
      <t xml:space="preserve"> </t>
    </r>
    <r>
      <rPr>
        <b/>
        <sz val="9"/>
        <rFont val="Calibri"/>
        <family val="2"/>
        <charset val="238"/>
      </rPr>
      <t>naprave.</t>
    </r>
    <r>
      <rPr>
        <sz val="9"/>
        <rFont val="Calibri"/>
        <family val="2"/>
        <charset val="238"/>
      </rPr>
      <t xml:space="preserve"> Montaža elementov regulacije zunaj klimatske naprave, kot npr. prostorska, kanalska, potopna temperaturna tipala, prostorska in kanalska tipala diferenčnega tlaka, kombinirana prostorska tipala za temperaturo in vlago, in posluževalne enote ipd., v kanalskem razvodu, ocevju in po prostorih. Število elementov je razvidno iz popisa klimatske naprave. </t>
    </r>
  </si>
  <si>
    <t>Montaža vključno pritrdilni in montažni material.</t>
  </si>
  <si>
    <t>KN1</t>
  </si>
  <si>
    <t xml:space="preserve">KN2 </t>
  </si>
  <si>
    <t>KN3</t>
  </si>
  <si>
    <t>KN4</t>
  </si>
  <si>
    <t>Shema naprav in sklopov</t>
  </si>
  <si>
    <t>Shema v dobro čitljivem merilu, v okvirju z zaščitnim steklom, vključno pritrdilni material. Za vsako prezračevalno napravo posebej.</t>
  </si>
  <si>
    <t>Napisne tablice</t>
  </si>
  <si>
    <t>Tablice za označevanje elementov, v trdi obliki, z obstojnim napisom</t>
  </si>
  <si>
    <t>(gravirano ali vtisnjeno), odgovarjajoče barve (za označevanje požarnih</t>
  </si>
  <si>
    <t>rdeče barve), vključno pritrdilni material.</t>
  </si>
  <si>
    <t>Dimenzije B/H:   cca. 100x50 mm</t>
  </si>
  <si>
    <t>Tesnenje kanalov na mejah požarnih sektorjev</t>
  </si>
  <si>
    <t xml:space="preserve">Tesnenje kanalov na prehodih skozi meje požarnih sektorjev z ustreznim  </t>
  </si>
  <si>
    <t xml:space="preserve">požarno odpornim materialom. Tesnilni material mora imeti enako požarno </t>
  </si>
  <si>
    <t>kot sama požarna stena.</t>
  </si>
  <si>
    <t>Revizijske odprtine v kanalih</t>
  </si>
  <si>
    <t>Izdelava revizijskih in čistilnih odprtin v kanalih v skladu z veljavnimi pravilniki in standardi</t>
  </si>
  <si>
    <t>Preizkus tesnosti kanalske mreže</t>
  </si>
  <si>
    <t>Preizkus tesnosti kanalske mreže s stopnjo tesnosti A po SIST prEN 1507:2001 (dovoljena lekaža pri 400 Pa nadtlaka oziroma podtlaka je 1,32 l/s.m2). Preizkus se izvaja tudi v skladu s SIST EN 12599:2001 in in SIST EN 12237:2003, vključno ves potrebni material za izvedbo preizkusa. Površina kanalov, podvržena enemu preizkusu, mora biti vsaj 10% celotne površine posamezne kanalske trase, ki se preizkuša (ločeno kanali VTZ, ODZ, ZAZ, ZUZ), oziroma najmanj 10 m2. Standardni parametri testiranja so temperatura 20°C, atmosferski tlak 101325 Pa. V primeru testiranja so temperatura 20°C, atmosferski tlak 101325 Pa. V primeru odstopanj upoštevati korekcijske faktorje. Testni nadtlak oziroma podtlak je 400 Pa. Preizkus tesnosti se mora izvajati parcialno po zaključenih celotah kanalskega sistema (npr. posamezna vertikala v jašku, posamezni odcepi za sklop prostorov, …). Preizkus se izvede pred gradbenim zapiranjem posameznih kanalskih odsekov na končno montirane odseke kanalskih tras. Vse odprtine v kanalski trasi, podvržene preizkusu, morajo biti zaprte. Posebno pozornost posvetiti poročilu preizkusa, ki se podaja za vsako posamezno meritev. Izdelati ga v skladu s predpisanimi standardi in ga predati v podpis nadzornemu organu strojnih instalacij.</t>
  </si>
  <si>
    <t>KN2</t>
  </si>
  <si>
    <t>Dimni preizkus za nastavitev distribucijskih elementov</t>
  </si>
  <si>
    <t>Z dimnim preizkusom se vizualno ugotavlja gibanje zraka po prostorih iz iz vpihovalnih elementov. Na osnovi vizualne kontrole gibanja zraka po prostorih pristopiti h korekciji nastavitve vpihovalnih elementov. Pred preizkusom morajo biti sistemi za prezračevanje v obratovanju, vgrajeni morajo biti vsi elementi in količine uregulirane, vključno ves potrebni material za izvedbo preizkusa. Dimni preizkus se mora izvajati parcialno po zaključenih celotah kanalskega sistema (posamezni odcepi za sklop prostorov, …). Gibanje zraka argumentirati s foto posnetki in po potrebi s filmom. Dimni medij mora biti medicinsko in higiensko neoporečen. Pred izvajanjem dimnega preizkusa si je potrebno pridobiti soglasje pristojnega higienika (sanitarne inšpekcije), da ne bi prišlo do kontaminacije kanalskih sistemov. O dimnem preizkusu se naredi zapisnik za posamezni sistem.</t>
  </si>
  <si>
    <t>Izvedba nastavitev in meritev hidravličnih razmer</t>
  </si>
  <si>
    <t>Izvedba nastavitev in meritev hidravličnih razmer v kanalskih mrežah, v skladu s predpisanimi parametri iz risb projektne dokumentacije, ureguliranje sistema na glavnih odcepih kanalov vročnega in odtočnega zraka (izstopi iz jaškov, odcepi po etažah,...), kompletno z izdelavo kvalificiranega zapisnika.
Po potrebi prisotnost pooblaščenih serviserjev dobavitelja klimatskih in prezračevalnih naprav.</t>
  </si>
  <si>
    <r>
      <t xml:space="preserve">Revizijske odprtine </t>
    </r>
    <r>
      <rPr>
        <b/>
        <sz val="9"/>
        <rFont val="Calibri"/>
        <family val="2"/>
        <charset val="238"/>
      </rPr>
      <t>v stropu</t>
    </r>
    <r>
      <rPr>
        <sz val="9"/>
        <rFont val="Calibri"/>
        <family val="2"/>
        <charset val="238"/>
      </rPr>
      <t xml:space="preserve"> za posluževanje regulacijskih loput, volumskih regulatorjeva požarnih loput ali prezračevalnih naprav. Dimenzije skladno z izvedenim stanjem. Barva in detajl po izbiri arhitekta (tipske revizije iz mavčno kartonskih plošč).</t>
    </r>
  </si>
  <si>
    <t>ocenjeno (KN1)</t>
  </si>
  <si>
    <t>ocenjeno (KN2)</t>
  </si>
  <si>
    <t>ocenjeno (KN3)</t>
  </si>
  <si>
    <t>ocenjeno (KN4)</t>
  </si>
  <si>
    <r>
      <rPr>
        <b/>
        <sz val="9"/>
        <rFont val="Calibri"/>
        <family val="2"/>
        <charset val="238"/>
      </rPr>
      <t>Meritve in izdaja poročila</t>
    </r>
    <r>
      <rPr>
        <sz val="9"/>
        <rFont val="Calibri"/>
        <family val="2"/>
        <charset val="238"/>
      </rPr>
      <t xml:space="preserve"> za instalacijo prezračevanja. Preizkus se izvede  po montaži</t>
    </r>
  </si>
  <si>
    <t>SKUPAJ PREZRAČEVANJE:</t>
  </si>
  <si>
    <t>C Prezračevanje</t>
  </si>
  <si>
    <t>D</t>
  </si>
  <si>
    <t>REGULACIJA OBJEKTA</t>
  </si>
  <si>
    <t>Rekapitulacija  - REGULACIJA</t>
  </si>
  <si>
    <t>Vse kabelske povezave (kabliranja) se nahajajo v načrtu elektro instalacij!!
Kabliranja morajo vključevati tudi priključitev kablov na opremo strojnih instalacij vključno z izdelavo električnih meritev!!</t>
  </si>
  <si>
    <t>Elektro omara regulacije objekta</t>
  </si>
  <si>
    <t>R-TP_Dobava in montaža  tipskega nadometnega samostoječega kovinskega razdelilnika dimenzije 2000x1000x300 mm (dvojna vrata), opremljenega z montažno ploščo,vsemi potrebnimi nosilci, blendami, vrati, izrezi, ključavnico, uvodnicami, komplet in vgrajeno naslednjo elektro opremo z 20% rezervo za kasnejšo dogradnjo z naslednjo vgrajeno opremo :</t>
  </si>
  <si>
    <t>Prenapetostna zaščita ''C'' - 4p sistem TN-S</t>
  </si>
  <si>
    <t>1 kpl</t>
  </si>
  <si>
    <t>Glavno stikalo 63A, 3p; 63A/3p komplet s podaljšano osjo in ročico</t>
  </si>
  <si>
    <t>Sponke N in PE</t>
  </si>
  <si>
    <t>Kombinirano zaščitno stikalo - KZS 1p 16A/C/30mA</t>
  </si>
  <si>
    <t>1 kom</t>
  </si>
  <si>
    <t>Ventilator za elektro omaro s termostatom cca 500m3/h</t>
  </si>
  <si>
    <t>Instalacijski odklopnik C16/10k/ 1P</t>
  </si>
  <si>
    <t>3 kom</t>
  </si>
  <si>
    <t>Instalacijski odklopnik C10/10k/ 1P</t>
  </si>
  <si>
    <t>4 kom</t>
  </si>
  <si>
    <t>Instalacijski odklopnik C6/10k/ 1P</t>
  </si>
  <si>
    <t>Instalacijski odklopnik C4/10k/ 1P</t>
  </si>
  <si>
    <t>8 kom</t>
  </si>
  <si>
    <t>Instalacijski odklopnik C2/10k/ 1P</t>
  </si>
  <si>
    <t>Instalacijski odklopnik B10/10k/ 1P</t>
  </si>
  <si>
    <t>2 kom</t>
  </si>
  <si>
    <t>Instalacijski odklopnik B6/10k/ 1P</t>
  </si>
  <si>
    <t>Instalacijski odklopnik C6/10k/ 1P s pomožnim kontaktom</t>
  </si>
  <si>
    <t>10 kom</t>
  </si>
  <si>
    <t>Kontaktor 4kW, 24VDC s pomožnim kontaktom</t>
  </si>
  <si>
    <t>Grebenasto stikalo A/0/R 16A</t>
  </si>
  <si>
    <t>Preklopni rele s podnožjem 8A, 2p, 24VDC</t>
  </si>
  <si>
    <t>22 kom</t>
  </si>
  <si>
    <t>Vtičnica za DIN letev 230V/16A</t>
  </si>
  <si>
    <t>Lučka za v elektro omari s stikalom na vratih</t>
  </si>
  <si>
    <t>Uvodnice različnih dimenzij</t>
  </si>
  <si>
    <t>Kanali za ožičeneje različnih dimenzij</t>
  </si>
  <si>
    <t>Drobni in vezni material</t>
  </si>
  <si>
    <t>skupaj omara z opremo</t>
  </si>
  <si>
    <t>Krmilno regulacijski sistem objekta:</t>
  </si>
  <si>
    <t xml:space="preserve">Krmilno regulacijski sistem sestavljen iz naslednjih komponent kot npr.: dobavitelj Zenteh d.o.o. , ali enakovredno </t>
  </si>
  <si>
    <t>Krmilnik, kot npr.: WAGO 750-8202</t>
  </si>
  <si>
    <t>Napajalni modul, kot npr.: WAGO 750-602</t>
  </si>
  <si>
    <t>Zaključni modul, kot npr.: WAGO 750-600</t>
  </si>
  <si>
    <t>Digitalni vhodni modul z 16 digitalnimi vhodi, kot npr.: WAGO 750-1405</t>
  </si>
  <si>
    <t>Digitalni izhodni modul z 16 digitalnimi izhodi, kot npr.: WAGO 750-1504</t>
  </si>
  <si>
    <t>Analogni vhodni modul z 4 analognimi vhodi, kot npr.: WAGO 750-459</t>
  </si>
  <si>
    <t>Analogni izhodni modul z 4 analognimi izhodi, kot npr.: WAGO 750-559</t>
  </si>
  <si>
    <t>Analogni vhodni modul z 8 analognimi vhodi RTD, kot npr.: WAGO 750-451</t>
  </si>
  <si>
    <t>Kapacitivni zaslon na dotik z velikostjo 7'' za vgradnjo na vrata elektro omare in podporo html 5</t>
  </si>
  <si>
    <t>Usmernik 230V/24V DC; 1,5A</t>
  </si>
  <si>
    <t>Usmernik 230V/24V DC; 5A</t>
  </si>
  <si>
    <t>Usmernik 230V/5V DC; 2A</t>
  </si>
  <si>
    <t xml:space="preserve">Industrijski switch 5 portni </t>
  </si>
  <si>
    <t>Zunanje tipalo temperature in vlage modbus, kot npr.:HYGRASGARD® AFTF-SD-MODBUS</t>
  </si>
  <si>
    <t>Potopno tipalo temperature Pt1000 s stročnico, kot npr.:BELIMO 01DT-1BL in stročnica RF 100mm</t>
  </si>
  <si>
    <t>Potopno tipalo temperature Pt1000 s stročnico, kot npr.:BELIMO 01DT-1BP in stročnica RF 200mm</t>
  </si>
  <si>
    <t>Tipalo tlaka 0-10 Bar 24V AC/DC; signal 0-10V, kot npr.: Belimo 22WP-116</t>
  </si>
  <si>
    <t>Vmesnik MODBUS RS485 / TCP/IP, kot npr.: MOXA MB3480</t>
  </si>
  <si>
    <t>Priključitev regulacijskih elelmentov in funkcionalni preizkus sistema toplotne postaje</t>
  </si>
  <si>
    <t>Programiranje sistema na osnovi funkcijskega opisa projektantov sistema toplotne postaje</t>
  </si>
  <si>
    <t>Programiranje sistema na osnovi funkcijskega opisa projektantov sistema conske regulacije</t>
  </si>
  <si>
    <t>Programiranje sistema na osnovi funkcijskega opisa projektantov sistema prezračevanja</t>
  </si>
  <si>
    <t>Zagon sistema in ureguliranje  sistema toplotne postaje in conske regulacije</t>
  </si>
  <si>
    <t>Zagon sistema in ureguliranje  sistema kuhinje</t>
  </si>
  <si>
    <t>Prisotnost pri zagonu instalaterja elektro in strojnih instalalcij</t>
  </si>
  <si>
    <t>Izdelava PZI načrta avtomatike glede na izbranega ponudnika sistema avtomatike</t>
  </si>
  <si>
    <t>Vris sprememb v PZI dokumentacijo za pripravo PID in predaja odgovornemu projektantu</t>
  </si>
  <si>
    <t>Navodila za uporabo</t>
  </si>
  <si>
    <t>Izobraževanje uporabnika</t>
  </si>
  <si>
    <t xml:space="preserve">OPOMBA: V razdelilnike R-TP se vgradi krmilno regulacijska oprema skladno z načrti,  ki jih pripravi izbrani ponudnik avtomatike. </t>
  </si>
  <si>
    <t>Sistem regulacije količin zraka po prostorih in vzdrževanja prostorskih parametrov</t>
  </si>
  <si>
    <t>Celovit vodenja temperatura in vlage po prostorih s pomočjo spreminjanja količin zraka s pomočjo VAV regulatorjev. In komuniciranjem s prezrečevalno napravo in el parnimi vlažilniki ter sporočanjem podatkov na CNS sistem preko MOD bus komunikacije</t>
  </si>
  <si>
    <t>Sistem je sestavljen iz:</t>
  </si>
  <si>
    <t>Glavni krmilnik</t>
  </si>
  <si>
    <t xml:space="preserve">conski krmilniki </t>
  </si>
  <si>
    <t>8x prostorska posluževalna enota</t>
  </si>
  <si>
    <t>8x prostorsko tipalo temperature in vlage</t>
  </si>
  <si>
    <t>ohišje za vgradnjo opreme</t>
  </si>
  <si>
    <t>vsa potrebna kabliranja in dodatna oprema</t>
  </si>
  <si>
    <t>Proizvod:     TROX  X-AIRCONTROL sistem</t>
  </si>
  <si>
    <t>Sistem odčitavanja</t>
  </si>
  <si>
    <t>sistem odčitavanja porabe toplotne in hladilne energije ter porabe vode, vključno z vsemi potrebnimi deli in zagonom M-Bus sistema</t>
  </si>
  <si>
    <t>Proizvod:     ENERKON</t>
  </si>
  <si>
    <t>Model, oz. sezman opreme oz. vključena dela:</t>
  </si>
  <si>
    <t>CMe3100 TCP/IP M-Bus Master
(licenca za 8 naprav
CM BOX 9 IP55 200 x 200 x 122 mm</t>
  </si>
  <si>
    <t>Prikaz podatkov (letni strošek)</t>
  </si>
  <si>
    <t xml:space="preserve">Prikaz podatkov porabe energije in vode ki se jih odčita iz vgrajenih merilnikov </t>
  </si>
  <si>
    <t>-Uporaba EnerWEB za CMi2100 GPRS
-Prikaz podatkov CMe2100 na EnerWEB urni odcitki_prenos na EnerWEB 1 x dnevno</t>
  </si>
  <si>
    <t>skupaj za letni strošek</t>
  </si>
  <si>
    <t>SKUPAJ REGULACIJA OBJEKTA</t>
  </si>
  <si>
    <t>D Regulacija objekta</t>
  </si>
  <si>
    <t>E</t>
  </si>
  <si>
    <t>NOTRANJA PLINSKA INSTALACIJA</t>
  </si>
  <si>
    <t xml:space="preserve">Elektromagnetni zaporni ventil </t>
  </si>
  <si>
    <t>Plinski elektromagnetni zaporni ventil skladen s tehničnimi predpisi za ZP(DVGW) (brez napetosti zaprt!!, EM tuljava v EX izvedbi)</t>
  </si>
  <si>
    <t>Regulator tlaka z varovalom pretoka</t>
  </si>
  <si>
    <t>Plinski regulator tlaka skladen s tehničnimi predpisi za ZP (DVGW) (poretok max 16m3/) Vstopni tlak 100mbar, izstopni tlak 23mbar</t>
  </si>
  <si>
    <t>Proizvod in tip skladno z tehničnimi zahtevami distrubuterja plina</t>
  </si>
  <si>
    <t>Glavna plinska omarica iz nerjavne pločevine - podometna</t>
  </si>
  <si>
    <t xml:space="preserve">dimenzije 600 x 600 x 250 mm za glavno požarno pipo DN 32, regulator tlaka 4-23mbar, plinomer G10T. črnim napisom GLAVNA PLINSKA POŽARNA PIPA </t>
  </si>
  <si>
    <t>Jeklene cevi</t>
  </si>
  <si>
    <t>Jekle brezšivne cevi izdelane po EN 1775 IN EN 12007 –3. in 4. del in s spričevalom po EN 10240 – 2.2,
Vse cevi morajo imeti ustrezne certifikate /spričevala po EN 10204-3.1b.</t>
  </si>
  <si>
    <t>vključno jekleni fitingi izdelani po EN 10289 in EN 10290 s certifikatom o skladnosti:
o varilni loki,
o T- kosi po,
o reducirni kosi in
o varilne prirobnice PN 25 po EN 1092-1. del.
Vsi fitingi morajo imeti ustrezne certifikate/spričevala.</t>
  </si>
  <si>
    <t>vklj. varilni material  in ustrezen obečalni in montažni material</t>
  </si>
  <si>
    <t>Prehod skozi tla ali steno v zaščitni cevi</t>
  </si>
  <si>
    <t xml:space="preserve">Izvedba cevnega prehoda skozi zid, oz. tla iz jekl. cevi, vključno s tesnilnim </t>
  </si>
  <si>
    <t>materialom Detajl skaldno z DVGW</t>
  </si>
  <si>
    <t>Cev DN50 x dolžina odvisna od debeline stene</t>
  </si>
  <si>
    <t>Antikorozijska zaščita cevi vodenih v steni ali tleh</t>
  </si>
  <si>
    <t>Antikorozijska zaščita jeklenih cevi z materiali po DIN 360672, sestoječa iz:</t>
  </si>
  <si>
    <t>- čiščenje in miniziranje cevi</t>
  </si>
  <si>
    <t>'- čiščenje in miniziranje cevi</t>
  </si>
  <si>
    <t>- premaz cevi</t>
  </si>
  <si>
    <t>- dvojni omot s črnim Polyken trakom 25 mm prekritja - korozijska zaščita</t>
  </si>
  <si>
    <t>- dvojni omot z belim Polyken trakom 25 mm prekritja - mehanska zaščita</t>
  </si>
  <si>
    <t>- kontrola izolacije na preboj z napetostjo 20 kV</t>
  </si>
  <si>
    <t>Sistem AK zaščite mora biti skladen DVGW standardom!!!</t>
  </si>
  <si>
    <t>Krogelna pipa s termičnim varovalom</t>
  </si>
  <si>
    <t>Krogelna pipa za ZP plin po DVGW s termičnim varovalom, z navojnimi priključki, tlačne stopnje PN 16, skupaj s tesnilnim materialom</t>
  </si>
  <si>
    <t>Proizvod:    Kovina</t>
  </si>
  <si>
    <t>Tip:             KV303T</t>
  </si>
  <si>
    <t>Plinski filter</t>
  </si>
  <si>
    <t>Plinski filter - lovilnik nečitoč za ZP 4 bar. Izdelek  (DVGW - atest),  material mora biti odobren s strani upravljalca in distributerja plinskega omrežja</t>
  </si>
  <si>
    <t>DN32 (kom)</t>
  </si>
  <si>
    <t>Radiografska kontrola</t>
  </si>
  <si>
    <t>Radiografska kontrola (ali ultrazvok) zvarov (100 %).</t>
  </si>
  <si>
    <t>Barvanje vidnih cevi</t>
  </si>
  <si>
    <t>Čiščenje, miniziranje in barvanje z rumeno barvo po RAL 1012 vidnih cevi</t>
  </si>
  <si>
    <t>Preizkusi in preizkusno obratovanje</t>
  </si>
  <si>
    <t>PZD, tlačni preizkus, spuščanje plina v sistem, poskusno obratovanje, namestitev oznak elementov.</t>
  </si>
  <si>
    <t>Distribicijski nadzor in pregled</t>
  </si>
  <si>
    <t>Distribucijski nadzor in pregled.</t>
  </si>
  <si>
    <t xml:space="preserve">Izpihovanje plinske instalacije </t>
  </si>
  <si>
    <t>Izpihovanje plinske instalacije za izdelavo priključka na obstoječe v skladu z veljavnimi predpisi ali navodili upravljalca plinskega omrežja</t>
  </si>
  <si>
    <t>Izdelava prebojev v steno do premera 100mm vključno z zatesnitvijo po montaži cevi. V prmeru da je stena ali tla v kateri se izdelujejo preboji požarna je potrebno izvesti požarno zatesnicev cevi! (ca.3 kos)</t>
  </si>
  <si>
    <t>SKUPAJ PLINSKA INSTALACIJA</t>
  </si>
  <si>
    <t>E Notranja plinska inštalacija</t>
  </si>
  <si>
    <t>F</t>
  </si>
  <si>
    <t>OSTALA DELA IN SKUPNE POSTAVKE</t>
  </si>
  <si>
    <t>Rekapitulacija  - OSTALA DELA IN SKUPNE POSTAVKE</t>
  </si>
  <si>
    <t>Pripravljalna in zaključna dela (vsi sklopi instalcij)</t>
  </si>
  <si>
    <t>Pripravljalna in zaključna dela, v katero je zajeto zarisovanje, barvanje</t>
  </si>
  <si>
    <t>razvodov, čiščenje razvodov, čiščenje gradbišča,….</t>
  </si>
  <si>
    <t>Transportni stroški</t>
  </si>
  <si>
    <t>Transportni in manipulativni stroški, pri čemer je potrebno upoštevati</t>
  </si>
  <si>
    <t>dostavo opreme do mesta namestitve oz. vgradnje ter po potrebi začasno</t>
  </si>
  <si>
    <t>skladiščenje le-te.</t>
  </si>
  <si>
    <t>Priprava podatkov in izdelava grafičnih podlog za projekt zvedenih del (PID)</t>
  </si>
  <si>
    <t>Vris vseh sprememb, ki nastanejo pri izvedbi v risbe, ter dostava podatkov o vgrajeni opremi projektantu, da le-ta lahko izdela PID načrt in obratovalna in vzdrževalna navodila</t>
  </si>
  <si>
    <t>Projektantski nadzor</t>
  </si>
  <si>
    <t>Projektantski nadzor - reševanje detajlev dokončanja del s strani projektanta po veljavni tarifi IZS.</t>
  </si>
  <si>
    <t>Zavarovanje</t>
  </si>
  <si>
    <t>Gasilni aparati</t>
  </si>
  <si>
    <t>Gasilni aparati vključno z zidnimi konzolami in vsem pomožnim pritrdilnim materialom, razporeditev glede na ŠPV</t>
  </si>
  <si>
    <t xml:space="preserve">Tip ABC - 9EG (npr. 27A, 233B, C) </t>
  </si>
  <si>
    <t xml:space="preserve">Tip CO2 - 5EG (npr. 55B) </t>
  </si>
  <si>
    <t>Skupaj ostala dela in splošni stroški</t>
  </si>
  <si>
    <t>SKUPAJ OSTALA DELA IN SKUPNE POSTAVKE:</t>
  </si>
  <si>
    <t>F Ostala dela in skupne postavke</t>
  </si>
  <si>
    <t>SPLOŠNA OPOMBA: GLAVNI IZVAJALEC ZAGOTOVI IN PREDA KOMPLETNO PID DOKUMENTACIJO, DOKAZILO O ZANESLJIVOSTI OBJEKTA IN IZKAZ POŽARNE VARNOSTI OBJEKTA!</t>
  </si>
  <si>
    <r>
      <t xml:space="preserve">Požarni izkazi: </t>
    </r>
    <r>
      <rPr>
        <b/>
        <sz val="11"/>
        <rFont val="Arial Narrow"/>
        <family val="2"/>
        <charset val="238"/>
      </rPr>
      <t>Glavni izvajalec zagotovi in preda Izkaz požarne varnosti objekta!</t>
    </r>
  </si>
  <si>
    <r>
      <t xml:space="preserve">Dokazilo o zanesljivosti objekta z vsemi potrebnimi podpisi (vse izjave, atesti, požarni pregledi, dokazila, certifikati, itd…) v štirih (4) izvodih, 1 original in 3 kopije -izvodi na elektronskem mediju CD (PDF verzija) </t>
    </r>
    <r>
      <rPr>
        <b/>
        <sz val="11"/>
        <rFont val="Arial Narrow"/>
        <family val="2"/>
        <charset val="238"/>
      </rPr>
      <t>Glavni izvajalec zagotovi in preda Dokazilo o zanseljivosti objekta.</t>
    </r>
  </si>
  <si>
    <r>
      <t xml:space="preserve">Projekt izvedenih del PID komplet za vse faze – 2 papirnata izvoda in 3 izvodi na CD (word, excel, autocad – odprta verzija). </t>
    </r>
    <r>
      <rPr>
        <b/>
        <sz val="11"/>
        <rFont val="Arial Narrow"/>
        <family val="2"/>
        <charset val="238"/>
      </rPr>
      <t>Glavni izvajalec zagotovi in preda Projekt izvedenih del PID za vse faze!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</si>
</sst>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_-;\-* #,##0.00\ _€_-;_-* &quot;-&quot;??\ _€_-;_-@_-"/>
    <numFmt numFmtId="165" formatCode="#,##0.00\ &quot;€&quot;"/>
    <numFmt numFmtId="166" formatCode="0.000"/>
    <numFmt numFmtId="167" formatCode="&quot;A.&quot;0"/>
    <numFmt numFmtId="168" formatCode="&quot;RE.&quot;0"/>
    <numFmt numFmtId="169" formatCode="0.0"/>
    <numFmt numFmtId="170" formatCode="#,##0.00\ [$€-813]"/>
    <numFmt numFmtId="171" formatCode="&quot;B.&quot;0"/>
    <numFmt numFmtId="172" formatCode="&quot;C.&quot;0"/>
    <numFmt numFmtId="173" formatCode="&quot;D.&quot;0"/>
    <numFmt numFmtId="174" formatCode="&quot;E.&quot;0"/>
  </numFmts>
  <fonts count="139">
    <font>
      <sz val="11"/>
      <color theme="1"/>
      <name val="Calibri"/>
      <family val="2"/>
      <charset val="238"/>
      <scheme val="minor"/>
    </font>
    <font>
      <sz val="11"/>
      <color indexed="8"/>
      <name val="Calibri"/>
      <family val="2"/>
      <charset val="238"/>
    </font>
    <font>
      <sz val="12"/>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8"/>
      <name val="Calibri"/>
      <family val="2"/>
    </font>
    <font>
      <sz val="11"/>
      <color theme="1"/>
      <name val="Calibri"/>
      <family val="2"/>
      <charset val="238"/>
      <scheme val="minor"/>
    </font>
    <font>
      <sz val="12"/>
      <name val="Swis721 LtCn BT"/>
      <family val="2"/>
    </font>
    <font>
      <b/>
      <u/>
      <sz val="12"/>
      <name val="Swis721 LtCn BT"/>
      <family val="2"/>
    </font>
    <font>
      <b/>
      <sz val="12"/>
      <name val="Swis721 LtCn BT"/>
      <family val="2"/>
    </font>
    <font>
      <b/>
      <sz val="12"/>
      <color theme="1"/>
      <name val="Swis721 LtCn BT"/>
      <family val="2"/>
    </font>
    <font>
      <b/>
      <sz val="12"/>
      <color indexed="23"/>
      <name val="Swis721 LtCn BT"/>
      <family val="2"/>
    </font>
    <font>
      <sz val="12"/>
      <color theme="1"/>
      <name val="Swis721 LtCn BT"/>
      <family val="2"/>
    </font>
    <font>
      <sz val="10"/>
      <name val="Calibri"/>
      <family val="2"/>
      <charset val="238"/>
      <scheme val="minor"/>
    </font>
    <font>
      <b/>
      <sz val="11"/>
      <name val="Arial Narrow"/>
      <family val="2"/>
      <charset val="238"/>
    </font>
    <font>
      <sz val="11"/>
      <name val="Arial Narrow"/>
      <family val="2"/>
      <charset val="238"/>
    </font>
    <font>
      <i/>
      <sz val="11"/>
      <name val="Arial Narrow"/>
      <family val="2"/>
      <charset val="238"/>
    </font>
    <font>
      <sz val="10"/>
      <name val="Arial CE"/>
      <charset val="238"/>
    </font>
    <font>
      <b/>
      <sz val="10"/>
      <name val="Arial Narrow"/>
      <family val="2"/>
      <charset val="238"/>
    </font>
    <font>
      <sz val="10"/>
      <name val="Arial Narrow"/>
      <family val="2"/>
      <charset val="238"/>
    </font>
    <font>
      <sz val="11"/>
      <name val="Arial CE"/>
      <charset val="238"/>
    </font>
    <font>
      <sz val="11"/>
      <color rgb="FF0070C0"/>
      <name val="Arial Narrow"/>
      <family val="2"/>
      <charset val="238"/>
    </font>
    <font>
      <sz val="10"/>
      <name val="Arial"/>
      <family val="2"/>
      <charset val="238"/>
    </font>
    <font>
      <b/>
      <sz val="10"/>
      <name val="Arial"/>
      <family val="2"/>
      <charset val="238"/>
    </font>
    <font>
      <b/>
      <sz val="11"/>
      <name val="Arial"/>
      <family val="2"/>
      <charset val="238"/>
    </font>
    <font>
      <sz val="10"/>
      <color indexed="10"/>
      <name val="Arial"/>
      <family val="2"/>
      <charset val="238"/>
    </font>
    <font>
      <sz val="11"/>
      <name val="Arial"/>
      <family val="2"/>
      <charset val="238"/>
    </font>
    <font>
      <b/>
      <sz val="10"/>
      <name val="Arial CE"/>
      <charset val="238"/>
    </font>
    <font>
      <sz val="11"/>
      <name val="Arial CE"/>
      <family val="2"/>
      <charset val="238"/>
    </font>
    <font>
      <b/>
      <sz val="11"/>
      <name val="Arial CE"/>
      <family val="2"/>
      <charset val="238"/>
    </font>
    <font>
      <sz val="10"/>
      <name val="Arial CE"/>
      <family val="2"/>
      <charset val="238"/>
    </font>
    <font>
      <b/>
      <sz val="12"/>
      <name val="Arial"/>
      <family val="2"/>
      <charset val="238"/>
    </font>
    <font>
      <sz val="12"/>
      <name val="Arial"/>
      <family val="2"/>
      <charset val="238"/>
    </font>
    <font>
      <sz val="12"/>
      <name val="Calibri"/>
      <family val="2"/>
      <charset val="238"/>
    </font>
    <font>
      <sz val="8"/>
      <name val="Arial"/>
      <family val="2"/>
      <charset val="238"/>
    </font>
    <font>
      <b/>
      <sz val="8"/>
      <name val="Arial"/>
      <family val="2"/>
      <charset val="238"/>
    </font>
    <font>
      <b/>
      <sz val="12"/>
      <color rgb="FFC00000"/>
      <name val="Arial"/>
      <family val="2"/>
      <charset val="238"/>
    </font>
    <font>
      <b/>
      <sz val="10"/>
      <color indexed="10"/>
      <name val="Arial"/>
      <family val="2"/>
      <charset val="238"/>
    </font>
    <font>
      <b/>
      <u/>
      <sz val="10"/>
      <name val="Arial"/>
      <family val="2"/>
      <charset val="238"/>
    </font>
    <font>
      <sz val="9.5"/>
      <name val="Arial"/>
      <family val="2"/>
      <charset val="238"/>
    </font>
    <font>
      <b/>
      <sz val="10"/>
      <color rgb="FFFF0000"/>
      <name val="Arial"/>
      <family val="2"/>
      <charset val="238"/>
    </font>
    <font>
      <b/>
      <sz val="12"/>
      <color rgb="FFFF0000"/>
      <name val="Arial CE"/>
      <charset val="238"/>
    </font>
    <font>
      <b/>
      <sz val="10"/>
      <color theme="1"/>
      <name val="Arial"/>
      <family val="2"/>
      <charset val="238"/>
    </font>
    <font>
      <sz val="10"/>
      <color indexed="8"/>
      <name val="Arial"/>
      <family val="2"/>
      <charset val="238"/>
    </font>
    <font>
      <b/>
      <sz val="10"/>
      <color indexed="8"/>
      <name val="Arial"/>
      <family val="2"/>
      <charset val="238"/>
    </font>
    <font>
      <b/>
      <sz val="12"/>
      <name val="Arial CE"/>
      <family val="2"/>
      <charset val="238"/>
    </font>
    <font>
      <sz val="10"/>
      <color theme="1"/>
      <name val="Arial CE"/>
      <charset val="238"/>
    </font>
    <font>
      <b/>
      <sz val="10"/>
      <color indexed="8"/>
      <name val="Arial CE"/>
      <charset val="238"/>
    </font>
    <font>
      <sz val="10"/>
      <color indexed="8"/>
      <name val="Arial CE"/>
      <family val="2"/>
      <charset val="238"/>
    </font>
    <font>
      <sz val="10"/>
      <color theme="1"/>
      <name val="Arial"/>
      <family val="2"/>
      <charset val="238"/>
    </font>
    <font>
      <b/>
      <sz val="16"/>
      <color rgb="FFFF0000"/>
      <name val="Arial"/>
      <family val="2"/>
      <charset val="238"/>
    </font>
    <font>
      <b/>
      <sz val="12"/>
      <color rgb="FFC00000"/>
      <name val="Arial CE"/>
      <charset val="238"/>
    </font>
    <font>
      <sz val="10"/>
      <name val="Arial"/>
      <family val="2"/>
    </font>
    <font>
      <sz val="12"/>
      <name val="Arial CE"/>
      <family val="2"/>
      <charset val="238"/>
    </font>
    <font>
      <sz val="11"/>
      <color theme="0"/>
      <name val="Arial CE"/>
      <family val="2"/>
      <charset val="238"/>
    </font>
    <font>
      <b/>
      <sz val="14"/>
      <color rgb="FFFF0000"/>
      <name val="Arial"/>
      <family val="2"/>
      <charset val="238"/>
    </font>
    <font>
      <sz val="10"/>
      <color theme="5" tint="-0.249977111117893"/>
      <name val="Arial CE"/>
      <charset val="238"/>
    </font>
    <font>
      <b/>
      <sz val="10"/>
      <color theme="5" tint="-0.249977111117893"/>
      <name val="Arial CE"/>
      <charset val="238"/>
    </font>
    <font>
      <sz val="10"/>
      <color theme="5" tint="-0.249977111117893"/>
      <name val="Arial CE"/>
      <family val="2"/>
      <charset val="238"/>
    </font>
    <font>
      <b/>
      <sz val="11"/>
      <color theme="5" tint="-0.249977111117893"/>
      <name val="Arial CE"/>
      <family val="2"/>
      <charset val="238"/>
    </font>
    <font>
      <sz val="11"/>
      <color theme="5" tint="-0.249977111117893"/>
      <name val="Arial CE"/>
      <family val="2"/>
      <charset val="238"/>
    </font>
    <font>
      <b/>
      <sz val="11"/>
      <name val="Arial CE"/>
      <charset val="238"/>
    </font>
    <font>
      <sz val="10"/>
      <color theme="0"/>
      <name val="Arial CE"/>
      <family val="2"/>
      <charset val="238"/>
    </font>
    <font>
      <sz val="10"/>
      <color rgb="FFFF0000"/>
      <name val="Arial"/>
      <family val="2"/>
      <charset val="238"/>
    </font>
    <font>
      <b/>
      <sz val="11"/>
      <color rgb="FFFF0000"/>
      <name val="Arial"/>
      <family val="2"/>
      <charset val="238"/>
    </font>
    <font>
      <sz val="11"/>
      <color rgb="FFFF0000"/>
      <name val="Arial"/>
      <family val="2"/>
      <charset val="238"/>
    </font>
    <font>
      <b/>
      <sz val="9"/>
      <name val="Arial CE"/>
      <charset val="238"/>
    </font>
    <font>
      <sz val="9"/>
      <name val="Arial CE"/>
      <charset val="238"/>
    </font>
    <font>
      <sz val="9"/>
      <color indexed="10"/>
      <name val="Arial CE"/>
      <charset val="238"/>
    </font>
    <font>
      <b/>
      <sz val="10"/>
      <name val="Arial CE"/>
      <family val="2"/>
      <charset val="238"/>
    </font>
    <font>
      <b/>
      <sz val="10"/>
      <color theme="1"/>
      <name val="Arial CE"/>
      <charset val="238"/>
    </font>
    <font>
      <sz val="10"/>
      <color indexed="8"/>
      <name val="Arial CE"/>
      <charset val="238"/>
    </font>
    <font>
      <sz val="10"/>
      <color indexed="10"/>
      <name val="Arial CE"/>
      <charset val="238"/>
    </font>
    <font>
      <sz val="7.5"/>
      <name val="Times New Roman"/>
      <family val="1"/>
      <charset val="238"/>
    </font>
    <font>
      <b/>
      <sz val="11"/>
      <color theme="1"/>
      <name val="Arial"/>
      <family val="2"/>
      <charset val="238"/>
    </font>
    <font>
      <sz val="11"/>
      <color theme="1"/>
      <name val="Arial CE"/>
      <family val="2"/>
      <charset val="238"/>
    </font>
    <font>
      <b/>
      <sz val="10"/>
      <color rgb="FFC00000"/>
      <name val="Arial CE"/>
      <charset val="238"/>
    </font>
    <font>
      <b/>
      <sz val="10"/>
      <name val="Arial"/>
      <family val="2"/>
    </font>
    <font>
      <b/>
      <i/>
      <sz val="10"/>
      <name val="Arial CE"/>
      <charset val="238"/>
    </font>
    <font>
      <sz val="12"/>
      <name val="Arial CE"/>
      <charset val="238"/>
    </font>
    <font>
      <b/>
      <sz val="12"/>
      <name val="Arial CE"/>
      <charset val="238"/>
    </font>
    <font>
      <sz val="10"/>
      <color rgb="FFFF0000"/>
      <name val="Arial CE"/>
      <charset val="238"/>
    </font>
    <font>
      <b/>
      <sz val="10"/>
      <color rgb="FFFF0000"/>
      <name val="Arial CE"/>
      <charset val="238"/>
    </font>
    <font>
      <sz val="9"/>
      <name val="Arial"/>
      <family val="2"/>
      <charset val="238"/>
    </font>
    <font>
      <b/>
      <sz val="9"/>
      <name val="Arial"/>
      <family val="2"/>
      <charset val="238"/>
    </font>
    <font>
      <sz val="11"/>
      <color rgb="FFFF0000"/>
      <name val="Arial CE"/>
      <charset val="238"/>
    </font>
    <font>
      <sz val="10"/>
      <name val="Arial Unicode MS"/>
      <family val="2"/>
      <charset val="238"/>
    </font>
    <font>
      <b/>
      <sz val="10"/>
      <name val="Arial Unicode MS"/>
      <family val="2"/>
      <charset val="238"/>
    </font>
    <font>
      <b/>
      <sz val="13"/>
      <name val="Arial"/>
      <family val="2"/>
    </font>
    <font>
      <sz val="11"/>
      <name val="Arial"/>
      <family val="2"/>
    </font>
    <font>
      <b/>
      <sz val="11"/>
      <name val="Arial"/>
      <family val="2"/>
    </font>
    <font>
      <b/>
      <i/>
      <sz val="10"/>
      <name val="Arial"/>
      <family val="2"/>
      <charset val="238"/>
    </font>
    <font>
      <sz val="10"/>
      <name val="SL Swiss"/>
    </font>
    <font>
      <sz val="10"/>
      <name val="Symbol"/>
      <family val="1"/>
      <charset val="2"/>
    </font>
    <font>
      <sz val="10"/>
      <name val="Times New Roman"/>
      <family val="1"/>
      <charset val="238"/>
    </font>
    <font>
      <sz val="10"/>
      <name val="MS Sans Serif"/>
      <family val="2"/>
      <charset val="238"/>
    </font>
    <font>
      <i/>
      <sz val="10"/>
      <name val="Arial"/>
      <family val="2"/>
      <charset val="238"/>
    </font>
    <font>
      <b/>
      <sz val="10"/>
      <name val="SL Swiss"/>
    </font>
    <font>
      <sz val="10"/>
      <color theme="0"/>
      <name val="Arial"/>
      <family val="2"/>
    </font>
    <font>
      <sz val="9"/>
      <color indexed="8"/>
      <name val="Arial"/>
      <family val="2"/>
      <charset val="238"/>
    </font>
    <font>
      <sz val="10"/>
      <name val="SL Swiss"/>
      <charset val="238"/>
    </font>
    <font>
      <sz val="11"/>
      <color theme="0"/>
      <name val="Arial"/>
      <family val="2"/>
    </font>
    <font>
      <b/>
      <sz val="13"/>
      <color theme="1"/>
      <name val="Arial"/>
      <family val="2"/>
      <charset val="238"/>
    </font>
    <font>
      <sz val="11"/>
      <color theme="1"/>
      <name val="Arial"/>
      <family val="2"/>
      <charset val="238"/>
    </font>
    <font>
      <sz val="10"/>
      <color theme="1"/>
      <name val="Times New Roman"/>
      <family val="1"/>
      <charset val="238"/>
    </font>
    <font>
      <i/>
      <sz val="10"/>
      <color theme="1"/>
      <name val="Arial"/>
      <family val="2"/>
      <charset val="238"/>
    </font>
    <font>
      <b/>
      <sz val="9"/>
      <name val="Calibri"/>
      <family val="2"/>
      <charset val="238"/>
      <scheme val="minor"/>
    </font>
    <font>
      <b/>
      <sz val="9"/>
      <color theme="1"/>
      <name val="Calibri"/>
      <family val="2"/>
      <charset val="238"/>
      <scheme val="minor"/>
    </font>
    <font>
      <sz val="9"/>
      <name val="Calibri"/>
      <family val="2"/>
      <charset val="238"/>
      <scheme val="minor"/>
    </font>
    <font>
      <b/>
      <u/>
      <sz val="9"/>
      <name val="Calibri"/>
      <family val="2"/>
      <charset val="238"/>
      <scheme val="minor"/>
    </font>
    <font>
      <b/>
      <i/>
      <u/>
      <sz val="9"/>
      <name val="Calibri"/>
      <family val="2"/>
      <charset val="238"/>
      <scheme val="minor"/>
    </font>
    <font>
      <b/>
      <i/>
      <sz val="9"/>
      <name val="Calibri"/>
      <family val="2"/>
      <charset val="238"/>
      <scheme val="minor"/>
    </font>
    <font>
      <i/>
      <sz val="9"/>
      <name val="Calibri"/>
      <family val="2"/>
      <charset val="238"/>
      <scheme val="minor"/>
    </font>
    <font>
      <sz val="9"/>
      <name val="Calibri"/>
      <family val="2"/>
      <charset val="238"/>
    </font>
    <font>
      <b/>
      <sz val="9"/>
      <name val="Calibri"/>
      <family val="2"/>
      <charset val="238"/>
    </font>
    <font>
      <u/>
      <sz val="9"/>
      <name val="Calibri"/>
      <family val="2"/>
      <charset val="238"/>
      <scheme val="minor"/>
    </font>
    <font>
      <sz val="11"/>
      <name val="Times New Roman"/>
      <family val="1"/>
    </font>
    <font>
      <sz val="11"/>
      <name val="Calibri"/>
      <family val="2"/>
      <scheme val="minor"/>
    </font>
    <font>
      <sz val="9"/>
      <name val="Calibri"/>
      <family val="2"/>
      <scheme val="minor"/>
    </font>
    <font>
      <b/>
      <sz val="9"/>
      <color rgb="FFFF0000"/>
      <name val="Calibri"/>
      <family val="2"/>
      <charset val="238"/>
      <scheme val="minor"/>
    </font>
    <font>
      <sz val="9"/>
      <color rgb="FFFF0000"/>
      <name val="Calibri"/>
      <family val="2"/>
      <charset val="238"/>
      <scheme val="minor"/>
    </font>
    <font>
      <sz val="9"/>
      <color theme="1"/>
      <name val="Calibri"/>
      <family val="2"/>
      <charset val="238"/>
      <scheme val="minor"/>
    </font>
    <font>
      <sz val="9"/>
      <color indexed="8"/>
      <name val="Calibri"/>
      <family val="2"/>
      <charset val="238"/>
      <scheme val="minor"/>
    </font>
    <font>
      <b/>
      <sz val="9"/>
      <color indexed="8"/>
      <name val="Calibri"/>
      <family val="2"/>
      <charset val="238"/>
      <scheme val="minor"/>
    </font>
    <font>
      <b/>
      <sz val="9"/>
      <color rgb="FF000000"/>
      <name val="Calibri"/>
      <family val="2"/>
      <charset val="238"/>
      <scheme val="minor"/>
    </font>
    <font>
      <b/>
      <sz val="9"/>
      <color rgb="FFFF0000"/>
      <name val="Calibri"/>
      <family val="2"/>
      <charset val="238"/>
    </font>
    <font>
      <sz val="9"/>
      <color rgb="FF000000"/>
      <name val="Calibri"/>
      <family val="2"/>
      <charset val="238"/>
      <scheme val="minor"/>
    </font>
    <font>
      <b/>
      <sz val="8"/>
      <name val="Calibri"/>
      <family val="2"/>
      <charset val="238"/>
      <scheme val="minor"/>
    </font>
    <font>
      <sz val="8"/>
      <name val="Calibri"/>
      <family val="2"/>
      <charset val="238"/>
      <scheme val="minor"/>
    </font>
    <font>
      <sz val="11"/>
      <name val="Calibri"/>
      <family val="2"/>
      <charset val="238"/>
      <scheme val="minor"/>
    </font>
  </fonts>
  <fills count="24">
    <fill>
      <patternFill patternType="none"/>
    </fill>
    <fill>
      <patternFill patternType="gray125"/>
    </fill>
    <fill>
      <patternFill patternType="solid">
        <fgColor indexed="45"/>
        <bgColor indexed="29"/>
      </patternFill>
    </fill>
    <fill>
      <patternFill patternType="solid">
        <fgColor indexed="47"/>
        <bgColor indexed="22"/>
      </patternFill>
    </fill>
    <fill>
      <patternFill patternType="solid">
        <fgColor indexed="20"/>
        <bgColor indexed="36"/>
      </patternFill>
    </fill>
    <fill>
      <patternFill patternType="solid">
        <fgColor indexed="49"/>
        <bgColor indexed="4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8" tint="0.59999389629810485"/>
        <bgColor indexed="64"/>
      </patternFill>
    </fill>
  </fills>
  <borders count="1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4.9989318521683403E-2"/>
      </left>
      <right style="thin">
        <color theme="0" tint="-4.9989318521683403E-2"/>
      </right>
      <top/>
      <bottom/>
      <diagonal/>
    </border>
    <border>
      <left/>
      <right/>
      <top/>
      <bottom style="thin">
        <color indexed="64"/>
      </bottom>
      <diagonal/>
    </border>
    <border>
      <left/>
      <right/>
      <top/>
      <bottom style="thin">
        <color theme="0" tint="-0.249977111117893"/>
      </bottom>
      <diagonal/>
    </border>
    <border>
      <left/>
      <right/>
      <top/>
      <bottom style="thin">
        <color indexed="22"/>
      </bottom>
      <diagonal/>
    </border>
    <border>
      <left style="thin">
        <color indexed="22"/>
      </left>
      <right/>
      <top style="thin">
        <color indexed="22"/>
      </top>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bottom style="thin">
        <color indexed="22"/>
      </bottom>
      <diagonal/>
    </border>
    <border>
      <left/>
      <right style="thick">
        <color indexed="22"/>
      </right>
      <top style="thin">
        <color indexed="22"/>
      </top>
      <bottom style="thin">
        <color indexed="22"/>
      </bottom>
      <diagonal/>
    </border>
    <border>
      <left style="medium">
        <color indexed="22"/>
      </left>
      <right style="medium">
        <color indexed="22"/>
      </right>
      <top style="medium">
        <color indexed="22"/>
      </top>
      <bottom style="medium">
        <color indexed="22"/>
      </bottom>
      <diagonal/>
    </border>
    <border>
      <left style="thin">
        <color indexed="22"/>
      </left>
      <right/>
      <top style="thin">
        <color indexed="22"/>
      </top>
      <bottom style="thin">
        <color indexed="22"/>
      </bottom>
      <diagonal/>
    </border>
    <border>
      <left style="thin">
        <color theme="0" tint="-0.249977111117893"/>
      </left>
      <right style="thin">
        <color indexed="22"/>
      </right>
      <top/>
      <bottom/>
      <diagonal/>
    </border>
    <border>
      <left style="thin">
        <color indexed="22"/>
      </left>
      <right style="thin">
        <color rgb="FFC0C0C0"/>
      </right>
      <top style="thin">
        <color indexed="22"/>
      </top>
      <bottom style="thin">
        <color theme="0" tint="-0.249977111117893"/>
      </bottom>
      <diagonal/>
    </border>
    <border>
      <left/>
      <right style="thin">
        <color theme="0" tint="-0.249977111117893"/>
      </right>
      <top/>
      <bottom/>
      <diagonal/>
    </border>
    <border>
      <left style="thin">
        <color theme="0" tint="-0.249977111117893"/>
      </left>
      <right/>
      <top/>
      <bottom style="thin">
        <color indexed="22"/>
      </bottom>
      <diagonal/>
    </border>
    <border>
      <left/>
      <right style="thin">
        <color indexed="22"/>
      </right>
      <top style="thin">
        <color theme="0" tint="-0.249977111117893"/>
      </top>
      <bottom style="thin">
        <color theme="0" tint="-0.249977111117893"/>
      </bottom>
      <diagonal/>
    </border>
    <border>
      <left style="medium">
        <color indexed="22"/>
      </left>
      <right style="thin">
        <color theme="0" tint="-0.249977111117893"/>
      </right>
      <top style="medium">
        <color indexed="22"/>
      </top>
      <bottom style="medium">
        <color indexed="22"/>
      </bottom>
      <diagonal/>
    </border>
    <border>
      <left/>
      <right style="thin">
        <color indexed="22"/>
      </right>
      <top style="thin">
        <color indexed="64"/>
      </top>
      <bottom style="thin">
        <color indexed="64"/>
      </bottom>
      <diagonal/>
    </border>
    <border>
      <left style="thin">
        <color indexed="22"/>
      </left>
      <right/>
      <top style="thin">
        <color indexed="64"/>
      </top>
      <bottom style="thin">
        <color indexed="64"/>
      </bottom>
      <diagonal/>
    </border>
    <border>
      <left/>
      <right style="medium">
        <color indexed="64"/>
      </right>
      <top style="medium">
        <color indexed="64"/>
      </top>
      <bottom style="medium">
        <color indexed="64"/>
      </bottom>
      <diagonal/>
    </border>
    <border>
      <left style="thin">
        <color indexed="22"/>
      </left>
      <right/>
      <top/>
      <bottom/>
      <diagonal/>
    </border>
    <border>
      <left/>
      <right/>
      <top style="thin">
        <color indexed="22"/>
      </top>
      <bottom/>
      <diagonal/>
    </border>
    <border>
      <left/>
      <right style="thin">
        <color indexed="22"/>
      </right>
      <top style="thin">
        <color indexed="22"/>
      </top>
      <bottom/>
      <diagonal/>
    </border>
    <border>
      <left style="thin">
        <color theme="0" tint="-0.14999847407452621"/>
      </left>
      <right/>
      <top/>
      <bottom/>
      <diagonal/>
    </border>
    <border>
      <left/>
      <right/>
      <top style="thin">
        <color theme="0" tint="-0.14999847407452621"/>
      </top>
      <bottom/>
      <diagonal/>
    </border>
    <border>
      <left/>
      <right/>
      <top/>
      <bottom style="thin">
        <color theme="0" tint="-0.14999847407452621"/>
      </bottom>
      <diagonal/>
    </border>
    <border>
      <left style="thin">
        <color indexed="22"/>
      </left>
      <right style="thin">
        <color indexed="22"/>
      </right>
      <top style="thin">
        <color indexed="64"/>
      </top>
      <bottom style="thin">
        <color indexed="64"/>
      </bottom>
      <diagonal/>
    </border>
    <border>
      <left style="thin">
        <color theme="0" tint="-0.249977111117893"/>
      </left>
      <right/>
      <top/>
      <bottom/>
      <diagonal/>
    </border>
    <border>
      <left/>
      <right/>
      <top style="thin">
        <color theme="0" tint="-0.249977111117893"/>
      </top>
      <bottom style="thin">
        <color theme="0" tint="-0.249977111117893"/>
      </bottom>
      <diagonal/>
    </border>
    <border>
      <left/>
      <right/>
      <top style="thin">
        <color indexed="22"/>
      </top>
      <bottom style="thin">
        <color theme="0" tint="-0.249977111117893"/>
      </bottom>
      <diagonal/>
    </border>
    <border>
      <left style="thin">
        <color indexed="22"/>
      </left>
      <right/>
      <top style="thin">
        <color theme="0" tint="-0.249977111117893"/>
      </top>
      <bottom style="thin">
        <color indexed="22"/>
      </bottom>
      <diagonal/>
    </border>
    <border>
      <left style="thin">
        <color theme="0" tint="-0.249977111117893"/>
      </left>
      <right style="thin">
        <color indexed="22"/>
      </right>
      <top style="thin">
        <color indexed="22"/>
      </top>
      <bottom style="thin">
        <color indexed="22"/>
      </bottom>
      <diagonal/>
    </border>
    <border>
      <left style="thin">
        <color theme="0" tint="-0.249977111117893"/>
      </left>
      <right/>
      <top style="thin">
        <color indexed="22"/>
      </top>
      <bottom style="thin">
        <color indexed="22"/>
      </bottom>
      <diagonal/>
    </border>
    <border>
      <left style="thin">
        <color indexed="22"/>
      </left>
      <right/>
      <top style="thin">
        <color indexed="22"/>
      </top>
      <bottom style="thin">
        <color theme="0" tint="-0.249977111117893"/>
      </bottom>
      <diagonal/>
    </border>
    <border>
      <left style="thin">
        <color theme="0" tint="-0.249977111117893"/>
      </left>
      <right/>
      <top style="thin">
        <color theme="0" tint="-0.249977111117893"/>
      </top>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thin">
        <color indexed="22"/>
      </right>
      <top style="thin">
        <color theme="0" tint="-0.249977111117893"/>
      </top>
      <bottom/>
      <diagonal/>
    </border>
    <border>
      <left/>
      <right/>
      <top style="thin">
        <color theme="0" tint="-0.249977111117893"/>
      </top>
      <bottom style="thin">
        <color indexed="22"/>
      </bottom>
      <diagonal/>
    </border>
    <border>
      <left/>
      <right style="thin">
        <color theme="0" tint="-0.249977111117893"/>
      </right>
      <top style="thin">
        <color theme="0" tint="-0.249977111117893"/>
      </top>
      <bottom style="thin">
        <color indexed="22"/>
      </bottom>
      <diagonal/>
    </border>
    <border>
      <left style="thin">
        <color indexed="22"/>
      </left>
      <right style="thin">
        <color theme="0" tint="-0.249977111117893"/>
      </right>
      <top style="thin">
        <color indexed="22"/>
      </top>
      <bottom style="thin">
        <color theme="0" tint="-0.249977111117893"/>
      </bottom>
      <diagonal/>
    </border>
    <border>
      <left style="thin">
        <color theme="0" tint="-0.249977111117893"/>
      </left>
      <right/>
      <top style="thin">
        <color theme="0" tint="-0.249977111117893"/>
      </top>
      <bottom style="thin">
        <color indexed="22"/>
      </bottom>
      <diagonal/>
    </border>
    <border>
      <left style="thin">
        <color theme="0" tint="-0.249977111117893"/>
      </left>
      <right/>
      <top style="thin">
        <color theme="0" tint="-0.249977111117893"/>
      </top>
      <bottom style="thin">
        <color theme="0" tint="-0.249977111117893"/>
      </bottom>
      <diagonal/>
    </border>
    <border>
      <left/>
      <right style="thin">
        <color indexed="22"/>
      </right>
      <top style="thin">
        <color theme="0" tint="-0.249977111117893"/>
      </top>
      <bottom style="thin">
        <color indexed="22"/>
      </bottom>
      <diagonal/>
    </border>
    <border>
      <left style="thin">
        <color indexed="22"/>
      </left>
      <right style="thin">
        <color indexed="22"/>
      </right>
      <top style="thin">
        <color indexed="22"/>
      </top>
      <bottom style="thin">
        <color theme="0" tint="-0.249977111117893"/>
      </bottom>
      <diagonal/>
    </border>
    <border>
      <left style="thin">
        <color indexed="22"/>
      </left>
      <right/>
      <top style="thin">
        <color theme="0" tint="-0.249977111117893"/>
      </top>
      <bottom style="thin">
        <color theme="0" tint="-0.249977111117893"/>
      </bottom>
      <diagonal/>
    </border>
    <border>
      <left/>
      <right style="thin">
        <color indexed="22"/>
      </right>
      <top/>
      <bottom style="thin">
        <color indexed="22"/>
      </bottom>
      <diagonal/>
    </border>
    <border>
      <left/>
      <right style="thin">
        <color theme="0" tint="-0.249977111117893"/>
      </right>
      <top style="thin">
        <color indexed="22"/>
      </top>
      <bottom/>
      <diagonal/>
    </border>
    <border>
      <left/>
      <right style="thin">
        <color theme="0" tint="-0.249977111117893"/>
      </right>
      <top style="thin">
        <color indexed="22"/>
      </top>
      <bottom style="medium">
        <color indexed="22"/>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theme="0" tint="-0.14999847407452621"/>
      </left>
      <right style="thin">
        <color indexed="64"/>
      </right>
      <top style="thin">
        <color indexed="64"/>
      </top>
      <bottom style="thin">
        <color indexed="64"/>
      </bottom>
      <diagonal/>
    </border>
    <border>
      <left style="thin">
        <color theme="0" tint="-0.14999847407452621"/>
      </left>
      <right/>
      <top/>
      <bottom style="thin">
        <color theme="0" tint="-0.14999847407452621"/>
      </bottom>
      <diagonal/>
    </border>
    <border>
      <left/>
      <right/>
      <top style="thin">
        <color theme="0" tint="-0.249977111117893"/>
      </top>
      <bottom style="thin">
        <color theme="0" tint="-0.14999847407452621"/>
      </bottom>
      <diagonal/>
    </border>
    <border>
      <left style="thin">
        <color theme="0" tint="-0.249977111117893"/>
      </left>
      <right/>
      <top/>
      <bottom style="thin">
        <color theme="0" tint="-0.14999847407452621"/>
      </bottom>
      <diagonal/>
    </border>
    <border>
      <left style="thin">
        <color theme="0" tint="-0.14999847407452621"/>
      </left>
      <right/>
      <top style="thin">
        <color indexed="22"/>
      </top>
      <bottom/>
      <diagonal/>
    </border>
    <border>
      <left style="thin">
        <color theme="0" tint="-0.14999847407452621"/>
      </left>
      <right style="thin">
        <color theme="0" tint="-0.14999847407452621"/>
      </right>
      <top style="thin">
        <color theme="0" tint="-0.14999847407452621"/>
      </top>
      <bottom style="thin">
        <color indexed="22"/>
      </bottom>
      <diagonal/>
    </border>
    <border>
      <left style="thin">
        <color theme="0" tint="-0.14999847407452621"/>
      </left>
      <right/>
      <top style="thin">
        <color theme="0" tint="-0.14999847407452621"/>
      </top>
      <bottom style="thin">
        <color indexed="22"/>
      </bottom>
      <diagonal/>
    </border>
    <border>
      <left/>
      <right/>
      <top style="thin">
        <color theme="0" tint="-0.14999847407452621"/>
      </top>
      <bottom style="thin">
        <color indexed="22"/>
      </bottom>
      <diagonal/>
    </border>
    <border>
      <left style="thin">
        <color theme="0" tint="-0.14999847407452621"/>
      </left>
      <right style="thin">
        <color indexed="22"/>
      </right>
      <top style="thin">
        <color theme="0" tint="-0.14999847407452621"/>
      </top>
      <bottom/>
      <diagonal/>
    </border>
    <border>
      <left style="thin">
        <color theme="0" tint="-0.14999847407452621"/>
      </left>
      <right/>
      <top/>
      <bottom style="thin">
        <color indexed="22"/>
      </bottom>
      <diagonal/>
    </border>
    <border>
      <left/>
      <right/>
      <top style="thin">
        <color indexed="22"/>
      </top>
      <bottom style="thin">
        <color theme="0" tint="-0.14999847407452621"/>
      </bottom>
      <diagonal/>
    </border>
    <border>
      <left/>
      <right/>
      <top style="medium">
        <color indexed="22"/>
      </top>
      <bottom style="thin">
        <color theme="0" tint="-0.14999847407452621"/>
      </bottom>
      <diagonal/>
    </border>
    <border>
      <left style="thin">
        <color theme="0" tint="-0.249977111117893"/>
      </left>
      <right/>
      <top style="thin">
        <color theme="0" tint="-0.14999847407452621"/>
      </top>
      <bottom style="thin">
        <color indexed="22"/>
      </bottom>
      <diagonal/>
    </border>
    <border>
      <left style="thin">
        <color theme="0" tint="-0.14999847407452621"/>
      </left>
      <right/>
      <top style="thin">
        <color indexed="22"/>
      </top>
      <bottom style="thin">
        <color indexed="22"/>
      </bottom>
      <diagonal/>
    </border>
    <border>
      <left style="thin">
        <color theme="0" tint="-0.249977111117893"/>
      </left>
      <right style="thin">
        <color indexed="22"/>
      </right>
      <top style="thin">
        <color theme="0" tint="-0.14999847407452621"/>
      </top>
      <bottom style="thin">
        <color indexed="22"/>
      </bottom>
      <diagonal/>
    </border>
    <border>
      <left style="thin">
        <color theme="0" tint="-0.14999847407452621"/>
      </left>
      <right style="thin">
        <color indexed="22"/>
      </right>
      <top/>
      <bottom style="thin">
        <color indexed="22"/>
      </bottom>
      <diagonal/>
    </border>
    <border>
      <left style="thin">
        <color indexed="22"/>
      </left>
      <right style="thin">
        <color theme="0" tint="-0.249977111117893"/>
      </right>
      <top style="thin">
        <color indexed="22"/>
      </top>
      <bottom style="thin">
        <color theme="0" tint="-0.14999847407452621"/>
      </bottom>
      <diagonal/>
    </border>
    <border>
      <left style="thin">
        <color theme="0" tint="-0.14999847407452621"/>
      </left>
      <right style="thin">
        <color indexed="22"/>
      </right>
      <top style="thin">
        <color theme="0" tint="-0.14999847407452621"/>
      </top>
      <bottom style="thin">
        <color indexed="22"/>
      </bottom>
      <diagonal/>
    </border>
    <border>
      <left style="thin">
        <color indexed="22"/>
      </left>
      <right/>
      <top style="thin">
        <color indexed="22"/>
      </top>
      <bottom style="thin">
        <color theme="0" tint="-0.1499984740745262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22"/>
      </left>
      <right style="thin">
        <color indexed="22"/>
      </right>
      <top/>
      <bottom style="thin">
        <color indexed="22"/>
      </bottom>
      <diagonal/>
    </border>
    <border>
      <left style="thin">
        <color indexed="22"/>
      </left>
      <right/>
      <top style="thin">
        <color theme="0" tint="-0.14999847407452621"/>
      </top>
      <bottom style="thin">
        <color theme="0" tint="-0.249977111117893"/>
      </bottom>
      <diagonal/>
    </border>
    <border>
      <left/>
      <right/>
      <top style="thin">
        <color theme="0" tint="-0.14999847407452621"/>
      </top>
      <bottom style="thin">
        <color theme="0" tint="-0.249977111117893"/>
      </bottom>
      <diagonal/>
    </border>
    <border>
      <left style="thin">
        <color theme="0" tint="-0.14999847407452621"/>
      </left>
      <right style="thin">
        <color indexed="22"/>
      </right>
      <top style="thin">
        <color indexed="22"/>
      </top>
      <bottom style="thin">
        <color indexed="22"/>
      </bottom>
      <diagonal/>
    </border>
    <border>
      <left/>
      <right/>
      <top style="thin">
        <color theme="0" tint="-0.249977111117893"/>
      </top>
      <bottom/>
      <diagonal/>
    </border>
    <border>
      <left style="thin">
        <color indexed="22"/>
      </left>
      <right style="thin">
        <color indexed="22"/>
      </right>
      <top style="thin">
        <color indexed="22"/>
      </top>
      <bottom style="thin">
        <color theme="0" tint="-0.14999847407452621"/>
      </bottom>
      <diagonal/>
    </border>
    <border>
      <left style="thin">
        <color indexed="22"/>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style="thin">
        <color indexed="22"/>
      </left>
      <right style="thin">
        <color indexed="22"/>
      </right>
      <top style="thin">
        <color theme="0" tint="-0.14999847407452621"/>
      </top>
      <bottom style="thin">
        <color theme="0" tint="-0.14999847407452621"/>
      </bottom>
      <diagonal/>
    </border>
    <border>
      <left/>
      <right style="thin">
        <color indexed="22"/>
      </right>
      <top/>
      <bottom style="thin">
        <color theme="0" tint="-0.249977111117893"/>
      </bottom>
      <diagonal/>
    </border>
    <border>
      <left style="thin">
        <color indexed="22"/>
      </left>
      <right style="thin">
        <color indexed="22"/>
      </right>
      <top style="thin">
        <color indexed="22"/>
      </top>
      <bottom/>
      <diagonal/>
    </border>
    <border>
      <left style="thin">
        <color theme="0" tint="-0.14999847407452621"/>
      </left>
      <right style="thin">
        <color indexed="22"/>
      </right>
      <top style="thin">
        <color theme="0" tint="-0.249977111117893"/>
      </top>
      <bottom style="thin">
        <color indexed="22"/>
      </bottom>
      <diagonal/>
    </border>
    <border>
      <left/>
      <right style="thin">
        <color indexed="22"/>
      </right>
      <top/>
      <bottom/>
      <diagonal/>
    </border>
    <border>
      <left style="thin">
        <color theme="0" tint="-0.249977111117893"/>
      </left>
      <right style="thin">
        <color indexed="22"/>
      </right>
      <top style="thin">
        <color theme="0" tint="-0.249977111117893"/>
      </top>
      <bottom style="thin">
        <color indexed="22"/>
      </bottom>
      <diagonal/>
    </border>
    <border>
      <left style="thin">
        <color indexed="22"/>
      </left>
      <right style="thin">
        <color theme="0" tint="-0.249977111117893"/>
      </right>
      <top style="thin">
        <color indexed="22"/>
      </top>
      <bottom style="thin">
        <color indexed="22"/>
      </bottom>
      <diagonal/>
    </border>
    <border>
      <left/>
      <right style="thin">
        <color theme="0" tint="-0.14999847407452621"/>
      </right>
      <top style="thin">
        <color indexed="22"/>
      </top>
      <bottom style="thin">
        <color theme="0" tint="-0.249977111117893"/>
      </bottom>
      <diagonal/>
    </border>
    <border>
      <left style="thin">
        <color indexed="22"/>
      </left>
      <right style="thin">
        <color theme="0" tint="-0.249977111117893"/>
      </right>
      <top/>
      <bottom/>
      <diagonal/>
    </border>
    <border>
      <left/>
      <right style="thin">
        <color theme="0" tint="-0.249977111117893"/>
      </right>
      <top style="thin">
        <color indexed="22"/>
      </top>
      <bottom style="thin">
        <color indexed="22"/>
      </bottom>
      <diagonal/>
    </border>
    <border>
      <left/>
      <right style="thin">
        <color theme="0" tint="-0.14999847407452621"/>
      </right>
      <top/>
      <bottom/>
      <diagonal/>
    </border>
    <border>
      <left style="thin">
        <color theme="0" tint="-0.249977111117893"/>
      </left>
      <right style="thin">
        <color theme="0" tint="-0.249977111117893"/>
      </right>
      <top style="thin">
        <color indexed="22"/>
      </top>
      <bottom style="thin">
        <color indexed="22"/>
      </bottom>
      <diagonal/>
    </border>
    <border>
      <left/>
      <right style="thin">
        <color theme="0" tint="-0.14999847407452621"/>
      </right>
      <top style="thin">
        <color theme="0" tint="-0.249977111117893"/>
      </top>
      <bottom style="thin">
        <color theme="0" tint="-0.14999847407452621"/>
      </bottom>
      <diagonal/>
    </border>
    <border>
      <left/>
      <right style="thin">
        <color theme="0" tint="-0.14999847407452621"/>
      </right>
      <top style="thin">
        <color theme="0" tint="-0.249977111117893"/>
      </top>
      <bottom style="medium">
        <color indexed="22"/>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style="thin">
        <color theme="0" tint="-0.249977111117893"/>
      </top>
      <bottom style="thin">
        <color theme="0" tint="-0.14999847407452621"/>
      </bottom>
      <diagonal/>
    </border>
    <border>
      <left style="thin">
        <color theme="0" tint="-0.249977111117893"/>
      </left>
      <right style="thin">
        <color theme="0" tint="-0.249977111117893"/>
      </right>
      <top style="thin">
        <color theme="0" tint="-0.14999847407452621"/>
      </top>
      <bottom style="thin">
        <color theme="0" tint="-0.14999847407452621"/>
      </bottom>
      <diagonal/>
    </border>
    <border>
      <left style="thin">
        <color theme="0" tint="-0.249977111117893"/>
      </left>
      <right style="thin">
        <color theme="0" tint="-0.249977111117893"/>
      </right>
      <top style="thin">
        <color theme="0" tint="-0.14999847407452621"/>
      </top>
      <bottom/>
      <diagonal/>
    </border>
    <border>
      <left style="thin">
        <color theme="0" tint="-0.249977111117893"/>
      </left>
      <right style="thin">
        <color theme="0" tint="-0.249977111117893"/>
      </right>
      <top style="thin">
        <color theme="0" tint="-0.14999847407452621"/>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top/>
      <bottom style="medium">
        <color theme="0" tint="-0.249977111117893"/>
      </bottom>
      <diagonal/>
    </border>
    <border>
      <left style="thin">
        <color theme="0" tint="-0.249977111117893"/>
      </left>
      <right/>
      <top/>
      <bottom style="thin">
        <color theme="0" tint="-0.249977111117893"/>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auto="1"/>
      </top>
      <bottom style="thin">
        <color auto="1"/>
      </bottom>
      <diagonal/>
    </border>
    <border>
      <left style="thin">
        <color indexed="22"/>
      </left>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indexed="64"/>
      </right>
      <top/>
      <bottom/>
      <diagonal/>
    </border>
    <border>
      <left/>
      <right/>
      <top style="thin">
        <color auto="1"/>
      </top>
      <bottom/>
      <diagonal/>
    </border>
  </borders>
  <cellStyleXfs count="28">
    <xf numFmtId="0" fontId="0" fillId="0" borderId="0"/>
    <xf numFmtId="0" fontId="1" fillId="0" borderId="0"/>
    <xf numFmtId="0" fontId="2" fillId="0" borderId="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9" borderId="0" applyNumberFormat="0" applyBorder="0" applyAlignment="0" applyProtection="0"/>
    <xf numFmtId="0" fontId="4" fillId="2" borderId="0" applyNumberFormat="0" applyBorder="0" applyAlignment="0" applyProtection="0"/>
    <xf numFmtId="0" fontId="5" fillId="10" borderId="1" applyNumberFormat="0" applyAlignment="0" applyProtection="0"/>
    <xf numFmtId="0" fontId="6" fillId="11" borderId="2" applyNumberFormat="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3" borderId="1" applyNumberFormat="0" applyAlignment="0" applyProtection="0"/>
    <xf numFmtId="0" fontId="12" fillId="0" borderId="6" applyNumberFormat="0" applyFill="0" applyAlignment="0" applyProtection="0"/>
    <xf numFmtId="0" fontId="13" fillId="12" borderId="0" applyNumberFormat="0" applyBorder="0" applyAlignment="0" applyProtection="0"/>
    <xf numFmtId="0" fontId="2" fillId="13" borderId="7" applyNumberFormat="0" applyAlignment="0" applyProtection="0"/>
    <xf numFmtId="0" fontId="14" fillId="0" borderId="8" applyNumberFormat="0" applyFill="0" applyAlignment="0" applyProtection="0"/>
    <xf numFmtId="164"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31" fillId="0" borderId="0"/>
    <xf numFmtId="0" fontId="104" fillId="0" borderId="0"/>
    <xf numFmtId="0" fontId="31" fillId="0" borderId="0"/>
  </cellStyleXfs>
  <cellXfs count="1096">
    <xf numFmtId="0" fontId="0" fillId="0" borderId="0" xfId="0"/>
    <xf numFmtId="0" fontId="16" fillId="0" borderId="0" xfId="0" applyFont="1" applyBorder="1" applyAlignment="1">
      <alignment horizontal="left"/>
    </xf>
    <xf numFmtId="0" fontId="17" fillId="0" borderId="0" xfId="0" applyFont="1" applyFill="1" applyBorder="1" applyAlignment="1">
      <alignment horizontal="center" vertical="center" wrapText="1"/>
    </xf>
    <xf numFmtId="0" fontId="21" fillId="0" borderId="0" xfId="0" applyFont="1"/>
    <xf numFmtId="4" fontId="16" fillId="0" borderId="0" xfId="22" applyNumberFormat="1" applyFont="1" applyBorder="1" applyAlignment="1" applyProtection="1">
      <alignment horizontal="right" vertical="top"/>
      <protection locked="0"/>
    </xf>
    <xf numFmtId="165" fontId="16" fillId="0" borderId="0" xfId="23" applyNumberFormat="1" applyFont="1" applyBorder="1" applyAlignment="1" applyProtection="1">
      <alignment horizontal="right" vertical="top"/>
      <protection locked="0"/>
    </xf>
    <xf numFmtId="0" fontId="16" fillId="0" borderId="0" xfId="0" applyFont="1" applyFill="1" applyBorder="1" applyProtection="1">
      <protection locked="0"/>
    </xf>
    <xf numFmtId="0" fontId="16" fillId="0" borderId="0" xfId="0" applyFont="1" applyFill="1" applyBorder="1"/>
    <xf numFmtId="0" fontId="16" fillId="0" borderId="0" xfId="0" applyFont="1" applyBorder="1"/>
    <xf numFmtId="0" fontId="19" fillId="0" borderId="0" xfId="0" applyFont="1"/>
    <xf numFmtId="0" fontId="19" fillId="0" borderId="9" xfId="0" applyFont="1" applyBorder="1"/>
    <xf numFmtId="165" fontId="19" fillId="0" borderId="9" xfId="0" applyNumberFormat="1" applyFont="1" applyBorder="1"/>
    <xf numFmtId="165" fontId="21" fillId="0" borderId="0" xfId="0" applyNumberFormat="1" applyFont="1"/>
    <xf numFmtId="0" fontId="16" fillId="0" borderId="0" xfId="0" applyFont="1" applyFill="1" applyBorder="1" applyAlignment="1">
      <alignment horizontal="left" vertical="top" wrapText="1"/>
    </xf>
    <xf numFmtId="0" fontId="21" fillId="0" borderId="11" xfId="0" applyFont="1" applyBorder="1"/>
    <xf numFmtId="165" fontId="19" fillId="0" borderId="10" xfId="0" applyNumberFormat="1" applyFont="1" applyBorder="1"/>
    <xf numFmtId="0" fontId="19" fillId="0" borderId="9" xfId="0" applyFont="1" applyFill="1" applyBorder="1" applyAlignment="1">
      <alignment horizontal="left" wrapText="1"/>
    </xf>
    <xf numFmtId="10" fontId="19" fillId="0" borderId="10" xfId="0" applyNumberFormat="1" applyFont="1" applyBorder="1"/>
    <xf numFmtId="165" fontId="19" fillId="0" borderId="11" xfId="0" applyNumberFormat="1" applyFont="1" applyBorder="1" applyAlignment="1">
      <alignment horizontal="right"/>
    </xf>
    <xf numFmtId="165" fontId="21" fillId="0" borderId="12" xfId="0" applyNumberFormat="1" applyFont="1" applyBorder="1"/>
    <xf numFmtId="0" fontId="17" fillId="0" borderId="0" xfId="0" applyFont="1" applyFill="1" applyBorder="1" applyAlignment="1">
      <alignment horizontal="center" vertical="center" wrapText="1"/>
    </xf>
    <xf numFmtId="0" fontId="19" fillId="16" borderId="9" xfId="0" applyFont="1" applyFill="1" applyBorder="1" applyAlignment="1">
      <alignment horizontal="left" wrapText="1"/>
    </xf>
    <xf numFmtId="0" fontId="19" fillId="17" borderId="9" xfId="0" applyFont="1" applyFill="1" applyBorder="1" applyAlignment="1">
      <alignment horizontal="left" wrapText="1"/>
    </xf>
    <xf numFmtId="0" fontId="19" fillId="0" borderId="13" xfId="0" applyFont="1" applyBorder="1"/>
    <xf numFmtId="0" fontId="18" fillId="0" borderId="14" xfId="0" applyFont="1" applyBorder="1" applyAlignment="1">
      <alignment horizontal="left"/>
    </xf>
    <xf numFmtId="0" fontId="18" fillId="14" borderId="14" xfId="0" applyFont="1" applyFill="1" applyBorder="1" applyAlignment="1">
      <alignment horizontal="left" wrapText="1"/>
    </xf>
    <xf numFmtId="165" fontId="18" fillId="14" borderId="14" xfId="0" applyNumberFormat="1" applyFont="1" applyFill="1" applyBorder="1" applyAlignment="1" applyProtection="1">
      <alignment horizontal="right"/>
      <protection locked="0"/>
    </xf>
    <xf numFmtId="0" fontId="19" fillId="15" borderId="14" xfId="0" applyFont="1" applyFill="1" applyBorder="1" applyAlignment="1">
      <alignment horizontal="left" wrapText="1"/>
    </xf>
    <xf numFmtId="0" fontId="21" fillId="0" borderId="14" xfId="0" applyFont="1" applyBorder="1"/>
    <xf numFmtId="0" fontId="16" fillId="0" borderId="15" xfId="0" applyFont="1" applyBorder="1" applyAlignment="1">
      <alignment horizontal="left"/>
    </xf>
    <xf numFmtId="0" fontId="18" fillId="0" borderId="0" xfId="0" applyFont="1" applyBorder="1" applyAlignment="1">
      <alignment horizontal="right"/>
    </xf>
    <xf numFmtId="0" fontId="18" fillId="0" borderId="0" xfId="0" applyFont="1" applyFill="1" applyBorder="1" applyAlignment="1">
      <alignment horizontal="left"/>
    </xf>
    <xf numFmtId="165" fontId="18" fillId="0" borderId="0" xfId="0" applyNumberFormat="1" applyFont="1" applyFill="1" applyBorder="1" applyAlignment="1" applyProtection="1">
      <alignment horizontal="right"/>
      <protection locked="0"/>
    </xf>
    <xf numFmtId="165" fontId="19" fillId="18" borderId="11" xfId="0" applyNumberFormat="1" applyFont="1" applyFill="1" applyBorder="1" applyAlignment="1">
      <alignment horizontal="right"/>
    </xf>
    <xf numFmtId="165" fontId="18" fillId="19" borderId="11" xfId="0" applyNumberFormat="1" applyFont="1" applyFill="1" applyBorder="1" applyAlignment="1">
      <alignment horizontal="right"/>
    </xf>
    <xf numFmtId="0" fontId="19" fillId="20" borderId="9" xfId="0" applyFont="1" applyFill="1" applyBorder="1" applyAlignment="1">
      <alignment horizontal="left" wrapText="1"/>
    </xf>
    <xf numFmtId="165" fontId="18" fillId="21" borderId="11" xfId="0" applyNumberFormat="1" applyFont="1" applyFill="1" applyBorder="1" applyAlignment="1">
      <alignment horizontal="right"/>
    </xf>
    <xf numFmtId="0" fontId="16" fillId="0" borderId="18" xfId="0" applyFont="1" applyBorder="1" applyAlignment="1">
      <alignment horizontal="left"/>
    </xf>
    <xf numFmtId="0" fontId="18" fillId="0" borderId="18" xfId="0" applyFont="1" applyFill="1" applyBorder="1" applyAlignment="1">
      <alignment horizontal="left"/>
    </xf>
    <xf numFmtId="0" fontId="21" fillId="0" borderId="18" xfId="0" applyFont="1" applyBorder="1"/>
    <xf numFmtId="0" fontId="16" fillId="0" borderId="17" xfId="0" applyFont="1" applyBorder="1" applyAlignment="1" applyProtection="1">
      <alignment vertical="top"/>
    </xf>
    <xf numFmtId="0" fontId="16" fillId="0" borderId="17" xfId="0" applyFont="1" applyBorder="1" applyAlignment="1" applyProtection="1">
      <alignment vertical="top" wrapText="1"/>
    </xf>
    <xf numFmtId="165" fontId="16" fillId="0" borderId="17" xfId="0" applyNumberFormat="1" applyFont="1" applyFill="1" applyBorder="1" applyAlignment="1" applyProtection="1">
      <alignment horizontal="right"/>
      <protection locked="0"/>
    </xf>
    <xf numFmtId="0" fontId="18" fillId="0" borderId="17" xfId="0" applyFont="1" applyBorder="1" applyAlignment="1">
      <alignment horizontal="right"/>
    </xf>
    <xf numFmtId="0" fontId="18" fillId="0" borderId="17" xfId="0" applyFont="1" applyFill="1" applyBorder="1" applyAlignment="1">
      <alignment horizontal="left"/>
    </xf>
    <xf numFmtId="165" fontId="18" fillId="0" borderId="17" xfId="0" applyNumberFormat="1" applyFont="1" applyFill="1" applyBorder="1" applyAlignment="1" applyProtection="1">
      <alignment horizontal="right"/>
      <protection locked="0"/>
    </xf>
    <xf numFmtId="0" fontId="16" fillId="0" borderId="17" xfId="0" applyFont="1" applyBorder="1" applyAlignment="1">
      <alignment horizontal="right"/>
    </xf>
    <xf numFmtId="49" fontId="22" fillId="0" borderId="0" xfId="0" applyNumberFormat="1" applyFont="1" applyAlignment="1">
      <alignment horizontal="left" vertical="top"/>
    </xf>
    <xf numFmtId="0" fontId="23" fillId="0" borderId="0" xfId="0" applyFont="1" applyAlignment="1">
      <alignment vertical="top" wrapText="1"/>
    </xf>
    <xf numFmtId="49" fontId="22" fillId="0" borderId="0" xfId="0" applyNumberFormat="1" applyFont="1"/>
    <xf numFmtId="0" fontId="24" fillId="0" borderId="0" xfId="0" applyFont="1" applyAlignment="1">
      <alignment vertical="top"/>
    </xf>
    <xf numFmtId="0" fontId="24" fillId="0" borderId="0" xfId="0" applyFont="1" applyAlignment="1">
      <alignment vertical="top" wrapText="1"/>
    </xf>
    <xf numFmtId="49" fontId="22" fillId="0" borderId="0" xfId="0" applyNumberFormat="1" applyFont="1" applyAlignment="1">
      <alignment horizontal="right" vertical="top"/>
    </xf>
    <xf numFmtId="0" fontId="24" fillId="0" borderId="0" xfId="0" applyFont="1"/>
    <xf numFmtId="0" fontId="25" fillId="22" borderId="0" xfId="0" applyFont="1" applyFill="1" applyAlignment="1">
      <alignment vertical="top"/>
    </xf>
    <xf numFmtId="0" fontId="27" fillId="0" borderId="0" xfId="22" applyNumberFormat="1" applyFont="1" applyFill="1" applyBorder="1" applyAlignment="1" applyProtection="1">
      <alignment horizontal="right" vertical="top"/>
      <protection locked="0"/>
    </xf>
    <xf numFmtId="0" fontId="27" fillId="0" borderId="0" xfId="0" applyFont="1" applyAlignment="1">
      <alignment horizontal="right" vertical="top" wrapText="1"/>
    </xf>
    <xf numFmtId="0" fontId="27" fillId="0" borderId="0" xfId="23" applyNumberFormat="1" applyFont="1" applyFill="1" applyBorder="1" applyAlignment="1" applyProtection="1">
      <alignment horizontal="right" vertical="top"/>
      <protection locked="0"/>
    </xf>
    <xf numFmtId="0" fontId="27" fillId="0" borderId="0" xfId="0" applyFont="1" applyProtection="1">
      <protection locked="0"/>
    </xf>
    <xf numFmtId="0" fontId="27" fillId="0" borderId="0" xfId="0" applyFont="1"/>
    <xf numFmtId="0" fontId="27" fillId="14" borderId="0" xfId="0" applyFont="1" applyFill="1"/>
    <xf numFmtId="0" fontId="23" fillId="0" borderId="0" xfId="0" applyFont="1" applyAlignment="1">
      <alignment horizontal="justify" vertical="top"/>
    </xf>
    <xf numFmtId="0" fontId="24" fillId="0" borderId="0" xfId="0" applyFont="1" applyAlignment="1">
      <alignment horizontal="justify" vertical="top"/>
    </xf>
    <xf numFmtId="4" fontId="28" fillId="0" borderId="0" xfId="22" applyNumberFormat="1" applyFont="1" applyBorder="1" applyAlignment="1" applyProtection="1">
      <alignment horizontal="right" vertical="top"/>
      <protection locked="0"/>
    </xf>
    <xf numFmtId="0" fontId="28" fillId="0" borderId="0" xfId="0" applyFont="1" applyAlignment="1">
      <alignment horizontal="right" vertical="top" wrapText="1"/>
    </xf>
    <xf numFmtId="165" fontId="28" fillId="0" borderId="0" xfId="23" applyNumberFormat="1" applyFont="1" applyBorder="1" applyAlignment="1" applyProtection="1">
      <alignment horizontal="right" vertical="top"/>
      <protection locked="0"/>
    </xf>
    <xf numFmtId="0" fontId="28" fillId="0" borderId="0" xfId="0" applyFont="1" applyProtection="1">
      <protection locked="0"/>
    </xf>
    <xf numFmtId="0" fontId="28" fillId="0" borderId="0" xfId="0" applyFont="1"/>
    <xf numFmtId="0" fontId="25" fillId="22" borderId="0" xfId="0" applyFont="1" applyFill="1" applyAlignment="1">
      <alignment horizontal="justify" vertical="top"/>
    </xf>
    <xf numFmtId="0" fontId="29" fillId="0" borderId="0" xfId="0" applyFont="1" applyAlignment="1">
      <alignment vertical="top"/>
    </xf>
    <xf numFmtId="0" fontId="24" fillId="0" borderId="0" xfId="0" applyFont="1" applyProtection="1">
      <protection locked="0"/>
    </xf>
    <xf numFmtId="0" fontId="24" fillId="22" borderId="0" xfId="0" applyFont="1" applyFill="1" applyAlignment="1">
      <alignment vertical="top"/>
    </xf>
    <xf numFmtId="0" fontId="25" fillId="22" borderId="0" xfId="0" applyFont="1" applyFill="1"/>
    <xf numFmtId="0" fontId="24" fillId="22" borderId="0" xfId="0" applyFont="1" applyFill="1"/>
    <xf numFmtId="0" fontId="24" fillId="22" borderId="0" xfId="0" applyFont="1" applyFill="1" applyProtection="1">
      <protection locked="0"/>
    </xf>
    <xf numFmtId="0" fontId="24" fillId="0" borderId="0" xfId="0" applyFont="1" applyAlignment="1">
      <alignment horizontal="right"/>
    </xf>
    <xf numFmtId="4" fontId="24" fillId="0" borderId="0" xfId="0" applyNumberFormat="1" applyFont="1"/>
    <xf numFmtId="4" fontId="24" fillId="0" borderId="0" xfId="0" applyNumberFormat="1" applyFont="1" applyProtection="1">
      <protection locked="0"/>
    </xf>
    <xf numFmtId="0" fontId="24" fillId="0" borderId="0" xfId="0" applyFont="1" applyAlignment="1">
      <alignment horizontal="right" vertical="top"/>
    </xf>
    <xf numFmtId="0" fontId="30" fillId="0" borderId="0" xfId="0" applyFont="1" applyAlignment="1">
      <alignment horizontal="justify" vertical="top"/>
    </xf>
    <xf numFmtId="0" fontId="24" fillId="0" borderId="0" xfId="0" applyFont="1" applyAlignment="1">
      <alignment horizontal="justify"/>
    </xf>
    <xf numFmtId="0" fontId="24" fillId="0" borderId="0" xfId="0" applyFont="1" applyAlignment="1">
      <alignment horizontal="left" vertical="top" wrapText="1"/>
    </xf>
    <xf numFmtId="0" fontId="24" fillId="0" borderId="0" xfId="0" applyFont="1" applyAlignment="1">
      <alignment horizontal="left" indent="14"/>
    </xf>
    <xf numFmtId="0" fontId="30" fillId="0" borderId="0" xfId="0" applyFont="1" applyAlignment="1">
      <alignment vertical="top"/>
    </xf>
    <xf numFmtId="0" fontId="24" fillId="22" borderId="0" xfId="0" applyFont="1" applyFill="1" applyAlignment="1">
      <alignment horizontal="justify" vertical="top"/>
    </xf>
    <xf numFmtId="0" fontId="24" fillId="22" borderId="0" xfId="0" applyFont="1" applyFill="1" applyAlignment="1">
      <alignment horizontal="right" vertical="top"/>
    </xf>
    <xf numFmtId="0" fontId="24" fillId="0" borderId="19" xfId="0" applyFont="1" applyBorder="1" applyAlignment="1">
      <alignment vertical="top"/>
    </xf>
    <xf numFmtId="0" fontId="24" fillId="0" borderId="19" xfId="0" applyFont="1" applyBorder="1"/>
    <xf numFmtId="0" fontId="24" fillId="0" borderId="19" xfId="0" applyFont="1" applyBorder="1" applyProtection="1">
      <protection locked="0"/>
    </xf>
    <xf numFmtId="0" fontId="28" fillId="0" borderId="0" xfId="0" applyFont="1" applyAlignment="1">
      <alignment vertical="top"/>
    </xf>
    <xf numFmtId="44" fontId="24" fillId="0" borderId="0" xfId="0" applyNumberFormat="1" applyFont="1"/>
    <xf numFmtId="44" fontId="24" fillId="22" borderId="0" xfId="0" applyNumberFormat="1" applyFont="1" applyFill="1"/>
    <xf numFmtId="44" fontId="24" fillId="0" borderId="19" xfId="0" applyNumberFormat="1" applyFont="1" applyBorder="1"/>
    <xf numFmtId="44" fontId="28" fillId="0" borderId="0" xfId="0" applyNumberFormat="1" applyFont="1"/>
    <xf numFmtId="0" fontId="31" fillId="0" borderId="0" xfId="0" applyFont="1"/>
    <xf numFmtId="0" fontId="31" fillId="19" borderId="0" xfId="0" applyFont="1" applyFill="1"/>
    <xf numFmtId="0" fontId="31" fillId="0" borderId="0" xfId="0" applyFont="1" applyAlignment="1">
      <alignment horizontal="right"/>
    </xf>
    <xf numFmtId="49" fontId="32" fillId="0" borderId="9" xfId="0" applyNumberFormat="1" applyFont="1" applyBorder="1" applyAlignment="1">
      <alignment vertical="center"/>
    </xf>
    <xf numFmtId="2" fontId="32" fillId="19" borderId="9" xfId="0" applyNumberFormat="1" applyFont="1" applyFill="1" applyBorder="1" applyAlignment="1">
      <alignment vertical="center"/>
    </xf>
    <xf numFmtId="4" fontId="31" fillId="0" borderId="9" xfId="0" applyNumberFormat="1" applyFont="1" applyBorder="1" applyAlignment="1">
      <alignment horizontal="center" vertical="center"/>
    </xf>
    <xf numFmtId="49" fontId="31" fillId="0" borderId="0" xfId="0" applyNumberFormat="1" applyFont="1" applyAlignment="1">
      <alignment horizontal="left" vertical="top"/>
    </xf>
    <xf numFmtId="2" fontId="31" fillId="19" borderId="0" xfId="0" applyNumberFormat="1" applyFont="1" applyFill="1" applyAlignment="1">
      <alignment horizontal="right" vertical="center"/>
    </xf>
    <xf numFmtId="4" fontId="31" fillId="0" borderId="0" xfId="0" applyNumberFormat="1" applyFont="1" applyAlignment="1">
      <alignment vertical="top"/>
    </xf>
    <xf numFmtId="4" fontId="31" fillId="0" borderId="0" xfId="0" applyNumberFormat="1" applyFont="1" applyAlignment="1">
      <alignment horizontal="right" vertical="top"/>
    </xf>
    <xf numFmtId="49" fontId="31" fillId="0" borderId="20" xfId="0" applyNumberFormat="1" applyFont="1" applyBorder="1" applyAlignment="1">
      <alignment horizontal="left" vertical="top"/>
    </xf>
    <xf numFmtId="2" fontId="31" fillId="19" borderId="21" xfId="0" applyNumberFormat="1" applyFont="1" applyFill="1" applyBorder="1" applyAlignment="1">
      <alignment horizontal="right" vertical="center"/>
    </xf>
    <xf numFmtId="4" fontId="31" fillId="0" borderId="20" xfId="0" applyNumberFormat="1" applyFont="1" applyBorder="1" applyAlignment="1">
      <alignment vertical="top"/>
    </xf>
    <xf numFmtId="4" fontId="31" fillId="0" borderId="20" xfId="0" applyNumberFormat="1" applyFont="1" applyBorder="1" applyAlignment="1">
      <alignment horizontal="right" vertical="top"/>
    </xf>
    <xf numFmtId="49" fontId="32" fillId="0" borderId="22" xfId="0" applyNumberFormat="1" applyFont="1" applyBorder="1" applyAlignment="1">
      <alignment horizontal="left" vertical="top"/>
    </xf>
    <xf numFmtId="2" fontId="32" fillId="0" borderId="7" xfId="0" applyNumberFormat="1" applyFont="1" applyBorder="1" applyAlignment="1">
      <alignment horizontal="left" vertical="justify" wrapText="1"/>
    </xf>
    <xf numFmtId="4" fontId="31" fillId="0" borderId="23" xfId="0" applyNumberFormat="1" applyFont="1" applyBorder="1" applyAlignment="1">
      <alignment vertical="top"/>
    </xf>
    <xf numFmtId="0" fontId="31" fillId="0" borderId="23" xfId="0" applyFont="1" applyBorder="1" applyAlignment="1">
      <alignment vertical="top"/>
    </xf>
    <xf numFmtId="49" fontId="32" fillId="0" borderId="25" xfId="0" applyNumberFormat="1" applyFont="1" applyBorder="1" applyAlignment="1">
      <alignment horizontal="left" vertical="top"/>
    </xf>
    <xf numFmtId="2" fontId="31" fillId="0" borderId="23" xfId="0" applyNumberFormat="1" applyFont="1" applyBorder="1" applyAlignment="1">
      <alignment horizontal="right" vertical="center"/>
    </xf>
    <xf numFmtId="4" fontId="31" fillId="0" borderId="7" xfId="0" applyNumberFormat="1" applyFont="1" applyBorder="1" applyAlignment="1">
      <alignment vertical="center"/>
    </xf>
    <xf numFmtId="4" fontId="31" fillId="0" borderId="24" xfId="0" applyNumberFormat="1" applyFont="1" applyBorder="1" applyAlignment="1">
      <alignment horizontal="center" vertical="center"/>
    </xf>
    <xf numFmtId="4" fontId="31" fillId="14" borderId="26" xfId="0" applyNumberFormat="1" applyFont="1" applyFill="1" applyBorder="1" applyAlignment="1">
      <alignment vertical="center"/>
    </xf>
    <xf numFmtId="49" fontId="33" fillId="0" borderId="0" xfId="0" applyNumberFormat="1" applyFont="1" applyAlignment="1">
      <alignment vertical="top"/>
    </xf>
    <xf numFmtId="0" fontId="31" fillId="0" borderId="21" xfId="0" applyFont="1" applyBorder="1"/>
    <xf numFmtId="4" fontId="31" fillId="14" borderId="23" xfId="0" applyNumberFormat="1" applyFont="1" applyFill="1" applyBorder="1" applyAlignment="1">
      <alignment vertical="center"/>
    </xf>
    <xf numFmtId="4" fontId="31" fillId="0" borderId="28" xfId="0" applyNumberFormat="1" applyFont="1" applyBorder="1" applyAlignment="1">
      <alignment vertical="top"/>
    </xf>
    <xf numFmtId="16" fontId="31" fillId="0" borderId="23" xfId="0" applyNumberFormat="1" applyFont="1" applyBorder="1" applyAlignment="1">
      <alignment horizontal="center" wrapText="1"/>
    </xf>
    <xf numFmtId="49" fontId="34" fillId="0" borderId="25" xfId="0" applyNumberFormat="1" applyFont="1" applyBorder="1" applyAlignment="1">
      <alignment horizontal="left" vertical="top"/>
    </xf>
    <xf numFmtId="4" fontId="31" fillId="14" borderId="23" xfId="0" applyNumberFormat="1" applyFont="1" applyFill="1" applyBorder="1" applyAlignment="1" applyProtection="1">
      <alignment vertical="center"/>
      <protection locked="0"/>
    </xf>
    <xf numFmtId="49" fontId="35" fillId="0" borderId="0" xfId="0" applyNumberFormat="1" applyFont="1" applyAlignment="1">
      <alignment vertical="top"/>
    </xf>
    <xf numFmtId="2" fontId="33" fillId="0" borderId="0" xfId="0" applyNumberFormat="1" applyFont="1" applyAlignment="1">
      <alignment vertical="justify"/>
    </xf>
    <xf numFmtId="4" fontId="35" fillId="0" borderId="0" xfId="0" applyNumberFormat="1" applyFont="1" applyAlignment="1">
      <alignment horizontal="right" vertical="top"/>
    </xf>
    <xf numFmtId="2" fontId="32" fillId="0" borderId="28" xfId="0" applyNumberFormat="1" applyFont="1" applyBorder="1" applyAlignment="1">
      <alignment horizontal="left" vertical="justify" wrapText="1"/>
    </xf>
    <xf numFmtId="4" fontId="31" fillId="0" borderId="24" xfId="0" applyNumberFormat="1" applyFont="1" applyBorder="1" applyAlignment="1">
      <alignment vertical="top"/>
    </xf>
    <xf numFmtId="2" fontId="31" fillId="0" borderId="0" xfId="0" applyNumberFormat="1" applyFont="1" applyAlignment="1">
      <alignment horizontal="right" vertical="center"/>
    </xf>
    <xf numFmtId="2" fontId="31" fillId="0" borderId="7" xfId="0" applyNumberFormat="1" applyFont="1" applyBorder="1" applyAlignment="1">
      <alignment horizontal="left" vertical="justify" wrapText="1"/>
    </xf>
    <xf numFmtId="49" fontId="0" fillId="0" borderId="29" xfId="0" applyNumberFormat="1" applyBorder="1" applyAlignment="1">
      <alignment horizontal="left" vertical="top"/>
    </xf>
    <xf numFmtId="2" fontId="0" fillId="0" borderId="30" xfId="0" applyNumberFormat="1" applyBorder="1" applyAlignment="1">
      <alignment horizontal="left" vertical="top" wrapText="1"/>
    </xf>
    <xf numFmtId="4" fontId="37" fillId="0" borderId="0" xfId="0" applyNumberFormat="1" applyFont="1" applyAlignment="1">
      <alignment horizontal="right" vertical="top"/>
    </xf>
    <xf numFmtId="4" fontId="37" fillId="0" borderId="0" xfId="0" applyNumberFormat="1" applyFont="1" applyAlignment="1" applyProtection="1">
      <alignment horizontal="right" vertical="top"/>
      <protection locked="0"/>
    </xf>
    <xf numFmtId="49" fontId="0" fillId="0" borderId="32" xfId="0" applyNumberFormat="1" applyBorder="1" applyAlignment="1">
      <alignment horizontal="left" vertical="top"/>
    </xf>
    <xf numFmtId="2" fontId="38" fillId="0" borderId="33" xfId="0" applyNumberFormat="1" applyFont="1" applyBorder="1" applyAlignment="1">
      <alignment vertical="top"/>
    </xf>
    <xf numFmtId="4" fontId="0" fillId="0" borderId="7" xfId="0" applyNumberFormat="1" applyBorder="1" applyAlignment="1">
      <alignment vertical="center"/>
    </xf>
    <xf numFmtId="4" fontId="0" fillId="0" borderId="24" xfId="0" applyNumberFormat="1" applyBorder="1" applyAlignment="1">
      <alignment horizontal="center" vertical="center"/>
    </xf>
    <xf numFmtId="4" fontId="0" fillId="0" borderId="23" xfId="0" applyNumberFormat="1" applyBorder="1" applyAlignment="1" applyProtection="1">
      <alignment vertical="center"/>
      <protection locked="0"/>
    </xf>
    <xf numFmtId="49" fontId="32" fillId="0" borderId="0" xfId="0" applyNumberFormat="1" applyFont="1" applyAlignment="1" applyProtection="1">
      <alignment horizontal="left" vertical="top"/>
      <protection locked="0"/>
    </xf>
    <xf numFmtId="2" fontId="31" fillId="0" borderId="0" xfId="0" applyNumberFormat="1" applyFont="1" applyAlignment="1" applyProtection="1">
      <alignment horizontal="right" vertical="center"/>
      <protection locked="0"/>
    </xf>
    <xf numFmtId="4" fontId="31" fillId="0" borderId="0" xfId="0" applyNumberFormat="1" applyFont="1" applyAlignment="1" applyProtection="1">
      <alignment vertical="center"/>
      <protection locked="0"/>
    </xf>
    <xf numFmtId="4" fontId="31" fillId="0" borderId="0" xfId="0" applyNumberFormat="1" applyFont="1" applyAlignment="1" applyProtection="1">
      <alignment horizontal="center" vertical="center"/>
      <protection locked="0"/>
    </xf>
    <xf numFmtId="2" fontId="32" fillId="0" borderId="7" xfId="0" applyNumberFormat="1" applyFont="1" applyBorder="1" applyAlignment="1">
      <alignment horizontal="left" vertical="top" wrapText="1"/>
    </xf>
    <xf numFmtId="49" fontId="40" fillId="0" borderId="9" xfId="0" applyNumberFormat="1" applyFont="1" applyBorder="1" applyAlignment="1">
      <alignment horizontal="left" vertical="center"/>
    </xf>
    <xf numFmtId="2" fontId="40" fillId="0" borderId="9" xfId="0" applyNumberFormat="1" applyFont="1" applyBorder="1" applyAlignment="1">
      <alignment vertical="center"/>
    </xf>
    <xf numFmtId="4" fontId="40" fillId="0" borderId="10" xfId="0" applyNumberFormat="1" applyFont="1" applyBorder="1" applyAlignment="1">
      <alignment horizontal="right" vertical="center"/>
    </xf>
    <xf numFmtId="44" fontId="31" fillId="0" borderId="0" xfId="0" applyNumberFormat="1" applyFont="1"/>
    <xf numFmtId="44" fontId="31" fillId="0" borderId="9" xfId="0" applyNumberFormat="1" applyFont="1" applyBorder="1" applyAlignment="1">
      <alignment horizontal="right" vertical="center"/>
    </xf>
    <xf numFmtId="44" fontId="31" fillId="0" borderId="0" xfId="0" applyNumberFormat="1" applyFont="1" applyAlignment="1">
      <alignment vertical="top"/>
    </xf>
    <xf numFmtId="44" fontId="31" fillId="0" borderId="24" xfId="0" applyNumberFormat="1" applyFont="1" applyBorder="1" applyAlignment="1">
      <alignment vertical="top"/>
    </xf>
    <xf numFmtId="44" fontId="31" fillId="0" borderId="27" xfId="0" applyNumberFormat="1" applyFont="1" applyBorder="1" applyAlignment="1">
      <alignment vertical="center"/>
    </xf>
    <xf numFmtId="44" fontId="31" fillId="0" borderId="21" xfId="0" applyNumberFormat="1" applyFont="1" applyBorder="1"/>
    <xf numFmtId="44" fontId="35" fillId="0" borderId="0" xfId="0" applyNumberFormat="1" applyFont="1" applyAlignment="1">
      <alignment horizontal="center" vertical="top"/>
    </xf>
    <xf numFmtId="44" fontId="37" fillId="0" borderId="31" xfId="0" applyNumberFormat="1" applyFont="1" applyBorder="1" applyAlignment="1" applyProtection="1">
      <alignment horizontal="right" vertical="top"/>
      <protection locked="0"/>
    </xf>
    <xf numFmtId="44" fontId="39" fillId="0" borderId="34" xfId="0" applyNumberFormat="1" applyFont="1" applyBorder="1" applyAlignment="1" applyProtection="1">
      <alignment vertical="center"/>
      <protection locked="0"/>
    </xf>
    <xf numFmtId="44" fontId="31" fillId="0" borderId="0" xfId="0" applyNumberFormat="1" applyFont="1" applyAlignment="1" applyProtection="1">
      <alignment vertical="center"/>
      <protection locked="0"/>
    </xf>
    <xf numFmtId="44" fontId="40" fillId="0" borderId="37" xfId="0" applyNumberFormat="1" applyFont="1" applyBorder="1" applyAlignment="1">
      <alignment horizontal="right" vertical="center"/>
    </xf>
    <xf numFmtId="165" fontId="42" fillId="0" borderId="0" xfId="23" quotePrefix="1" applyNumberFormat="1" applyFont="1" applyBorder="1" applyAlignment="1" applyProtection="1">
      <alignment horizontal="right" vertical="top"/>
      <protection locked="0"/>
    </xf>
    <xf numFmtId="4" fontId="35" fillId="0" borderId="9" xfId="0" applyNumberFormat="1" applyFont="1" applyBorder="1" applyAlignment="1">
      <alignment horizontal="center" vertical="center"/>
    </xf>
    <xf numFmtId="4" fontId="35" fillId="0" borderId="9" xfId="0" applyNumberFormat="1" applyFont="1" applyBorder="1" applyAlignment="1">
      <alignment horizontal="left" vertical="center"/>
    </xf>
    <xf numFmtId="49" fontId="31" fillId="0" borderId="0" xfId="0" applyNumberFormat="1" applyFont="1" applyAlignment="1">
      <alignment vertical="top"/>
    </xf>
    <xf numFmtId="2" fontId="41" fillId="0" borderId="0" xfId="0" applyNumberFormat="1" applyFont="1" applyAlignment="1">
      <alignment vertical="justify"/>
    </xf>
    <xf numFmtId="49" fontId="40" fillId="0" borderId="9" xfId="0" applyNumberFormat="1" applyFont="1" applyBorder="1" applyAlignment="1">
      <alignment vertical="center"/>
    </xf>
    <xf numFmtId="4" fontId="35" fillId="0" borderId="0" xfId="0" applyNumberFormat="1" applyFont="1" applyAlignment="1">
      <alignment horizontal="center" vertical="center"/>
    </xf>
    <xf numFmtId="49" fontId="41" fillId="0" borderId="0" xfId="0" applyNumberFormat="1" applyFont="1" applyAlignment="1">
      <alignment vertical="center"/>
    </xf>
    <xf numFmtId="2" fontId="40" fillId="0" borderId="0" xfId="0" applyNumberFormat="1" applyFont="1" applyAlignment="1">
      <alignment vertical="center"/>
    </xf>
    <xf numFmtId="4" fontId="35" fillId="0" borderId="0" xfId="0" applyNumberFormat="1" applyFont="1" applyAlignment="1" applyProtection="1">
      <alignment horizontal="center" vertical="center"/>
      <protection locked="0"/>
    </xf>
    <xf numFmtId="2" fontId="35" fillId="14" borderId="0" xfId="0" applyNumberFormat="1" applyFont="1" applyFill="1" applyAlignment="1">
      <alignment vertical="justify" wrapText="1"/>
    </xf>
    <xf numFmtId="2" fontId="31" fillId="14" borderId="0" xfId="0" applyNumberFormat="1" applyFont="1" applyFill="1" applyAlignment="1">
      <alignment vertical="justify" wrapText="1"/>
    </xf>
    <xf numFmtId="49" fontId="45" fillId="0" borderId="0" xfId="0" applyNumberFormat="1" applyFont="1"/>
    <xf numFmtId="49" fontId="31" fillId="0" borderId="22" xfId="0" applyNumberFormat="1" applyFont="1" applyBorder="1" applyAlignment="1">
      <alignment horizontal="left" vertical="top"/>
    </xf>
    <xf numFmtId="0" fontId="31" fillId="0" borderId="23" xfId="0" applyFont="1" applyBorder="1" applyAlignment="1">
      <alignment horizontal="center"/>
    </xf>
    <xf numFmtId="2" fontId="32" fillId="19" borderId="7" xfId="0" applyNumberFormat="1" applyFont="1" applyFill="1" applyBorder="1" applyAlignment="1">
      <alignment horizontal="left" vertical="justify" wrapText="1"/>
    </xf>
    <xf numFmtId="2" fontId="31" fillId="19" borderId="23" xfId="0" applyNumberFormat="1" applyFont="1" applyFill="1" applyBorder="1" applyAlignment="1">
      <alignment horizontal="right" vertical="center"/>
    </xf>
    <xf numFmtId="2" fontId="31" fillId="0" borderId="0" xfId="0" applyNumberFormat="1" applyFont="1" applyAlignment="1">
      <alignment vertical="justify"/>
    </xf>
    <xf numFmtId="44" fontId="35" fillId="0" borderId="9" xfId="0" applyNumberFormat="1" applyFont="1" applyBorder="1" applyAlignment="1">
      <alignment horizontal="right" vertical="center"/>
    </xf>
    <xf numFmtId="44" fontId="35" fillId="0" borderId="0" xfId="0" applyNumberFormat="1" applyFont="1" applyAlignment="1">
      <alignment horizontal="center" vertical="center"/>
    </xf>
    <xf numFmtId="44" fontId="35" fillId="0" borderId="0" xfId="0" applyNumberFormat="1" applyFont="1" applyAlignment="1">
      <alignment horizontal="right" vertical="top"/>
    </xf>
    <xf numFmtId="49" fontId="32" fillId="0" borderId="38" xfId="0" applyNumberFormat="1" applyFont="1" applyBorder="1" applyAlignment="1">
      <alignment horizontal="left" vertical="top"/>
    </xf>
    <xf numFmtId="2" fontId="32" fillId="19" borderId="22" xfId="0" applyNumberFormat="1" applyFont="1" applyFill="1" applyBorder="1" applyAlignment="1">
      <alignment horizontal="left" vertical="justify" wrapText="1"/>
    </xf>
    <xf numFmtId="0" fontId="31" fillId="0" borderId="39" xfId="0" applyFont="1" applyBorder="1"/>
    <xf numFmtId="44" fontId="31" fillId="0" borderId="40" xfId="0" applyNumberFormat="1" applyFont="1" applyBorder="1"/>
    <xf numFmtId="0" fontId="31" fillId="0" borderId="0" xfId="0" applyFont="1" applyAlignment="1">
      <alignment horizontal="left"/>
    </xf>
    <xf numFmtId="49" fontId="32" fillId="0" borderId="0" xfId="0" applyNumberFormat="1" applyFont="1" applyAlignment="1">
      <alignment horizontal="left" vertical="top"/>
    </xf>
    <xf numFmtId="2" fontId="32" fillId="14" borderId="17" xfId="0" applyNumberFormat="1" applyFont="1" applyFill="1" applyBorder="1" applyAlignment="1">
      <alignment horizontal="left" vertical="justify" wrapText="1"/>
    </xf>
    <xf numFmtId="4" fontId="31" fillId="0" borderId="41" xfId="0" applyNumberFormat="1" applyFont="1" applyBorder="1" applyAlignment="1">
      <alignment vertical="top"/>
    </xf>
    <xf numFmtId="0" fontId="31" fillId="0" borderId="0" xfId="0" applyFont="1" applyAlignment="1">
      <alignment vertical="top"/>
    </xf>
    <xf numFmtId="2" fontId="32" fillId="0" borderId="42" xfId="0" applyNumberFormat="1" applyFont="1" applyBorder="1" applyAlignment="1">
      <alignment horizontal="left" vertical="justify" wrapText="1"/>
    </xf>
    <xf numFmtId="49" fontId="32" fillId="0" borderId="22" xfId="0" applyNumberFormat="1" applyFont="1" applyBorder="1" applyAlignment="1" applyProtection="1">
      <alignment horizontal="left" vertical="top"/>
      <protection locked="0"/>
    </xf>
    <xf numFmtId="0" fontId="31" fillId="0" borderId="23" xfId="0" applyFont="1" applyBorder="1" applyAlignment="1" applyProtection="1">
      <alignment vertical="top"/>
      <protection locked="0"/>
    </xf>
    <xf numFmtId="49" fontId="32" fillId="0" borderId="25" xfId="0" applyNumberFormat="1" applyFont="1" applyBorder="1" applyAlignment="1" applyProtection="1">
      <alignment horizontal="left" vertical="top"/>
      <protection locked="0"/>
    </xf>
    <xf numFmtId="49" fontId="33" fillId="0" borderId="0" xfId="0" applyNumberFormat="1" applyFont="1" applyAlignment="1" applyProtection="1">
      <alignment vertical="top"/>
      <protection locked="0"/>
    </xf>
    <xf numFmtId="0" fontId="31" fillId="0" borderId="21" xfId="0" applyFont="1" applyBorder="1" applyProtection="1">
      <protection locked="0"/>
    </xf>
    <xf numFmtId="4" fontId="49" fillId="0" borderId="28" xfId="0" applyNumberFormat="1" applyFont="1" applyBorder="1" applyAlignment="1">
      <alignment vertical="center"/>
    </xf>
    <xf numFmtId="4" fontId="31" fillId="0" borderId="0" xfId="0" applyNumberFormat="1" applyFont="1"/>
    <xf numFmtId="49" fontId="36" fillId="0" borderId="22" xfId="0" applyNumberFormat="1" applyFont="1" applyBorder="1" applyAlignment="1">
      <alignment horizontal="left" vertical="top"/>
    </xf>
    <xf numFmtId="2" fontId="36" fillId="0" borderId="7" xfId="0" applyNumberFormat="1" applyFont="1" applyBorder="1" applyAlignment="1">
      <alignment horizontal="left" vertical="justify" wrapText="1"/>
    </xf>
    <xf numFmtId="4" fontId="50" fillId="0" borderId="28" xfId="0" applyNumberFormat="1" applyFont="1" applyBorder="1" applyAlignment="1">
      <alignment vertical="center"/>
    </xf>
    <xf numFmtId="4" fontId="0" fillId="0" borderId="23" xfId="0" applyNumberFormat="1" applyBorder="1" applyAlignment="1">
      <alignment vertical="top"/>
    </xf>
    <xf numFmtId="49" fontId="36" fillId="0" borderId="25" xfId="0" applyNumberFormat="1" applyFont="1" applyBorder="1" applyAlignment="1">
      <alignment horizontal="left" vertical="top"/>
    </xf>
    <xf numFmtId="2" fontId="0" fillId="0" borderId="23" xfId="0" applyNumberFormat="1" applyBorder="1" applyAlignment="1">
      <alignment horizontal="right" vertical="center"/>
    </xf>
    <xf numFmtId="4" fontId="0" fillId="14" borderId="23" xfId="0" applyNumberFormat="1" applyFill="1" applyBorder="1" applyAlignment="1">
      <alignment vertical="center"/>
    </xf>
    <xf numFmtId="49" fontId="38" fillId="0" borderId="0" xfId="0" applyNumberFormat="1" applyFont="1" applyAlignment="1">
      <alignment vertical="top"/>
    </xf>
    <xf numFmtId="0" fontId="0" fillId="0" borderId="43" xfId="0" applyBorder="1"/>
    <xf numFmtId="4" fontId="31" fillId="0" borderId="28" xfId="0" applyNumberFormat="1" applyFont="1" applyBorder="1" applyAlignment="1">
      <alignment vertical="center"/>
    </xf>
    <xf numFmtId="4" fontId="31" fillId="0" borderId="23" xfId="0" applyNumberFormat="1" applyFont="1" applyBorder="1" applyAlignment="1">
      <alignment horizontal="center" vertical="center"/>
    </xf>
    <xf numFmtId="4" fontId="31" fillId="0" borderId="0" xfId="0" applyNumberFormat="1" applyFont="1" applyAlignment="1">
      <alignment vertical="center"/>
    </xf>
    <xf numFmtId="2" fontId="40" fillId="0" borderId="35" xfId="0" applyNumberFormat="1" applyFont="1" applyBorder="1" applyAlignment="1">
      <alignment vertical="center"/>
    </xf>
    <xf numFmtId="4" fontId="40" fillId="0" borderId="10" xfId="0" applyNumberFormat="1" applyFont="1" applyBorder="1" applyAlignment="1">
      <alignment vertical="center"/>
    </xf>
    <xf numFmtId="44" fontId="31" fillId="0" borderId="24" xfId="0" applyNumberFormat="1" applyFont="1" applyBorder="1" applyAlignment="1" applyProtection="1">
      <alignment vertical="top"/>
      <protection locked="0"/>
    </xf>
    <xf numFmtId="44" fontId="31" fillId="0" borderId="27" xfId="0" applyNumberFormat="1" applyFont="1" applyBorder="1" applyAlignment="1" applyProtection="1">
      <alignment vertical="center"/>
      <protection locked="0"/>
    </xf>
    <xf numFmtId="44" fontId="31" fillId="0" borderId="21" xfId="0" applyNumberFormat="1" applyFont="1" applyBorder="1" applyProtection="1">
      <protection locked="0"/>
    </xf>
    <xf numFmtId="44" fontId="0" fillId="0" borderId="24" xfId="0" applyNumberFormat="1" applyBorder="1" applyAlignment="1">
      <alignment vertical="top"/>
    </xf>
    <xf numFmtId="44" fontId="0" fillId="0" borderId="27" xfId="0" applyNumberFormat="1" applyBorder="1" applyAlignment="1">
      <alignment vertical="center"/>
    </xf>
    <xf numFmtId="44" fontId="0" fillId="0" borderId="43" xfId="0" applyNumberFormat="1" applyBorder="1"/>
    <xf numFmtId="44" fontId="31" fillId="0" borderId="0" xfId="0" applyNumberFormat="1" applyFont="1" applyAlignment="1">
      <alignment vertical="center"/>
    </xf>
    <xf numFmtId="44" fontId="40" fillId="0" borderId="37" xfId="0" applyNumberFormat="1" applyFont="1" applyBorder="1" applyAlignment="1">
      <alignment vertical="center"/>
    </xf>
    <xf numFmtId="0" fontId="45" fillId="0" borderId="0" xfId="0" applyFont="1"/>
    <xf numFmtId="49" fontId="32" fillId="0" borderId="31" xfId="0" applyNumberFormat="1" applyFont="1" applyBorder="1" applyAlignment="1">
      <alignment horizontal="left" vertical="top"/>
    </xf>
    <xf numFmtId="2" fontId="32" fillId="14" borderId="20" xfId="0" applyNumberFormat="1" applyFont="1" applyFill="1" applyBorder="1" applyAlignment="1">
      <alignment horizontal="left" vertical="justify" wrapText="1"/>
    </xf>
    <xf numFmtId="4" fontId="31" fillId="0" borderId="45" xfId="0" applyNumberFormat="1" applyFont="1" applyBorder="1" applyAlignment="1">
      <alignment vertical="top"/>
    </xf>
    <xf numFmtId="2" fontId="32" fillId="0" borderId="0" xfId="0" applyNumberFormat="1" applyFont="1" applyAlignment="1">
      <alignment horizontal="left" vertical="justify" wrapText="1"/>
    </xf>
    <xf numFmtId="2" fontId="32" fillId="0" borderId="7" xfId="0" quotePrefix="1" applyNumberFormat="1" applyFont="1" applyBorder="1" applyAlignment="1">
      <alignment horizontal="left" vertical="justify" wrapText="1"/>
    </xf>
    <xf numFmtId="2" fontId="31" fillId="0" borderId="23" xfId="0" applyNumberFormat="1" applyFont="1" applyBorder="1" applyAlignment="1">
      <alignment horizontal="right" vertical="center" indent="1"/>
    </xf>
    <xf numFmtId="9" fontId="31" fillId="0" borderId="7" xfId="0" applyNumberFormat="1" applyFont="1" applyBorder="1" applyAlignment="1">
      <alignment vertical="center"/>
    </xf>
    <xf numFmtId="49" fontId="32" fillId="0" borderId="0" xfId="0" applyNumberFormat="1" applyFont="1" applyAlignment="1">
      <alignment vertical="top"/>
    </xf>
    <xf numFmtId="0" fontId="35" fillId="0" borderId="0" xfId="0" applyFont="1"/>
    <xf numFmtId="2" fontId="51" fillId="0" borderId="7" xfId="0" quotePrefix="1" applyNumberFormat="1" applyFont="1" applyBorder="1" applyAlignment="1">
      <alignment horizontal="left" vertical="justify" wrapText="1"/>
    </xf>
    <xf numFmtId="4" fontId="32" fillId="0" borderId="9" xfId="0" applyNumberFormat="1" applyFont="1" applyBorder="1" applyAlignment="1">
      <alignment vertical="top"/>
    </xf>
    <xf numFmtId="4" fontId="32" fillId="0" borderId="9" xfId="0" applyNumberFormat="1" applyFont="1" applyBorder="1" applyAlignment="1">
      <alignment horizontal="right" vertical="top"/>
    </xf>
    <xf numFmtId="44" fontId="33" fillId="0" borderId="0" xfId="0" applyNumberFormat="1" applyFont="1" applyAlignment="1">
      <alignment vertical="top"/>
    </xf>
    <xf numFmtId="44" fontId="32" fillId="0" borderId="9" xfId="0" applyNumberFormat="1" applyFont="1" applyBorder="1" applyAlignment="1">
      <alignment vertical="top"/>
    </xf>
    <xf numFmtId="2" fontId="31" fillId="19" borderId="0" xfId="0" applyNumberFormat="1" applyFont="1" applyFill="1" applyAlignment="1">
      <alignment vertical="justify"/>
    </xf>
    <xf numFmtId="2" fontId="32" fillId="19" borderId="0" xfId="0" applyNumberFormat="1" applyFont="1" applyFill="1" applyAlignment="1">
      <alignment vertical="justify"/>
    </xf>
    <xf numFmtId="2" fontId="32" fillId="0" borderId="0" xfId="0" applyNumberFormat="1" applyFont="1" applyAlignment="1">
      <alignment vertical="justify" wrapText="1"/>
    </xf>
    <xf numFmtId="2" fontId="32" fillId="19" borderId="0" xfId="0" applyNumberFormat="1" applyFont="1" applyFill="1" applyAlignment="1">
      <alignment vertical="justify" wrapText="1"/>
    </xf>
    <xf numFmtId="2" fontId="32" fillId="0" borderId="20" xfId="0" applyNumberFormat="1" applyFont="1" applyBorder="1" applyAlignment="1">
      <alignment vertical="justify" wrapText="1"/>
    </xf>
    <xf numFmtId="2" fontId="32" fillId="0" borderId="46" xfId="0" applyNumberFormat="1" applyFont="1" applyBorder="1" applyAlignment="1">
      <alignment vertical="justify" wrapText="1"/>
    </xf>
    <xf numFmtId="2" fontId="31" fillId="0" borderId="47" xfId="0" applyNumberFormat="1" applyFont="1" applyBorder="1" applyAlignment="1">
      <alignment horizontal="left" vertical="justify" wrapText="1"/>
    </xf>
    <xf numFmtId="2" fontId="31" fillId="19" borderId="47" xfId="0" applyNumberFormat="1" applyFont="1" applyFill="1" applyBorder="1" applyAlignment="1">
      <alignment horizontal="left" vertical="justify" wrapText="1"/>
    </xf>
    <xf numFmtId="2" fontId="31" fillId="0" borderId="21" xfId="0" applyNumberFormat="1" applyFont="1" applyBorder="1" applyAlignment="1">
      <alignment horizontal="left" vertical="justify" wrapText="1"/>
    </xf>
    <xf numFmtId="2" fontId="32" fillId="0" borderId="46" xfId="0" applyNumberFormat="1" applyFont="1" applyBorder="1" applyAlignment="1">
      <alignment horizontal="left" vertical="justify" wrapText="1"/>
    </xf>
    <xf numFmtId="2" fontId="32" fillId="19" borderId="21" xfId="0" applyNumberFormat="1" applyFont="1" applyFill="1" applyBorder="1" applyAlignment="1">
      <alignment horizontal="left" vertical="justify" wrapText="1"/>
    </xf>
    <xf numFmtId="2" fontId="32" fillId="0" borderId="21" xfId="0" applyNumberFormat="1" applyFont="1" applyBorder="1" applyAlignment="1">
      <alignment horizontal="left" vertical="justify" wrapText="1"/>
    </xf>
    <xf numFmtId="2" fontId="31" fillId="19" borderId="7" xfId="0" applyNumberFormat="1" applyFont="1" applyFill="1" applyBorder="1" applyAlignment="1">
      <alignment horizontal="left" vertical="justify" wrapText="1"/>
    </xf>
    <xf numFmtId="2" fontId="31" fillId="0" borderId="23" xfId="0" applyNumberFormat="1" applyFont="1" applyBorder="1" applyAlignment="1">
      <alignment horizontal="right" vertical="center" indent="2"/>
    </xf>
    <xf numFmtId="0" fontId="31" fillId="0" borderId="48" xfId="0" applyFont="1" applyBorder="1"/>
    <xf numFmtId="49" fontId="33" fillId="0" borderId="47" xfId="0" applyNumberFormat="1" applyFont="1" applyBorder="1" applyAlignment="1">
      <alignment vertical="top"/>
    </xf>
    <xf numFmtId="49" fontId="32" fillId="19" borderId="0" xfId="0" applyNumberFormat="1" applyFont="1" applyFill="1" applyAlignment="1">
      <alignment vertical="top"/>
    </xf>
    <xf numFmtId="2" fontId="51" fillId="0" borderId="7" xfId="0" applyNumberFormat="1" applyFont="1" applyBorder="1" applyAlignment="1">
      <alignment horizontal="left" vertical="justify" wrapText="1"/>
    </xf>
    <xf numFmtId="4" fontId="0" fillId="0" borderId="0" xfId="0" applyNumberFormat="1"/>
    <xf numFmtId="4" fontId="31" fillId="0" borderId="0" xfId="0" applyNumberFormat="1" applyFont="1" applyAlignment="1">
      <alignment horizontal="center" vertical="center"/>
    </xf>
    <xf numFmtId="49" fontId="32" fillId="0" borderId="9" xfId="0" applyNumberFormat="1" applyFont="1" applyBorder="1" applyAlignment="1">
      <alignment horizontal="left" vertical="center"/>
    </xf>
    <xf numFmtId="4" fontId="32" fillId="0" borderId="10" xfId="0" applyNumberFormat="1" applyFont="1" applyBorder="1" applyAlignment="1">
      <alignment vertical="center"/>
    </xf>
    <xf numFmtId="44" fontId="31" fillId="0" borderId="0" xfId="0" applyNumberFormat="1" applyFont="1" applyAlignment="1">
      <alignment horizontal="right" vertical="top"/>
    </xf>
    <xf numFmtId="44" fontId="32" fillId="0" borderId="0" xfId="0" applyNumberFormat="1" applyFont="1" applyAlignment="1">
      <alignment vertical="justify" wrapText="1"/>
    </xf>
    <xf numFmtId="44" fontId="32" fillId="0" borderId="20" xfId="0" applyNumberFormat="1" applyFont="1" applyBorder="1" applyAlignment="1">
      <alignment vertical="justify" wrapText="1"/>
    </xf>
    <xf numFmtId="44" fontId="32" fillId="0" borderId="46" xfId="0" applyNumberFormat="1" applyFont="1" applyBorder="1" applyAlignment="1">
      <alignment vertical="justify" wrapText="1"/>
    </xf>
    <xf numFmtId="44" fontId="32" fillId="0" borderId="0" xfId="0" applyNumberFormat="1" applyFont="1" applyAlignment="1">
      <alignment vertical="top"/>
    </xf>
    <xf numFmtId="44" fontId="32" fillId="0" borderId="37" xfId="0" applyNumberFormat="1" applyFont="1" applyBorder="1" applyAlignment="1">
      <alignment vertical="center"/>
    </xf>
    <xf numFmtId="49" fontId="0" fillId="0" borderId="0" xfId="0" applyNumberFormat="1" applyAlignment="1">
      <alignment vertical="top"/>
    </xf>
    <xf numFmtId="2" fontId="2" fillId="0" borderId="0" xfId="0" applyNumberFormat="1" applyFon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0" fontId="37" fillId="0" borderId="0" xfId="0" applyFont="1"/>
    <xf numFmtId="49" fontId="54" fillId="0" borderId="9" xfId="0" applyNumberFormat="1" applyFont="1" applyBorder="1" applyAlignment="1">
      <alignment vertical="center"/>
    </xf>
    <xf numFmtId="2" fontId="54" fillId="0" borderId="9" xfId="0" applyNumberFormat="1" applyFont="1" applyBorder="1" applyAlignment="1">
      <alignment vertical="center"/>
    </xf>
    <xf numFmtId="4" fontId="37" fillId="0" borderId="9" xfId="0" applyNumberFormat="1" applyFont="1" applyBorder="1" applyAlignment="1">
      <alignment horizontal="center" vertical="center"/>
    </xf>
    <xf numFmtId="4" fontId="31" fillId="0" borderId="28" xfId="0" applyNumberFormat="1" applyFont="1" applyBorder="1" applyAlignment="1">
      <alignment horizontal="center" vertical="center"/>
    </xf>
    <xf numFmtId="49" fontId="31" fillId="0" borderId="23" xfId="0" applyNumberFormat="1" applyFont="1" applyBorder="1" applyAlignment="1">
      <alignment horizontal="right" vertical="center" wrapText="1"/>
    </xf>
    <xf numFmtId="2" fontId="55" fillId="0" borderId="0" xfId="0" applyNumberFormat="1" applyFont="1" applyAlignment="1">
      <alignment vertical="justify"/>
    </xf>
    <xf numFmtId="4" fontId="58" fillId="0" borderId="28" xfId="0" applyNumberFormat="1" applyFont="1" applyBorder="1" applyAlignment="1">
      <alignment vertical="top"/>
    </xf>
    <xf numFmtId="4" fontId="58" fillId="0" borderId="23" xfId="0" applyNumberFormat="1" applyFont="1" applyBorder="1" applyAlignment="1">
      <alignment vertical="top"/>
    </xf>
    <xf numFmtId="49" fontId="31" fillId="0" borderId="25" xfId="0" applyNumberFormat="1" applyFont="1" applyBorder="1" applyAlignment="1">
      <alignment horizontal="left" vertical="top"/>
    </xf>
    <xf numFmtId="2" fontId="58" fillId="0" borderId="23" xfId="0" applyNumberFormat="1" applyFont="1" applyBorder="1" applyAlignment="1">
      <alignment horizontal="right" vertical="center"/>
    </xf>
    <xf numFmtId="4" fontId="58" fillId="0" borderId="7" xfId="0" applyNumberFormat="1" applyFont="1" applyBorder="1" applyAlignment="1">
      <alignment vertical="center"/>
    </xf>
    <xf numFmtId="4" fontId="58" fillId="0" borderId="24" xfId="0" applyNumberFormat="1" applyFont="1" applyBorder="1" applyAlignment="1">
      <alignment horizontal="center" vertical="center"/>
    </xf>
    <xf numFmtId="4" fontId="58" fillId="14" borderId="23" xfId="0" applyNumberFormat="1" applyFont="1" applyFill="1" applyBorder="1" applyAlignment="1">
      <alignment vertical="center"/>
    </xf>
    <xf numFmtId="4" fontId="59" fillId="0" borderId="28" xfId="0" applyNumberFormat="1" applyFont="1" applyBorder="1" applyAlignment="1">
      <alignment horizontal="left" vertical="center"/>
    </xf>
    <xf numFmtId="0" fontId="37" fillId="0" borderId="0" xfId="0" applyFont="1" applyAlignment="1">
      <alignment vertical="center"/>
    </xf>
    <xf numFmtId="4" fontId="0" fillId="0" borderId="28" xfId="0" applyNumberFormat="1" applyBorder="1" applyAlignment="1">
      <alignment vertical="top"/>
    </xf>
    <xf numFmtId="0" fontId="0" fillId="0" borderId="23" xfId="0" applyBorder="1" applyAlignment="1">
      <alignment vertical="top"/>
    </xf>
    <xf numFmtId="2" fontId="39" fillId="0" borderId="23" xfId="0" applyNumberFormat="1" applyFont="1" applyBorder="1" applyAlignment="1">
      <alignment horizontal="right" vertical="center"/>
    </xf>
    <xf numFmtId="4" fontId="60" fillId="0" borderId="28" xfId="0" applyNumberFormat="1" applyFont="1" applyBorder="1" applyAlignment="1">
      <alignment vertical="center"/>
    </xf>
    <xf numFmtId="166" fontId="31" fillId="0" borderId="23" xfId="0" applyNumberFormat="1" applyFont="1" applyBorder="1" applyAlignment="1">
      <alignment horizontal="right" vertical="center"/>
    </xf>
    <xf numFmtId="0" fontId="58" fillId="0" borderId="23" xfId="0" applyFont="1" applyBorder="1" applyAlignment="1">
      <alignment vertical="top"/>
    </xf>
    <xf numFmtId="2" fontId="58" fillId="0" borderId="23" xfId="0" applyNumberFormat="1" applyFont="1" applyBorder="1" applyAlignment="1">
      <alignment horizontal="right" vertical="center" indent="1"/>
    </xf>
    <xf numFmtId="2" fontId="36" fillId="0" borderId="22" xfId="0" applyNumberFormat="1" applyFont="1" applyBorder="1" applyAlignment="1">
      <alignment horizontal="left" vertical="justify" wrapText="1"/>
    </xf>
    <xf numFmtId="0" fontId="0" fillId="0" borderId="39" xfId="0" applyBorder="1"/>
    <xf numFmtId="49" fontId="36" fillId="0" borderId="38" xfId="0" applyNumberFormat="1" applyFont="1" applyBorder="1" applyAlignment="1">
      <alignment horizontal="left" vertical="top"/>
    </xf>
    <xf numFmtId="49" fontId="61" fillId="0" borderId="0" xfId="25" applyNumberFormat="1" applyFont="1" applyAlignment="1" applyProtection="1">
      <alignment horizontal="left" vertical="top" wrapText="1"/>
      <protection locked="0"/>
    </xf>
    <xf numFmtId="0" fontId="61" fillId="0" borderId="0" xfId="25" applyFont="1" applyAlignment="1">
      <alignment horizontal="left"/>
    </xf>
    <xf numFmtId="4" fontId="61" fillId="0" borderId="0" xfId="25" applyNumberFormat="1" applyFont="1"/>
    <xf numFmtId="49" fontId="54" fillId="0" borderId="9" xfId="0" applyNumberFormat="1" applyFont="1" applyBorder="1" applyAlignment="1">
      <alignment horizontal="left" vertical="center"/>
    </xf>
    <xf numFmtId="4" fontId="54" fillId="0" borderId="10" xfId="0" applyNumberFormat="1" applyFont="1" applyBorder="1" applyAlignment="1">
      <alignment vertical="center"/>
    </xf>
    <xf numFmtId="2" fontId="0" fillId="0" borderId="0" xfId="0" applyNumberFormat="1" applyAlignment="1">
      <alignment vertical="justify"/>
    </xf>
    <xf numFmtId="44" fontId="0" fillId="0" borderId="0" xfId="0" applyNumberFormat="1" applyAlignment="1">
      <alignment vertical="top"/>
    </xf>
    <xf numFmtId="44" fontId="37" fillId="0" borderId="9" xfId="0" applyNumberFormat="1" applyFont="1" applyBorder="1" applyAlignment="1">
      <alignment horizontal="right" vertical="center"/>
    </xf>
    <xf numFmtId="44" fontId="35" fillId="0" borderId="0" xfId="0" applyNumberFormat="1" applyFont="1"/>
    <xf numFmtId="44" fontId="58" fillId="0" borderId="24" xfId="0" applyNumberFormat="1" applyFont="1" applyBorder="1" applyAlignment="1">
      <alignment vertical="top"/>
    </xf>
    <xf numFmtId="44" fontId="58" fillId="0" borderId="27" xfId="0" applyNumberFormat="1" applyFont="1" applyBorder="1" applyAlignment="1">
      <alignment vertical="center"/>
    </xf>
    <xf numFmtId="44" fontId="32" fillId="0" borderId="7" xfId="0" applyNumberFormat="1" applyFont="1" applyBorder="1" applyAlignment="1">
      <alignment horizontal="left" vertical="justify" wrapText="1"/>
    </xf>
    <xf numFmtId="44" fontId="0" fillId="0" borderId="40" xfId="0" applyNumberFormat="1" applyBorder="1"/>
    <xf numFmtId="44" fontId="38" fillId="0" borderId="0" xfId="0" applyNumberFormat="1" applyFont="1" applyAlignment="1">
      <alignment vertical="top"/>
    </xf>
    <xf numFmtId="44" fontId="54" fillId="0" borderId="37" xfId="0" applyNumberFormat="1" applyFont="1" applyBorder="1" applyAlignment="1">
      <alignment vertical="center"/>
    </xf>
    <xf numFmtId="2" fontId="32" fillId="14" borderId="7" xfId="0" applyNumberFormat="1" applyFont="1" applyFill="1" applyBorder="1" applyAlignment="1">
      <alignment horizontal="left" vertical="justify" wrapText="1"/>
    </xf>
    <xf numFmtId="0" fontId="31" fillId="0" borderId="23" xfId="0" applyFont="1" applyBorder="1"/>
    <xf numFmtId="44" fontId="31" fillId="0" borderId="24" xfId="0" applyNumberFormat="1" applyFont="1" applyBorder="1"/>
    <xf numFmtId="2" fontId="38" fillId="0" borderId="0" xfId="0" applyNumberFormat="1" applyFont="1" applyAlignment="1">
      <alignment vertical="justify"/>
    </xf>
    <xf numFmtId="2" fontId="0" fillId="0" borderId="7" xfId="0" applyNumberFormat="1" applyBorder="1" applyAlignment="1">
      <alignment horizontal="left" vertical="justify" wrapText="1"/>
    </xf>
    <xf numFmtId="4" fontId="0" fillId="0" borderId="23" xfId="0" applyNumberFormat="1" applyBorder="1" applyAlignment="1">
      <alignment vertical="center"/>
    </xf>
    <xf numFmtId="44" fontId="37" fillId="0" borderId="0" xfId="0" applyNumberFormat="1" applyFont="1" applyAlignment="1">
      <alignment horizontal="right" vertical="top"/>
    </xf>
    <xf numFmtId="49" fontId="36" fillId="0" borderId="0" xfId="0" applyNumberFormat="1" applyFont="1" applyAlignment="1">
      <alignment horizontal="left" vertical="top"/>
    </xf>
    <xf numFmtId="2" fontId="36" fillId="0" borderId="0" xfId="0" applyNumberFormat="1" applyFont="1" applyAlignment="1">
      <alignment horizontal="left" vertical="justify" wrapText="1"/>
    </xf>
    <xf numFmtId="0" fontId="0" fillId="0" borderId="0" xfId="0" applyAlignment="1">
      <alignment vertical="top"/>
    </xf>
    <xf numFmtId="2" fontId="0" fillId="0" borderId="49" xfId="0" applyNumberFormat="1" applyBorder="1" applyAlignment="1">
      <alignment horizontal="left" vertical="justify" wrapText="1"/>
    </xf>
    <xf numFmtId="2" fontId="31" fillId="0" borderId="50" xfId="0" applyNumberFormat="1" applyFont="1" applyBorder="1" applyAlignment="1">
      <alignment horizontal="right" vertical="center"/>
    </xf>
    <xf numFmtId="2" fontId="31" fillId="0" borderId="50" xfId="0" applyNumberFormat="1" applyFont="1" applyBorder="1" applyAlignment="1">
      <alignment horizontal="right" vertical="center" wrapText="1"/>
    </xf>
    <xf numFmtId="2" fontId="38" fillId="0" borderId="45" xfId="0" applyNumberFormat="1" applyFont="1" applyBorder="1" applyAlignment="1">
      <alignment vertical="justify"/>
    </xf>
    <xf numFmtId="2" fontId="51" fillId="0" borderId="49" xfId="0" applyNumberFormat="1" applyFont="1" applyBorder="1" applyAlignment="1">
      <alignment horizontal="left" vertical="justify" wrapText="1"/>
    </xf>
    <xf numFmtId="2" fontId="32" fillId="0" borderId="49" xfId="0" applyNumberFormat="1" applyFont="1" applyBorder="1" applyAlignment="1">
      <alignment horizontal="left" vertical="justify" wrapText="1"/>
    </xf>
    <xf numFmtId="4" fontId="64" fillId="0" borderId="28" xfId="0" applyNumberFormat="1" applyFont="1" applyBorder="1" applyAlignment="1">
      <alignment vertical="center"/>
    </xf>
    <xf numFmtId="1" fontId="31" fillId="0" borderId="50" xfId="0" applyNumberFormat="1" applyFont="1" applyBorder="1" applyAlignment="1">
      <alignment horizontal="right" vertical="center"/>
    </xf>
    <xf numFmtId="2" fontId="33" fillId="0" borderId="45" xfId="0" applyNumberFormat="1" applyFont="1" applyBorder="1" applyAlignment="1">
      <alignment vertical="justify"/>
    </xf>
    <xf numFmtId="2" fontId="31" fillId="0" borderId="23" xfId="0" applyNumberFormat="1" applyFont="1" applyBorder="1" applyAlignment="1">
      <alignment horizontal="right" vertical="center" wrapText="1"/>
    </xf>
    <xf numFmtId="1" fontId="31" fillId="0" borderId="23" xfId="0" applyNumberFormat="1" applyFont="1" applyBorder="1" applyAlignment="1">
      <alignment horizontal="right" vertical="center"/>
    </xf>
    <xf numFmtId="44" fontId="0" fillId="0" borderId="0" xfId="0" applyNumberFormat="1"/>
    <xf numFmtId="2" fontId="32" fillId="0" borderId="22" xfId="0" applyNumberFormat="1" applyFont="1" applyBorder="1" applyAlignment="1">
      <alignment vertical="justify" wrapText="1"/>
    </xf>
    <xf numFmtId="4" fontId="31" fillId="0" borderId="23" xfId="0" applyNumberFormat="1" applyFont="1" applyBorder="1" applyAlignment="1">
      <alignment vertical="center"/>
    </xf>
    <xf numFmtId="4" fontId="31" fillId="0" borderId="0" xfId="0" applyNumberFormat="1" applyFont="1" applyAlignment="1">
      <alignment horizontal="right" vertical="top" wrapText="1"/>
    </xf>
    <xf numFmtId="4" fontId="0" fillId="0" borderId="0" xfId="0" applyNumberFormat="1" applyAlignment="1">
      <alignment horizontal="left" vertical="top" wrapText="1"/>
    </xf>
    <xf numFmtId="2" fontId="0" fillId="0" borderId="0" xfId="0" applyNumberFormat="1" applyAlignment="1">
      <alignment horizontal="left" vertical="justify" wrapText="1"/>
    </xf>
    <xf numFmtId="2" fontId="36" fillId="0" borderId="0" xfId="0" applyNumberFormat="1" applyFont="1" applyAlignment="1">
      <alignment vertical="justify" wrapText="1"/>
    </xf>
    <xf numFmtId="0" fontId="0" fillId="0" borderId="20" xfId="0" applyBorder="1"/>
    <xf numFmtId="49" fontId="36" fillId="0" borderId="51" xfId="0" applyNumberFormat="1" applyFont="1" applyBorder="1" applyAlignment="1">
      <alignment horizontal="left" vertical="top"/>
    </xf>
    <xf numFmtId="0" fontId="0" fillId="0" borderId="52" xfId="0" applyBorder="1"/>
    <xf numFmtId="0" fontId="0" fillId="0" borderId="46" xfId="0" applyBorder="1"/>
    <xf numFmtId="49" fontId="36" fillId="0" borderId="54" xfId="0" applyNumberFormat="1" applyFont="1" applyBorder="1" applyAlignment="1">
      <alignment horizontal="left" vertical="top"/>
    </xf>
    <xf numFmtId="4" fontId="0" fillId="0" borderId="48" xfId="0" applyNumberFormat="1" applyBorder="1" applyAlignment="1">
      <alignment vertical="center"/>
    </xf>
    <xf numFmtId="4" fontId="0" fillId="0" borderId="55" xfId="0" applyNumberFormat="1" applyBorder="1" applyAlignment="1">
      <alignment horizontal="center" vertical="center"/>
    </xf>
    <xf numFmtId="4" fontId="0" fillId="0" borderId="0" xfId="0" applyNumberFormat="1" applyAlignment="1">
      <alignment vertical="center"/>
    </xf>
    <xf numFmtId="49" fontId="36" fillId="0" borderId="57" xfId="0" applyNumberFormat="1" applyFont="1" applyBorder="1" applyAlignment="1">
      <alignment horizontal="left" vertical="top"/>
    </xf>
    <xf numFmtId="2" fontId="36" fillId="0" borderId="58" xfId="0" applyNumberFormat="1" applyFont="1" applyBorder="1" applyAlignment="1">
      <alignment vertical="justify" wrapText="1"/>
    </xf>
    <xf numFmtId="0" fontId="0" fillId="0" borderId="59" xfId="0" applyBorder="1"/>
    <xf numFmtId="4" fontId="0" fillId="0" borderId="0" xfId="0" applyNumberFormat="1" applyAlignment="1">
      <alignment horizontal="center" vertical="center"/>
    </xf>
    <xf numFmtId="49" fontId="36" fillId="0" borderId="48" xfId="0" applyNumberFormat="1" applyFont="1" applyBorder="1" applyAlignment="1">
      <alignment horizontal="left" vertical="top"/>
    </xf>
    <xf numFmtId="2" fontId="39" fillId="0" borderId="60" xfId="0" applyNumberFormat="1" applyFont="1" applyBorder="1" applyAlignment="1">
      <alignment horizontal="right" vertical="center"/>
    </xf>
    <xf numFmtId="49" fontId="36" fillId="0" borderId="61" xfId="0" applyNumberFormat="1" applyFont="1" applyBorder="1" applyAlignment="1">
      <alignment horizontal="left" vertical="top"/>
    </xf>
    <xf numFmtId="0" fontId="0" fillId="0" borderId="62" xfId="0" applyBorder="1"/>
    <xf numFmtId="4" fontId="0" fillId="0" borderId="55" xfId="0" applyNumberFormat="1" applyBorder="1" applyAlignment="1">
      <alignment vertical="center"/>
    </xf>
    <xf numFmtId="2" fontId="36" fillId="0" borderId="28" xfId="0" applyNumberFormat="1" applyFont="1" applyBorder="1" applyAlignment="1">
      <alignment horizontal="left" vertical="justify" wrapText="1"/>
    </xf>
    <xf numFmtId="0" fontId="65" fillId="0" borderId="0" xfId="0" applyFont="1"/>
    <xf numFmtId="2" fontId="39" fillId="0" borderId="63" xfId="0" applyNumberFormat="1" applyFont="1" applyBorder="1" applyAlignment="1">
      <alignment horizontal="right" vertical="center"/>
    </xf>
    <xf numFmtId="4" fontId="0" fillId="0" borderId="38" xfId="0" applyNumberFormat="1" applyBorder="1" applyAlignment="1">
      <alignment vertical="center"/>
    </xf>
    <xf numFmtId="2" fontId="55" fillId="0" borderId="7" xfId="0" applyNumberFormat="1" applyFont="1" applyBorder="1" applyAlignment="1">
      <alignment horizontal="left" vertical="justify" wrapText="1"/>
    </xf>
    <xf numFmtId="4" fontId="65" fillId="0" borderId="28" xfId="0" applyNumberFormat="1" applyFont="1" applyBorder="1" applyAlignment="1">
      <alignment vertical="top"/>
    </xf>
    <xf numFmtId="0" fontId="65" fillId="0" borderId="23" xfId="0" applyFont="1" applyBorder="1" applyAlignment="1">
      <alignment vertical="top"/>
    </xf>
    <xf numFmtId="49" fontId="66" fillId="0" borderId="45" xfId="0" applyNumberFormat="1" applyFont="1" applyBorder="1" applyAlignment="1">
      <alignment horizontal="left" vertical="top"/>
    </xf>
    <xf numFmtId="4" fontId="65" fillId="0" borderId="0" xfId="0" applyNumberFormat="1" applyFont="1" applyAlignment="1">
      <alignment vertical="center"/>
    </xf>
    <xf numFmtId="4" fontId="65" fillId="0" borderId="0" xfId="0" applyNumberFormat="1" applyFont="1" applyAlignment="1">
      <alignment horizontal="center" vertical="center"/>
    </xf>
    <xf numFmtId="49" fontId="66" fillId="0" borderId="25" xfId="0" applyNumberFormat="1" applyFont="1" applyBorder="1" applyAlignment="1">
      <alignment horizontal="left" vertical="top"/>
    </xf>
    <xf numFmtId="2" fontId="67" fillId="0" borderId="23" xfId="0" applyNumberFormat="1" applyFont="1" applyBorder="1" applyAlignment="1">
      <alignment horizontal="right" vertical="center"/>
    </xf>
    <xf numFmtId="49" fontId="68" fillId="0" borderId="0" xfId="0" applyNumberFormat="1" applyFont="1" applyAlignment="1">
      <alignment vertical="top"/>
    </xf>
    <xf numFmtId="2" fontId="68" fillId="0" borderId="0" xfId="0" applyNumberFormat="1" applyFont="1" applyAlignment="1">
      <alignment vertical="justify"/>
    </xf>
    <xf numFmtId="4" fontId="69" fillId="0" borderId="0" xfId="0" applyNumberFormat="1" applyFont="1" applyAlignment="1">
      <alignment horizontal="right" vertical="top"/>
    </xf>
    <xf numFmtId="49" fontId="36" fillId="0" borderId="29" xfId="0" applyNumberFormat="1" applyFont="1" applyBorder="1" applyAlignment="1">
      <alignment horizontal="left" vertical="top"/>
    </xf>
    <xf numFmtId="49" fontId="70" fillId="0" borderId="0" xfId="0" applyNumberFormat="1" applyFont="1" applyAlignment="1">
      <alignment vertical="top"/>
    </xf>
    <xf numFmtId="2" fontId="70" fillId="0" borderId="0" xfId="0" applyNumberFormat="1" applyFont="1" applyAlignment="1">
      <alignment vertical="justify"/>
    </xf>
    <xf numFmtId="4" fontId="29" fillId="0" borderId="0" xfId="0" applyNumberFormat="1" applyFont="1" applyAlignment="1">
      <alignment horizontal="right" vertical="top"/>
    </xf>
    <xf numFmtId="4" fontId="0" fillId="0" borderId="28" xfId="0" applyNumberFormat="1" applyBorder="1" applyAlignment="1">
      <alignment vertical="center"/>
    </xf>
    <xf numFmtId="4" fontId="0" fillId="0" borderId="23" xfId="0" applyNumberFormat="1" applyBorder="1" applyAlignment="1">
      <alignment horizontal="center" vertical="center"/>
    </xf>
    <xf numFmtId="49" fontId="0" fillId="0" borderId="66" xfId="0" applyNumberFormat="1" applyBorder="1" applyAlignment="1">
      <alignment horizontal="left" vertical="top"/>
    </xf>
    <xf numFmtId="2" fontId="31" fillId="19" borderId="67" xfId="0" applyNumberFormat="1" applyFont="1" applyFill="1" applyBorder="1" applyAlignment="1">
      <alignment horizontal="left" vertical="top" wrapText="1"/>
    </xf>
    <xf numFmtId="4" fontId="36" fillId="0" borderId="66" xfId="0" applyNumberFormat="1" applyFont="1" applyBorder="1" applyAlignment="1">
      <alignment vertical="top" wrapText="1"/>
    </xf>
    <xf numFmtId="0" fontId="0" fillId="0" borderId="66" xfId="0" applyBorder="1" applyAlignment="1">
      <alignment vertical="top"/>
    </xf>
    <xf numFmtId="49" fontId="0" fillId="0" borderId="67" xfId="0" applyNumberFormat="1" applyBorder="1" applyAlignment="1">
      <alignment horizontal="left" vertical="top"/>
    </xf>
    <xf numFmtId="2" fontId="31" fillId="0" borderId="67" xfId="0" applyNumberFormat="1" applyFont="1" applyBorder="1" applyAlignment="1">
      <alignment horizontal="left" vertical="top" wrapText="1"/>
    </xf>
    <xf numFmtId="4" fontId="0" fillId="0" borderId="67" xfId="0" applyNumberFormat="1" applyBorder="1" applyAlignment="1">
      <alignment vertical="center"/>
    </xf>
    <xf numFmtId="4" fontId="0" fillId="0" borderId="67" xfId="0" applyNumberFormat="1" applyBorder="1" applyAlignment="1">
      <alignment horizontal="center" vertical="center"/>
    </xf>
    <xf numFmtId="4" fontId="0" fillId="0" borderId="59" xfId="0" applyNumberFormat="1" applyBorder="1" applyAlignment="1">
      <alignment vertical="center"/>
    </xf>
    <xf numFmtId="44" fontId="0" fillId="0" borderId="0" xfId="0" applyNumberFormat="1" applyAlignment="1">
      <alignment horizontal="left" vertical="top" wrapText="1"/>
    </xf>
    <xf numFmtId="44" fontId="0" fillId="0" borderId="53" xfId="0" applyNumberFormat="1" applyBorder="1"/>
    <xf numFmtId="44" fontId="0" fillId="0" borderId="56" xfId="0" applyNumberFormat="1" applyBorder="1" applyAlignment="1">
      <alignment vertical="center"/>
    </xf>
    <xf numFmtId="44" fontId="0" fillId="0" borderId="31" xfId="0" applyNumberFormat="1" applyBorder="1" applyAlignment="1">
      <alignment vertical="center"/>
    </xf>
    <xf numFmtId="44" fontId="0" fillId="0" borderId="46" xfId="0" applyNumberFormat="1" applyBorder="1"/>
    <xf numFmtId="44" fontId="0" fillId="0" borderId="0" xfId="0" applyNumberFormat="1" applyAlignment="1">
      <alignment vertical="center"/>
    </xf>
    <xf numFmtId="44" fontId="65" fillId="0" borderId="24" xfId="0" applyNumberFormat="1" applyFont="1" applyBorder="1" applyAlignment="1">
      <alignment vertical="top"/>
    </xf>
    <xf numFmtId="44" fontId="65" fillId="0" borderId="64" xfId="0" applyNumberFormat="1" applyFont="1" applyBorder="1" applyAlignment="1">
      <alignment vertical="center"/>
    </xf>
    <xf numFmtId="44" fontId="69" fillId="0" borderId="0" xfId="0" applyNumberFormat="1" applyFont="1" applyAlignment="1">
      <alignment horizontal="right" vertical="top"/>
    </xf>
    <xf numFmtId="44" fontId="0" fillId="0" borderId="64" xfId="0" applyNumberFormat="1" applyBorder="1" applyAlignment="1">
      <alignment vertical="center"/>
    </xf>
    <xf numFmtId="44" fontId="29" fillId="0" borderId="0" xfId="0" applyNumberFormat="1" applyFont="1" applyAlignment="1">
      <alignment horizontal="right" vertical="top"/>
    </xf>
    <xf numFmtId="44" fontId="0" fillId="0" borderId="65" xfId="0" applyNumberFormat="1" applyBorder="1" applyAlignment="1">
      <alignment vertical="center"/>
    </xf>
    <xf numFmtId="44" fontId="0" fillId="0" borderId="66" xfId="0" applyNumberFormat="1" applyBorder="1" applyAlignment="1">
      <alignment vertical="top"/>
    </xf>
    <xf numFmtId="44" fontId="39" fillId="0" borderId="68" xfId="0" applyNumberFormat="1" applyFont="1" applyBorder="1" applyAlignment="1">
      <alignment vertical="center"/>
    </xf>
    <xf numFmtId="44" fontId="39" fillId="0" borderId="0" xfId="0" applyNumberFormat="1" applyFont="1" applyAlignment="1">
      <alignment vertical="center"/>
    </xf>
    <xf numFmtId="4" fontId="72" fillId="0" borderId="28" xfId="0" applyNumberFormat="1" applyFont="1" applyBorder="1" applyAlignment="1">
      <alignment vertical="top"/>
    </xf>
    <xf numFmtId="0" fontId="72" fillId="0" borderId="23" xfId="0" applyFont="1" applyBorder="1" applyAlignment="1">
      <alignment vertical="top"/>
    </xf>
    <xf numFmtId="49" fontId="49" fillId="0" borderId="25" xfId="0" applyNumberFormat="1" applyFont="1" applyBorder="1" applyAlignment="1">
      <alignment horizontal="left" vertical="top"/>
    </xf>
    <xf numFmtId="2" fontId="72" fillId="0" borderId="23" xfId="0" applyNumberFormat="1" applyFont="1" applyBorder="1" applyAlignment="1">
      <alignment horizontal="right" vertical="center"/>
    </xf>
    <xf numFmtId="49" fontId="73" fillId="0" borderId="0" xfId="0" applyNumberFormat="1" applyFont="1" applyAlignment="1">
      <alignment vertical="top"/>
    </xf>
    <xf numFmtId="2" fontId="73" fillId="0" borderId="0" xfId="0" applyNumberFormat="1" applyFont="1" applyAlignment="1">
      <alignment vertical="justify"/>
    </xf>
    <xf numFmtId="4" fontId="74" fillId="0" borderId="0" xfId="0" applyNumberFormat="1" applyFont="1" applyAlignment="1">
      <alignment horizontal="right" vertical="top"/>
    </xf>
    <xf numFmtId="49" fontId="38" fillId="0" borderId="41" xfId="0" applyNumberFormat="1" applyFont="1" applyBorder="1" applyAlignment="1">
      <alignment vertical="top"/>
    </xf>
    <xf numFmtId="49" fontId="38" fillId="19" borderId="0" xfId="0" applyNumberFormat="1" applyFont="1" applyFill="1" applyAlignment="1">
      <alignment vertical="top"/>
    </xf>
    <xf numFmtId="49" fontId="54" fillId="0" borderId="69" xfId="0" applyNumberFormat="1" applyFont="1" applyBorder="1" applyAlignment="1">
      <alignment vertical="center"/>
    </xf>
    <xf numFmtId="2" fontId="54" fillId="19" borderId="9" xfId="0" applyNumberFormat="1" applyFont="1" applyFill="1" applyBorder="1" applyAlignment="1">
      <alignment vertical="center"/>
    </xf>
    <xf numFmtId="0" fontId="0" fillId="0" borderId="41" xfId="0" applyBorder="1"/>
    <xf numFmtId="2" fontId="38" fillId="19" borderId="0" xfId="0" applyNumberFormat="1" applyFont="1" applyFill="1" applyAlignment="1">
      <alignment vertical="justify"/>
    </xf>
    <xf numFmtId="49" fontId="36" fillId="0" borderId="70" xfId="0" applyNumberFormat="1" applyFont="1" applyBorder="1" applyAlignment="1">
      <alignment horizontal="left" vertical="top"/>
    </xf>
    <xf numFmtId="0" fontId="0" fillId="0" borderId="72" xfId="0" applyBorder="1" applyAlignment="1">
      <alignment vertical="top"/>
    </xf>
    <xf numFmtId="0" fontId="0" fillId="0" borderId="43" xfId="0" applyBorder="1" applyAlignment="1">
      <alignment vertical="top"/>
    </xf>
    <xf numFmtId="49" fontId="36" fillId="0" borderId="41" xfId="0" applyNumberFormat="1" applyFont="1" applyBorder="1" applyAlignment="1">
      <alignment horizontal="left" vertical="top"/>
    </xf>
    <xf numFmtId="2" fontId="36" fillId="19" borderId="0" xfId="0" applyNumberFormat="1" applyFont="1" applyFill="1" applyAlignment="1">
      <alignment horizontal="left" vertical="justify" wrapText="1"/>
    </xf>
    <xf numFmtId="49" fontId="36" fillId="0" borderId="73" xfId="0" applyNumberFormat="1" applyFont="1" applyBorder="1" applyAlignment="1">
      <alignment horizontal="left" vertical="top"/>
    </xf>
    <xf numFmtId="2" fontId="36" fillId="19" borderId="74" xfId="0" applyNumberFormat="1" applyFont="1" applyFill="1" applyBorder="1" applyAlignment="1">
      <alignment vertical="justify" wrapText="1"/>
    </xf>
    <xf numFmtId="0" fontId="0" fillId="0" borderId="75" xfId="0" applyBorder="1"/>
    <xf numFmtId="0" fontId="0" fillId="0" borderId="76" xfId="0" applyBorder="1"/>
    <xf numFmtId="49" fontId="0" fillId="0" borderId="77" xfId="0" applyNumberFormat="1" applyBorder="1" applyAlignment="1">
      <alignment vertical="top"/>
    </xf>
    <xf numFmtId="2" fontId="0" fillId="19" borderId="7" xfId="0" applyNumberFormat="1" applyFill="1" applyBorder="1" applyAlignment="1">
      <alignment horizontal="left" vertical="justify" wrapText="1"/>
    </xf>
    <xf numFmtId="49" fontId="0" fillId="0" borderId="41" xfId="0" applyNumberFormat="1" applyBorder="1" applyAlignment="1">
      <alignment vertical="top"/>
    </xf>
    <xf numFmtId="2" fontId="0" fillId="19" borderId="49" xfId="0" applyNumberFormat="1" applyFill="1" applyBorder="1" applyAlignment="1">
      <alignment horizontal="left" vertical="justify" wrapText="1"/>
    </xf>
    <xf numFmtId="49" fontId="36" fillId="0" borderId="78" xfId="0" applyNumberFormat="1" applyFont="1" applyBorder="1" applyAlignment="1">
      <alignment horizontal="left" vertical="top"/>
    </xf>
    <xf numFmtId="2" fontId="39" fillId="19" borderId="49" xfId="0" applyNumberFormat="1" applyFont="1" applyFill="1" applyBorder="1" applyAlignment="1">
      <alignment horizontal="right" vertical="center"/>
    </xf>
    <xf numFmtId="2" fontId="39" fillId="19" borderId="47" xfId="0" applyNumberFormat="1" applyFont="1" applyFill="1" applyBorder="1" applyAlignment="1">
      <alignment horizontal="right" vertical="center"/>
    </xf>
    <xf numFmtId="4" fontId="0" fillId="0" borderId="79" xfId="0" applyNumberFormat="1" applyBorder="1" applyAlignment="1">
      <alignment vertical="center"/>
    </xf>
    <xf numFmtId="2" fontId="0" fillId="19" borderId="22" xfId="0" applyNumberFormat="1" applyFill="1" applyBorder="1" applyAlignment="1">
      <alignment vertical="justify" wrapText="1"/>
    </xf>
    <xf numFmtId="0" fontId="0" fillId="0" borderId="50" xfId="0" applyBorder="1"/>
    <xf numFmtId="2" fontId="78" fillId="19" borderId="58" xfId="0" applyNumberFormat="1" applyFont="1" applyFill="1" applyBorder="1" applyAlignment="1">
      <alignment vertical="justify" wrapText="1"/>
    </xf>
    <xf numFmtId="4" fontId="37" fillId="0" borderId="81" xfId="0" applyNumberFormat="1" applyFont="1" applyBorder="1" applyAlignment="1">
      <alignment horizontal="right" vertical="top"/>
    </xf>
    <xf numFmtId="4" fontId="37" fillId="0" borderId="76" xfId="0" applyNumberFormat="1" applyFont="1" applyBorder="1" applyAlignment="1">
      <alignment horizontal="right" vertical="top"/>
    </xf>
    <xf numFmtId="0" fontId="0" fillId="0" borderId="77" xfId="0" applyBorder="1"/>
    <xf numFmtId="2" fontId="39" fillId="19" borderId="23" xfId="0" applyNumberFormat="1" applyFont="1" applyFill="1" applyBorder="1" applyAlignment="1">
      <alignment horizontal="right" vertical="center"/>
    </xf>
    <xf numFmtId="49" fontId="36" fillId="0" borderId="77" xfId="0" applyNumberFormat="1" applyFont="1" applyBorder="1" applyAlignment="1">
      <alignment horizontal="left" vertical="top"/>
    </xf>
    <xf numFmtId="2" fontId="79" fillId="19" borderId="22" xfId="0" applyNumberFormat="1" applyFont="1" applyFill="1" applyBorder="1" applyAlignment="1">
      <alignment horizontal="left" vertical="justify" wrapText="1"/>
    </xf>
    <xf numFmtId="4" fontId="0" fillId="0" borderId="82" xfId="0" applyNumberFormat="1" applyBorder="1" applyAlignment="1">
      <alignment vertical="top"/>
    </xf>
    <xf numFmtId="0" fontId="0" fillId="0" borderId="39" xfId="0" applyBorder="1" applyAlignment="1">
      <alignment vertical="top"/>
    </xf>
    <xf numFmtId="2" fontId="36" fillId="19" borderId="7" xfId="0" applyNumberFormat="1" applyFont="1" applyFill="1" applyBorder="1" applyAlignment="1">
      <alignment horizontal="left" vertical="justify" wrapText="1"/>
    </xf>
    <xf numFmtId="4" fontId="0" fillId="0" borderId="39" xfId="0" applyNumberFormat="1" applyBorder="1" applyAlignment="1">
      <alignment vertical="top"/>
    </xf>
    <xf numFmtId="2" fontId="39" fillId="19" borderId="0" xfId="0" applyNumberFormat="1" applyFont="1" applyFill="1" applyAlignment="1">
      <alignment horizontal="right" vertical="center"/>
    </xf>
    <xf numFmtId="4" fontId="81" fillId="0" borderId="28" xfId="0" applyNumberFormat="1" applyFont="1" applyBorder="1" applyAlignment="1">
      <alignment vertical="top"/>
    </xf>
    <xf numFmtId="0" fontId="81" fillId="0" borderId="23" xfId="0" applyFont="1" applyBorder="1" applyAlignment="1">
      <alignment vertical="top"/>
    </xf>
    <xf numFmtId="2" fontId="36" fillId="19" borderId="50" xfId="0" applyNumberFormat="1" applyFont="1" applyFill="1" applyBorder="1" applyAlignment="1">
      <alignment horizontal="left" vertical="justify" wrapText="1"/>
    </xf>
    <xf numFmtId="2" fontId="38" fillId="0" borderId="83" xfId="0" applyNumberFormat="1" applyFont="1" applyBorder="1" applyAlignment="1">
      <alignment vertical="justify"/>
    </xf>
    <xf numFmtId="2" fontId="0" fillId="19" borderId="22" xfId="0" applyNumberFormat="1" applyFill="1" applyBorder="1" applyAlignment="1">
      <alignment horizontal="left" vertical="justify" wrapText="1"/>
    </xf>
    <xf numFmtId="49" fontId="36" fillId="0" borderId="84" xfId="0" applyNumberFormat="1" applyFont="1" applyBorder="1" applyAlignment="1">
      <alignment horizontal="left" vertical="top"/>
    </xf>
    <xf numFmtId="2" fontId="36" fillId="19" borderId="79" xfId="0" applyNumberFormat="1" applyFont="1" applyFill="1" applyBorder="1" applyAlignment="1">
      <alignment horizontal="left" vertical="justify" wrapText="1"/>
    </xf>
    <xf numFmtId="4" fontId="37" fillId="0" borderId="79" xfId="0" applyNumberFormat="1" applyFont="1" applyBorder="1" applyAlignment="1">
      <alignment horizontal="right" vertical="top"/>
    </xf>
    <xf numFmtId="2" fontId="36" fillId="19" borderId="85" xfId="0" applyNumberFormat="1" applyFont="1" applyFill="1" applyBorder="1" applyAlignment="1">
      <alignment horizontal="left" vertical="justify" wrapText="1"/>
    </xf>
    <xf numFmtId="4" fontId="26" fillId="0" borderId="0" xfId="0" applyNumberFormat="1" applyFont="1" applyAlignment="1">
      <alignment vertical="top"/>
    </xf>
    <xf numFmtId="0" fontId="82" fillId="19" borderId="86" xfId="0" applyFont="1" applyFill="1" applyBorder="1" applyAlignment="1">
      <alignment vertical="center"/>
    </xf>
    <xf numFmtId="49" fontId="36" fillId="0" borderId="17" xfId="0" applyNumberFormat="1" applyFont="1" applyBorder="1" applyAlignment="1">
      <alignment horizontal="left" vertical="top"/>
    </xf>
    <xf numFmtId="2" fontId="36" fillId="19" borderId="87" xfId="0" applyNumberFormat="1" applyFont="1" applyFill="1" applyBorder="1" applyAlignment="1">
      <alignment horizontal="left" vertical="justify" wrapText="1"/>
    </xf>
    <xf numFmtId="49" fontId="0" fillId="19" borderId="0" xfId="0" applyNumberFormat="1" applyFill="1" applyAlignment="1">
      <alignment vertical="top"/>
    </xf>
    <xf numFmtId="2" fontId="26" fillId="0" borderId="0" xfId="0" applyNumberFormat="1" applyFont="1" applyAlignment="1">
      <alignment horizontal="right" vertical="center"/>
    </xf>
    <xf numFmtId="4" fontId="26" fillId="0" borderId="0" xfId="0" applyNumberFormat="1" applyFont="1" applyAlignment="1">
      <alignment horizontal="right" vertical="top"/>
    </xf>
    <xf numFmtId="44" fontId="0" fillId="0" borderId="43" xfId="0" applyNumberFormat="1" applyBorder="1" applyAlignment="1">
      <alignment vertical="top"/>
    </xf>
    <xf numFmtId="44" fontId="0" fillId="0" borderId="76" xfId="0" applyNumberFormat="1" applyBorder="1"/>
    <xf numFmtId="44" fontId="0" fillId="0" borderId="80" xfId="0" applyNumberFormat="1" applyBorder="1" applyAlignment="1">
      <alignment vertical="center"/>
    </xf>
    <xf numFmtId="44" fontId="0" fillId="0" borderId="40" xfId="0" applyNumberFormat="1" applyBorder="1" applyAlignment="1">
      <alignment vertical="top"/>
    </xf>
    <xf numFmtId="44" fontId="81" fillId="0" borderId="24" xfId="0" applyNumberFormat="1" applyFont="1" applyBorder="1" applyAlignment="1">
      <alignment vertical="top"/>
    </xf>
    <xf numFmtId="44" fontId="81" fillId="0" borderId="23" xfId="0" applyNumberFormat="1" applyFont="1" applyBorder="1" applyAlignment="1">
      <alignment vertical="top"/>
    </xf>
    <xf numFmtId="44" fontId="26" fillId="0" borderId="0" xfId="0" applyNumberFormat="1" applyFont="1" applyAlignment="1" applyProtection="1">
      <alignment vertical="top"/>
      <protection locked="0"/>
    </xf>
    <xf numFmtId="4" fontId="31" fillId="0" borderId="28" xfId="0" applyNumberFormat="1" applyFont="1" applyBorder="1" applyAlignment="1">
      <alignment vertical="top" wrapText="1"/>
    </xf>
    <xf numFmtId="2" fontId="51" fillId="19" borderId="7" xfId="0" applyNumberFormat="1" applyFont="1" applyFill="1" applyBorder="1" applyAlignment="1">
      <alignment horizontal="left" vertical="justify" wrapText="1"/>
    </xf>
    <xf numFmtId="4" fontId="55" fillId="0" borderId="28" xfId="0" applyNumberFormat="1" applyFont="1" applyBorder="1" applyAlignment="1">
      <alignment vertical="top"/>
    </xf>
    <xf numFmtId="4" fontId="55" fillId="0" borderId="7" xfId="0" applyNumberFormat="1" applyFont="1" applyBorder="1" applyAlignment="1">
      <alignment vertical="center"/>
    </xf>
    <xf numFmtId="2" fontId="83" fillId="0" borderId="0" xfId="0" applyNumberFormat="1" applyFont="1" applyAlignment="1">
      <alignment vertical="justify"/>
    </xf>
    <xf numFmtId="4" fontId="84" fillId="0" borderId="0" xfId="0" applyNumberFormat="1" applyFont="1" applyAlignment="1">
      <alignment horizontal="right" vertical="top"/>
    </xf>
    <xf numFmtId="0" fontId="36" fillId="0" borderId="0" xfId="0" applyFont="1"/>
    <xf numFmtId="2" fontId="0" fillId="19" borderId="90" xfId="0" applyNumberFormat="1" applyFill="1" applyBorder="1" applyAlignment="1">
      <alignment horizontal="left" vertical="justify" wrapText="1"/>
    </xf>
    <xf numFmtId="4" fontId="37" fillId="0" borderId="91" xfId="0" applyNumberFormat="1" applyFont="1" applyBorder="1" applyAlignment="1">
      <alignment horizontal="right" vertical="top"/>
    </xf>
    <xf numFmtId="4" fontId="37" fillId="0" borderId="92" xfId="0" applyNumberFormat="1" applyFont="1" applyBorder="1" applyAlignment="1">
      <alignment horizontal="right" vertical="top"/>
    </xf>
    <xf numFmtId="49" fontId="38" fillId="0" borderId="55" xfId="0" applyNumberFormat="1" applyFont="1" applyBorder="1" applyAlignment="1">
      <alignment vertical="top"/>
    </xf>
    <xf numFmtId="4" fontId="36" fillId="0" borderId="28" xfId="0" applyNumberFormat="1" applyFont="1" applyBorder="1" applyAlignment="1">
      <alignment vertical="top" wrapText="1"/>
    </xf>
    <xf numFmtId="2" fontId="39" fillId="0" borderId="93" xfId="0" applyNumberFormat="1" applyFont="1" applyBorder="1" applyAlignment="1">
      <alignment horizontal="right" vertical="center"/>
    </xf>
    <xf numFmtId="4" fontId="32" fillId="0" borderId="28" xfId="0" applyNumberFormat="1" applyFont="1" applyBorder="1" applyAlignment="1">
      <alignment vertical="top" wrapText="1"/>
    </xf>
    <xf numFmtId="0" fontId="85" fillId="0" borderId="0" xfId="0" applyFont="1"/>
    <xf numFmtId="2" fontId="86" fillId="0" borderId="7" xfId="0" applyNumberFormat="1" applyFont="1" applyBorder="1" applyAlignment="1">
      <alignment horizontal="left" vertical="justify" wrapText="1"/>
    </xf>
    <xf numFmtId="4" fontId="0" fillId="0" borderId="28" xfId="0" applyNumberFormat="1" applyBorder="1" applyAlignment="1">
      <alignment vertical="top" wrapText="1"/>
    </xf>
    <xf numFmtId="2" fontId="39" fillId="0" borderId="0" xfId="0" applyNumberFormat="1" applyFont="1" applyAlignment="1">
      <alignment horizontal="right" vertical="center"/>
    </xf>
    <xf numFmtId="49" fontId="36" fillId="0" borderId="87" xfId="0" applyNumberFormat="1" applyFont="1" applyBorder="1" applyAlignment="1">
      <alignment horizontal="left" vertical="top"/>
    </xf>
    <xf numFmtId="2" fontId="36" fillId="19" borderId="95" xfId="0" applyNumberFormat="1" applyFont="1" applyFill="1" applyBorder="1" applyAlignment="1">
      <alignment horizontal="left" vertical="justify" wrapText="1"/>
    </xf>
    <xf numFmtId="4" fontId="37" fillId="0" borderId="96" xfId="0" applyNumberFormat="1" applyFont="1" applyBorder="1" applyAlignment="1">
      <alignment horizontal="right" vertical="top"/>
    </xf>
    <xf numFmtId="4" fontId="37" fillId="0" borderId="97" xfId="0" applyNumberFormat="1" applyFont="1" applyBorder="1" applyAlignment="1">
      <alignment horizontal="right" vertical="top"/>
    </xf>
    <xf numFmtId="0" fontId="0" fillId="0" borderId="97" xfId="0" applyBorder="1"/>
    <xf numFmtId="2" fontId="36" fillId="19" borderId="98" xfId="0" applyNumberFormat="1" applyFont="1" applyFill="1" applyBorder="1" applyAlignment="1">
      <alignment horizontal="left" vertical="justify" wrapText="1"/>
    </xf>
    <xf numFmtId="4" fontId="36" fillId="0" borderId="96" xfId="0" applyNumberFormat="1" applyFont="1" applyBorder="1" applyAlignment="1">
      <alignment vertical="top" wrapText="1"/>
    </xf>
    <xf numFmtId="0" fontId="0" fillId="0" borderId="97" xfId="0" applyBorder="1" applyAlignment="1">
      <alignment vertical="top"/>
    </xf>
    <xf numFmtId="49" fontId="87" fillId="0" borderId="87" xfId="0" applyNumberFormat="1" applyFont="1" applyBorder="1" applyAlignment="1">
      <alignment horizontal="left" vertical="top"/>
    </xf>
    <xf numFmtId="2" fontId="38" fillId="0" borderId="99" xfId="0" applyNumberFormat="1" applyFont="1" applyBorder="1" applyAlignment="1">
      <alignment vertical="justify"/>
    </xf>
    <xf numFmtId="2" fontId="38" fillId="0" borderId="21" xfId="0" applyNumberFormat="1" applyFont="1" applyBorder="1" applyAlignment="1">
      <alignment vertical="justify"/>
    </xf>
    <xf numFmtId="2" fontId="0" fillId="0" borderId="22" xfId="0" applyNumberFormat="1" applyBorder="1" applyAlignment="1">
      <alignment horizontal="right" vertical="center" wrapText="1"/>
    </xf>
    <xf numFmtId="2" fontId="38" fillId="0" borderId="55" xfId="0" applyNumberFormat="1" applyFont="1" applyBorder="1" applyAlignment="1">
      <alignment vertical="justify"/>
    </xf>
    <xf numFmtId="2" fontId="0" fillId="0" borderId="100" xfId="0" applyNumberFormat="1" applyBorder="1" applyAlignment="1">
      <alignment horizontal="right" vertical="center" wrapText="1"/>
    </xf>
    <xf numFmtId="2" fontId="38" fillId="0" borderId="94" xfId="0" applyNumberFormat="1" applyFont="1" applyBorder="1" applyAlignment="1">
      <alignment vertical="justify"/>
    </xf>
    <xf numFmtId="0" fontId="31" fillId="0" borderId="101" xfId="0" applyFont="1" applyBorder="1" applyAlignment="1">
      <alignment horizontal="justify" vertical="top" wrapText="1"/>
    </xf>
    <xf numFmtId="2" fontId="38" fillId="0" borderId="102" xfId="0" applyNumberFormat="1" applyFont="1" applyBorder="1" applyAlignment="1">
      <alignment vertical="justify"/>
    </xf>
    <xf numFmtId="2" fontId="38" fillId="0" borderId="46" xfId="0" applyNumberFormat="1" applyFont="1" applyBorder="1" applyAlignment="1">
      <alignment vertical="justify"/>
    </xf>
    <xf numFmtId="2" fontId="36" fillId="19" borderId="22" xfId="0" applyNumberFormat="1" applyFont="1" applyFill="1" applyBorder="1" applyAlignment="1">
      <alignment vertical="justify" wrapText="1"/>
    </xf>
    <xf numFmtId="0" fontId="0" fillId="19" borderId="0" xfId="0" applyFill="1"/>
    <xf numFmtId="2" fontId="38" fillId="19" borderId="47" xfId="0" applyNumberFormat="1" applyFont="1" applyFill="1" applyBorder="1" applyAlignment="1">
      <alignment vertical="justify"/>
    </xf>
    <xf numFmtId="2" fontId="0" fillId="19" borderId="103" xfId="0" applyNumberFormat="1" applyFill="1" applyBorder="1" applyAlignment="1">
      <alignment vertical="top" wrapText="1"/>
    </xf>
    <xf numFmtId="2" fontId="0" fillId="19" borderId="0" xfId="0" applyNumberFormat="1" applyFill="1" applyAlignment="1">
      <alignment vertical="justify"/>
    </xf>
    <xf numFmtId="44" fontId="37" fillId="0" borderId="55" xfId="0" applyNumberFormat="1" applyFont="1" applyBorder="1" applyAlignment="1">
      <alignment horizontal="right" vertical="top"/>
    </xf>
    <xf numFmtId="44" fontId="37" fillId="0" borderId="43" xfId="0" applyNumberFormat="1" applyFont="1" applyBorder="1" applyAlignment="1">
      <alignment horizontal="right" vertical="top"/>
    </xf>
    <xf numFmtId="44" fontId="0" fillId="0" borderId="63" xfId="0" applyNumberFormat="1" applyBorder="1" applyAlignment="1">
      <alignment vertical="top"/>
    </xf>
    <xf numFmtId="49" fontId="78" fillId="0" borderId="0" xfId="0" applyNumberFormat="1" applyFont="1" applyAlignment="1">
      <alignment vertical="top"/>
    </xf>
    <xf numFmtId="4" fontId="63" fillId="0" borderId="0" xfId="0" applyNumberFormat="1" applyFont="1" applyAlignment="1">
      <alignment horizontal="right" vertical="top"/>
    </xf>
    <xf numFmtId="2" fontId="78" fillId="0" borderId="0" xfId="0" applyNumberFormat="1" applyFont="1" applyAlignment="1">
      <alignment vertical="justify"/>
    </xf>
    <xf numFmtId="4" fontId="39" fillId="0" borderId="0" xfId="0" applyNumberFormat="1" applyFont="1" applyAlignment="1">
      <alignment horizontal="right" vertical="top"/>
    </xf>
    <xf numFmtId="4" fontId="39" fillId="0" borderId="0" xfId="0" applyNumberFormat="1" applyFont="1" applyAlignment="1" applyProtection="1">
      <alignment horizontal="right" vertical="top"/>
      <protection locked="0"/>
    </xf>
    <xf numFmtId="4" fontId="71" fillId="0" borderId="0" xfId="0" applyNumberFormat="1" applyFont="1" applyAlignment="1">
      <alignment horizontal="right" vertical="top"/>
    </xf>
    <xf numFmtId="4" fontId="0" fillId="0" borderId="0" xfId="0" applyNumberFormat="1" applyAlignment="1" applyProtection="1">
      <alignment horizontal="right" vertical="top"/>
      <protection locked="0"/>
    </xf>
    <xf numFmtId="0" fontId="31" fillId="0" borderId="0" xfId="0" applyFont="1" applyAlignment="1">
      <alignment horizontal="justify" vertical="top" wrapText="1" shrinkToFit="1"/>
    </xf>
    <xf numFmtId="44" fontId="37" fillId="0" borderId="0" xfId="0" applyNumberFormat="1" applyFont="1" applyAlignment="1" applyProtection="1">
      <alignment horizontal="right" vertical="top"/>
      <protection locked="0"/>
    </xf>
    <xf numFmtId="44" fontId="39" fillId="0" borderId="0" xfId="0" applyNumberFormat="1" applyFont="1" applyAlignment="1" applyProtection="1">
      <alignment horizontal="right" vertical="top"/>
      <protection locked="0"/>
    </xf>
    <xf numFmtId="44" fontId="0" fillId="0" borderId="0" xfId="0" applyNumberFormat="1" applyAlignment="1" applyProtection="1">
      <alignment horizontal="right" vertical="top"/>
      <protection locked="0"/>
    </xf>
    <xf numFmtId="2" fontId="0" fillId="0" borderId="22" xfId="0" applyNumberFormat="1" applyBorder="1" applyAlignment="1">
      <alignment vertical="justify" wrapText="1"/>
    </xf>
    <xf numFmtId="2" fontId="0" fillId="0" borderId="104" xfId="0" applyNumberFormat="1" applyBorder="1" applyAlignment="1">
      <alignment vertical="justify" wrapText="1"/>
    </xf>
    <xf numFmtId="2" fontId="36" fillId="0" borderId="39" xfId="0" applyNumberFormat="1" applyFont="1" applyBorder="1" applyAlignment="1">
      <alignment horizontal="left" vertical="justify" wrapText="1"/>
    </xf>
    <xf numFmtId="49" fontId="36" fillId="0" borderId="106" xfId="0" applyNumberFormat="1" applyFont="1" applyBorder="1" applyAlignment="1">
      <alignment horizontal="left" vertical="top"/>
    </xf>
    <xf numFmtId="2" fontId="0" fillId="19" borderId="107" xfId="0" applyNumberFormat="1" applyFill="1" applyBorder="1" applyAlignment="1">
      <alignment vertical="justify" wrapText="1"/>
    </xf>
    <xf numFmtId="2" fontId="0" fillId="0" borderId="109" xfId="0" applyNumberFormat="1" applyBorder="1" applyAlignment="1">
      <alignment vertical="justify" wrapText="1"/>
    </xf>
    <xf numFmtId="2" fontId="36" fillId="0" borderId="50" xfId="0" applyNumberFormat="1" applyFont="1" applyBorder="1" applyAlignment="1">
      <alignment horizontal="left" vertical="justify" wrapText="1"/>
    </xf>
    <xf numFmtId="2" fontId="36" fillId="0" borderId="79" xfId="0" applyNumberFormat="1" applyFont="1" applyBorder="1" applyAlignment="1">
      <alignment horizontal="left" vertical="justify" wrapText="1"/>
    </xf>
    <xf numFmtId="0" fontId="0" fillId="0" borderId="45" xfId="0" applyBorder="1"/>
    <xf numFmtId="2" fontId="39" fillId="0" borderId="49" xfId="0" applyNumberFormat="1" applyFont="1" applyBorder="1" applyAlignment="1">
      <alignment horizontal="right" vertical="center"/>
    </xf>
    <xf numFmtId="44" fontId="36" fillId="0" borderId="105" xfId="0" applyNumberFormat="1" applyFont="1" applyBorder="1" applyAlignment="1">
      <alignment horizontal="left" vertical="justify" wrapText="1"/>
    </xf>
    <xf numFmtId="44" fontId="36" fillId="0" borderId="108" xfId="0" applyNumberFormat="1" applyFont="1" applyBorder="1" applyAlignment="1">
      <alignment horizontal="left" vertical="justify" wrapText="1"/>
    </xf>
    <xf numFmtId="44" fontId="36" fillId="0" borderId="110" xfId="0" applyNumberFormat="1" applyFont="1" applyBorder="1" applyAlignment="1">
      <alignment horizontal="left" vertical="justify" wrapText="1"/>
    </xf>
    <xf numFmtId="44" fontId="36" fillId="0" borderId="20" xfId="0" applyNumberFormat="1" applyFont="1" applyBorder="1" applyAlignment="1">
      <alignment horizontal="left" vertical="justify" wrapText="1"/>
    </xf>
    <xf numFmtId="44" fontId="36" fillId="0" borderId="111" xfId="0" applyNumberFormat="1" applyFont="1" applyBorder="1" applyAlignment="1">
      <alignment horizontal="left" vertical="justify" wrapText="1"/>
    </xf>
    <xf numFmtId="2" fontId="0" fillId="0" borderId="22" xfId="0" applyNumberFormat="1" applyBorder="1" applyAlignment="1">
      <alignment horizontal="left" vertical="top" wrapText="1"/>
    </xf>
    <xf numFmtId="2" fontId="0" fillId="0" borderId="23" xfId="0" applyNumberFormat="1" applyBorder="1" applyAlignment="1">
      <alignment horizontal="left" vertical="top" wrapText="1"/>
    </xf>
    <xf numFmtId="0" fontId="0" fillId="0" borderId="22" xfId="0" applyBorder="1" applyAlignment="1">
      <alignment vertical="justify" wrapText="1"/>
    </xf>
    <xf numFmtId="44" fontId="0" fillId="0" borderId="24" xfId="0" applyNumberFormat="1" applyBorder="1" applyAlignment="1">
      <alignment horizontal="left" vertical="top" wrapText="1"/>
    </xf>
    <xf numFmtId="49" fontId="37" fillId="0" borderId="0" xfId="0" applyNumberFormat="1" applyFont="1" applyAlignment="1">
      <alignment vertical="top"/>
    </xf>
    <xf numFmtId="2" fontId="32" fillId="0" borderId="0" xfId="0" applyNumberFormat="1" applyFont="1" applyAlignment="1">
      <alignment horizontal="left" vertical="top" wrapText="1"/>
    </xf>
    <xf numFmtId="49" fontId="88" fillId="0" borderId="9" xfId="0" applyNumberFormat="1" applyFont="1" applyBorder="1" applyAlignment="1">
      <alignment vertical="top"/>
    </xf>
    <xf numFmtId="2" fontId="32" fillId="0" borderId="9" xfId="0" applyNumberFormat="1" applyFont="1" applyBorder="1" applyAlignment="1">
      <alignment horizontal="left" vertical="top" wrapText="1"/>
    </xf>
    <xf numFmtId="49" fontId="29" fillId="0" borderId="0" xfId="0" applyNumberFormat="1" applyFont="1" applyAlignment="1">
      <alignment vertical="top"/>
    </xf>
    <xf numFmtId="4" fontId="36" fillId="0" borderId="67" xfId="0" applyNumberFormat="1" applyFont="1" applyBorder="1" applyAlignment="1">
      <alignment vertical="top" wrapText="1"/>
    </xf>
    <xf numFmtId="0" fontId="0" fillId="0" borderId="67" xfId="0" applyBorder="1" applyAlignment="1">
      <alignment vertical="top"/>
    </xf>
    <xf numFmtId="4" fontId="0" fillId="0" borderId="67" xfId="0" applyNumberFormat="1" applyBorder="1" applyAlignment="1">
      <alignment horizontal="center" vertical="top"/>
    </xf>
    <xf numFmtId="2" fontId="31" fillId="0" borderId="0" xfId="0" applyNumberFormat="1" applyFont="1" applyAlignment="1">
      <alignment horizontal="left" vertical="top" wrapText="1"/>
    </xf>
    <xf numFmtId="2" fontId="32" fillId="0" borderId="67" xfId="0" applyNumberFormat="1" applyFont="1" applyBorder="1" applyAlignment="1">
      <alignment horizontal="left" vertical="top" wrapText="1"/>
    </xf>
    <xf numFmtId="2" fontId="51" fillId="0" borderId="67" xfId="0" applyNumberFormat="1" applyFont="1" applyBorder="1" applyAlignment="1">
      <alignment horizontal="left" vertical="top" wrapText="1"/>
    </xf>
    <xf numFmtId="2" fontId="32" fillId="19" borderId="0" xfId="0" applyNumberFormat="1" applyFont="1" applyFill="1" applyAlignment="1">
      <alignment horizontal="left" vertical="top" wrapText="1"/>
    </xf>
    <xf numFmtId="0" fontId="0" fillId="19" borderId="113" xfId="0" applyFill="1" applyBorder="1"/>
    <xf numFmtId="0" fontId="0" fillId="19" borderId="45" xfId="0" applyFill="1" applyBorder="1"/>
    <xf numFmtId="0" fontId="31" fillId="0" borderId="0" xfId="0" applyFont="1" applyAlignment="1">
      <alignment vertical="top" wrapText="1"/>
    </xf>
    <xf numFmtId="4" fontId="0" fillId="19" borderId="67" xfId="0" applyNumberFormat="1" applyFill="1" applyBorder="1" applyAlignment="1">
      <alignment vertical="center"/>
    </xf>
    <xf numFmtId="4" fontId="63" fillId="0" borderId="67" xfId="0" applyNumberFormat="1" applyFont="1" applyBorder="1" applyAlignment="1">
      <alignment horizontal="right" vertical="top"/>
    </xf>
    <xf numFmtId="49" fontId="0" fillId="19" borderId="67" xfId="0" applyNumberFormat="1" applyFill="1" applyBorder="1" applyAlignment="1">
      <alignment horizontal="left" vertical="top"/>
    </xf>
    <xf numFmtId="4" fontId="0" fillId="19" borderId="67" xfId="0" applyNumberFormat="1" applyFill="1" applyBorder="1" applyAlignment="1">
      <alignment horizontal="center" vertical="center"/>
    </xf>
    <xf numFmtId="4" fontId="0" fillId="19" borderId="59" xfId="0" applyNumberFormat="1" applyFill="1" applyBorder="1" applyAlignment="1">
      <alignment vertical="center"/>
    </xf>
    <xf numFmtId="4" fontId="0" fillId="0" borderId="67" xfId="0" applyNumberFormat="1" applyBorder="1" applyAlignment="1">
      <alignment vertical="top" wrapText="1"/>
    </xf>
    <xf numFmtId="0" fontId="0" fillId="0" borderId="59" xfId="0" applyBorder="1" applyAlignment="1">
      <alignment vertical="top"/>
    </xf>
    <xf numFmtId="2" fontId="31" fillId="0" borderId="112" xfId="0" applyNumberFormat="1" applyFont="1" applyBorder="1" applyAlignment="1">
      <alignment horizontal="left" vertical="top" wrapText="1"/>
    </xf>
    <xf numFmtId="2" fontId="32" fillId="19" borderId="67" xfId="0" applyNumberFormat="1" applyFont="1" applyFill="1" applyBorder="1" applyAlignment="1">
      <alignment horizontal="left" vertical="top" wrapText="1"/>
    </xf>
    <xf numFmtId="2" fontId="51" fillId="19" borderId="67" xfId="0" applyNumberFormat="1" applyFont="1" applyFill="1" applyBorder="1" applyAlignment="1">
      <alignment horizontal="left" vertical="top" wrapText="1"/>
    </xf>
    <xf numFmtId="4" fontId="36" fillId="19" borderId="67" xfId="0" applyNumberFormat="1" applyFont="1" applyFill="1" applyBorder="1" applyAlignment="1">
      <alignment vertical="top" wrapText="1"/>
    </xf>
    <xf numFmtId="0" fontId="0" fillId="19" borderId="67" xfId="0" applyFill="1" applyBorder="1" applyAlignment="1">
      <alignment vertical="top"/>
    </xf>
    <xf numFmtId="4" fontId="0" fillId="19" borderId="67" xfId="0" applyNumberFormat="1" applyFill="1" applyBorder="1"/>
    <xf numFmtId="4" fontId="0" fillId="19" borderId="67" xfId="0" applyNumberFormat="1" applyFill="1" applyBorder="1" applyAlignment="1">
      <alignment horizontal="center"/>
    </xf>
    <xf numFmtId="4" fontId="0" fillId="19" borderId="59" xfId="0" applyNumberFormat="1" applyFill="1" applyBorder="1"/>
    <xf numFmtId="0" fontId="31" fillId="0" borderId="67" xfId="0" applyFont="1" applyBorder="1" applyAlignment="1">
      <alignment vertical="top" wrapText="1"/>
    </xf>
    <xf numFmtId="0" fontId="31" fillId="0" borderId="0" xfId="0" applyFont="1" applyAlignment="1">
      <alignment wrapText="1"/>
    </xf>
    <xf numFmtId="0" fontId="31" fillId="0" borderId="114" xfId="0" applyFont="1" applyBorder="1" applyAlignment="1">
      <alignment vertical="top" wrapText="1"/>
    </xf>
    <xf numFmtId="4" fontId="0" fillId="0" borderId="67" xfId="0" applyNumberFormat="1" applyBorder="1" applyAlignment="1">
      <alignment horizontal="left"/>
    </xf>
    <xf numFmtId="0" fontId="31" fillId="0" borderId="115" xfId="0" applyFont="1" applyBorder="1" applyAlignment="1">
      <alignment vertical="top" wrapText="1"/>
    </xf>
    <xf numFmtId="0" fontId="31" fillId="0" borderId="116" xfId="0" applyFont="1" applyBorder="1" applyAlignment="1">
      <alignment vertical="top" wrapText="1"/>
    </xf>
    <xf numFmtId="0" fontId="31" fillId="0" borderId="117" xfId="0" applyFont="1" applyBorder="1" applyAlignment="1">
      <alignment vertical="top" wrapText="1"/>
    </xf>
    <xf numFmtId="4" fontId="0" fillId="0" borderId="118" xfId="0" applyNumberFormat="1" applyBorder="1" applyAlignment="1">
      <alignment horizontal="left"/>
    </xf>
    <xf numFmtId="0" fontId="31" fillId="0" borderId="119" xfId="0" applyFont="1" applyBorder="1" applyAlignment="1">
      <alignment vertical="top" wrapText="1"/>
    </xf>
    <xf numFmtId="4" fontId="0" fillId="0" borderId="66" xfId="0" applyNumberFormat="1" applyBorder="1" applyAlignment="1">
      <alignment horizontal="left"/>
    </xf>
    <xf numFmtId="4" fontId="0" fillId="0" borderId="120" xfId="0" applyNumberFormat="1" applyBorder="1" applyAlignment="1">
      <alignment horizontal="left"/>
    </xf>
    <xf numFmtId="0" fontId="31" fillId="0" borderId="66" xfId="0" applyFont="1" applyBorder="1" applyAlignment="1">
      <alignment vertical="top" wrapText="1"/>
    </xf>
    <xf numFmtId="49" fontId="62" fillId="0" borderId="9" xfId="0" applyNumberFormat="1" applyFont="1" applyBorder="1" applyAlignment="1">
      <alignment horizontal="left" vertical="top"/>
    </xf>
    <xf numFmtId="4" fontId="54" fillId="0" borderId="10" xfId="0" applyNumberFormat="1" applyFont="1" applyBorder="1" applyAlignment="1">
      <alignment horizontal="right" vertical="center"/>
    </xf>
    <xf numFmtId="0" fontId="31" fillId="0" borderId="0" xfId="0" applyFont="1" applyAlignment="1">
      <alignment horizontal="left" vertical="top" wrapText="1"/>
    </xf>
    <xf numFmtId="44" fontId="39" fillId="0" borderId="67" xfId="0" applyNumberFormat="1" applyFont="1" applyBorder="1" applyAlignment="1">
      <alignment vertical="top"/>
    </xf>
    <xf numFmtId="44" fontId="39" fillId="0" borderId="67" xfId="0" applyNumberFormat="1" applyFont="1" applyBorder="1" applyAlignment="1">
      <alignment vertical="center"/>
    </xf>
    <xf numFmtId="44" fontId="39" fillId="0" borderId="59" xfId="0" applyNumberFormat="1" applyFont="1" applyBorder="1" applyAlignment="1">
      <alignment horizontal="center" vertical="center"/>
    </xf>
    <xf numFmtId="44" fontId="0" fillId="0" borderId="59" xfId="0" applyNumberFormat="1" applyBorder="1" applyAlignment="1">
      <alignment horizontal="center" vertical="center"/>
    </xf>
    <xf numFmtId="44" fontId="0" fillId="0" borderId="67" xfId="0" applyNumberFormat="1" applyBorder="1" applyAlignment="1">
      <alignment vertical="top"/>
    </xf>
    <xf numFmtId="44" fontId="0" fillId="0" borderId="67" xfId="0" applyNumberFormat="1" applyBorder="1" applyAlignment="1">
      <alignment horizontal="center" vertical="center"/>
    </xf>
    <xf numFmtId="44" fontId="39" fillId="0" borderId="112" xfId="0" applyNumberFormat="1" applyFont="1" applyBorder="1" applyAlignment="1">
      <alignment vertical="top"/>
    </xf>
    <xf numFmtId="44" fontId="0" fillId="0" borderId="59" xfId="0" applyNumberFormat="1" applyBorder="1" applyAlignment="1">
      <alignment vertical="center"/>
    </xf>
    <xf numFmtId="44" fontId="37" fillId="0" borderId="67" xfId="0" applyNumberFormat="1" applyFont="1" applyBorder="1" applyAlignment="1">
      <alignment horizontal="right" vertical="top"/>
    </xf>
    <xf numFmtId="44" fontId="0" fillId="19" borderId="59" xfId="0" applyNumberFormat="1" applyFill="1" applyBorder="1" applyAlignment="1">
      <alignment vertical="center"/>
    </xf>
    <xf numFmtId="44" fontId="39" fillId="19" borderId="68" xfId="0" applyNumberFormat="1" applyFont="1" applyFill="1" applyBorder="1" applyAlignment="1">
      <alignment vertical="center"/>
    </xf>
    <xf numFmtId="44" fontId="39" fillId="19" borderId="112" xfId="0" applyNumberFormat="1" applyFont="1" applyFill="1" applyBorder="1" applyAlignment="1">
      <alignment vertical="top"/>
    </xf>
    <xf numFmtId="44" fontId="39" fillId="19" borderId="68" xfId="0" applyNumberFormat="1" applyFont="1" applyFill="1" applyBorder="1"/>
    <xf numFmtId="44" fontId="39" fillId="0" borderId="66" xfId="0" applyNumberFormat="1" applyFont="1" applyBorder="1" applyAlignment="1">
      <alignment vertical="center"/>
    </xf>
    <xf numFmtId="44" fontId="39" fillId="0" borderId="68" xfId="0" applyNumberFormat="1" applyFont="1" applyBorder="1" applyAlignment="1">
      <alignment horizontal="left"/>
    </xf>
    <xf numFmtId="44" fontId="39" fillId="0" borderId="0" xfId="0" applyNumberFormat="1" applyFont="1" applyAlignment="1">
      <alignment horizontal="left"/>
    </xf>
    <xf numFmtId="44" fontId="31" fillId="0" borderId="67" xfId="0" applyNumberFormat="1" applyFont="1" applyBorder="1" applyAlignment="1">
      <alignment horizontal="left" vertical="top" wrapText="1"/>
    </xf>
    <xf numFmtId="44" fontId="54" fillId="0" borderId="37" xfId="0" applyNumberFormat="1" applyFont="1" applyBorder="1" applyAlignment="1">
      <alignment horizontal="right" vertical="center"/>
    </xf>
    <xf numFmtId="44" fontId="39" fillId="0" borderId="0" xfId="0" applyNumberFormat="1" applyFont="1"/>
    <xf numFmtId="0" fontId="19" fillId="0" borderId="0" xfId="0" applyFont="1" applyBorder="1"/>
    <xf numFmtId="0" fontId="88" fillId="0" borderId="0" xfId="0" applyFont="1" applyAlignment="1">
      <alignment horizontal="left"/>
    </xf>
    <xf numFmtId="49" fontId="89" fillId="0" borderId="121" xfId="0" applyNumberFormat="1" applyFont="1" applyBorder="1" applyAlignment="1">
      <alignment vertical="center"/>
    </xf>
    <xf numFmtId="2" fontId="89" fillId="0" borderId="121" xfId="0" applyNumberFormat="1" applyFont="1" applyBorder="1" applyAlignment="1">
      <alignment vertical="center"/>
    </xf>
    <xf numFmtId="4" fontId="29" fillId="0" borderId="121" xfId="0" applyNumberFormat="1" applyFont="1" applyBorder="1" applyAlignment="1">
      <alignment horizontal="center" vertical="center"/>
    </xf>
    <xf numFmtId="2" fontId="90" fillId="0" borderId="23" xfId="0" applyNumberFormat="1" applyFont="1" applyBorder="1" applyAlignment="1">
      <alignment horizontal="right" vertical="center"/>
    </xf>
    <xf numFmtId="0" fontId="90" fillId="0" borderId="0" xfId="0" applyFont="1"/>
    <xf numFmtId="2" fontId="36" fillId="0" borderId="28" xfId="0" applyNumberFormat="1" applyFont="1" applyBorder="1" applyAlignment="1">
      <alignment horizontal="left" vertical="justify"/>
    </xf>
    <xf numFmtId="4" fontId="90" fillId="0" borderId="28" xfId="0" applyNumberFormat="1" applyFont="1" applyBorder="1" applyAlignment="1">
      <alignment vertical="top"/>
    </xf>
    <xf numFmtId="2" fontId="90" fillId="0" borderId="0" xfId="0" applyNumberFormat="1" applyFont="1" applyAlignment="1">
      <alignment horizontal="right" vertical="center"/>
    </xf>
    <xf numFmtId="4" fontId="90" fillId="0" borderId="0" xfId="0" applyNumberFormat="1" applyFont="1" applyAlignment="1">
      <alignment vertical="center"/>
    </xf>
    <xf numFmtId="2" fontId="91" fillId="0" borderId="22" xfId="0" applyNumberFormat="1" applyFont="1" applyBorder="1" applyAlignment="1">
      <alignment horizontal="left" vertical="justify" wrapText="1"/>
    </xf>
    <xf numFmtId="0" fontId="90" fillId="0" borderId="39" xfId="0" applyFont="1" applyBorder="1"/>
    <xf numFmtId="49" fontId="89" fillId="0" borderId="121" xfId="0" applyNumberFormat="1" applyFont="1" applyBorder="1" applyAlignment="1">
      <alignment horizontal="left" vertical="center"/>
    </xf>
    <xf numFmtId="4" fontId="89" fillId="0" borderId="124" xfId="0" applyNumberFormat="1" applyFont="1" applyBorder="1" applyAlignment="1">
      <alignment horizontal="right" vertical="center"/>
    </xf>
    <xf numFmtId="44" fontId="29" fillId="0" borderId="121" xfId="0" applyNumberFormat="1" applyFont="1" applyBorder="1" applyAlignment="1">
      <alignment horizontal="right" vertical="center"/>
    </xf>
    <xf numFmtId="44" fontId="89" fillId="0" borderId="125" xfId="0" applyNumberFormat="1" applyFont="1" applyBorder="1" applyAlignment="1">
      <alignment horizontal="right" vertical="center"/>
    </xf>
    <xf numFmtId="49" fontId="88" fillId="0" borderId="121" xfId="0" applyNumberFormat="1" applyFont="1" applyBorder="1" applyAlignment="1">
      <alignment vertical="center"/>
    </xf>
    <xf numFmtId="0" fontId="0" fillId="0" borderId="0" xfId="0" applyAlignment="1">
      <alignment horizontal="left" wrapText="1"/>
    </xf>
    <xf numFmtId="0" fontId="0" fillId="0" borderId="21" xfId="0" applyBorder="1" applyAlignment="1">
      <alignment horizontal="left" wrapText="1"/>
    </xf>
    <xf numFmtId="49" fontId="0" fillId="0" borderId="22" xfId="0" applyNumberFormat="1" applyBorder="1" applyAlignment="1">
      <alignment horizontal="left" vertical="top"/>
    </xf>
    <xf numFmtId="4" fontId="90" fillId="0" borderId="23" xfId="0" applyNumberFormat="1" applyFont="1" applyBorder="1" applyAlignment="1">
      <alignment vertical="top"/>
    </xf>
    <xf numFmtId="49" fontId="90" fillId="0" borderId="38" xfId="0" applyNumberFormat="1" applyFont="1" applyBorder="1" applyAlignment="1">
      <alignment horizontal="left" vertical="top"/>
    </xf>
    <xf numFmtId="49" fontId="90" fillId="0" borderId="25" xfId="0" applyNumberFormat="1" applyFont="1" applyBorder="1" applyAlignment="1">
      <alignment horizontal="left" vertical="top"/>
    </xf>
    <xf numFmtId="49" fontId="0" fillId="0" borderId="0" xfId="0" applyNumberFormat="1" applyAlignment="1">
      <alignment horizontal="left" vertical="top"/>
    </xf>
    <xf numFmtId="49" fontId="0" fillId="0" borderId="38" xfId="0" applyNumberFormat="1" applyBorder="1" applyAlignment="1">
      <alignment horizontal="left" vertical="top"/>
    </xf>
    <xf numFmtId="49" fontId="0" fillId="0" borderId="25" xfId="0" applyNumberFormat="1" applyBorder="1" applyAlignment="1">
      <alignment horizontal="left" vertical="top"/>
    </xf>
    <xf numFmtId="49" fontId="0" fillId="0" borderId="23" xfId="0" applyNumberFormat="1" applyBorder="1" applyAlignment="1">
      <alignment horizontal="left" vertical="top"/>
    </xf>
    <xf numFmtId="2" fontId="36" fillId="0" borderId="126" xfId="0" applyNumberFormat="1" applyFont="1" applyBorder="1" applyAlignment="1">
      <alignment horizontal="left" vertical="top" wrapText="1"/>
    </xf>
    <xf numFmtId="2" fontId="91" fillId="0" borderId="38" xfId="0" applyNumberFormat="1" applyFont="1" applyBorder="1" applyAlignment="1">
      <alignment horizontal="left" vertical="justify" wrapText="1"/>
    </xf>
    <xf numFmtId="0" fontId="92" fillId="0" borderId="121" xfId="0" applyFont="1" applyBorder="1" applyAlignment="1">
      <alignment horizontal="left" vertical="top" wrapText="1"/>
    </xf>
    <xf numFmtId="0" fontId="93" fillId="0" borderId="121" xfId="0" applyFont="1" applyBorder="1" applyAlignment="1">
      <alignment horizontal="left" vertical="top" wrapText="1"/>
    </xf>
    <xf numFmtId="2" fontId="0" fillId="0" borderId="38" xfId="0" applyNumberFormat="1" applyBorder="1" applyAlignment="1">
      <alignment horizontal="left" vertical="justify" wrapText="1"/>
    </xf>
    <xf numFmtId="2" fontId="0" fillId="0" borderId="126" xfId="0" applyNumberFormat="1" applyBorder="1" applyAlignment="1">
      <alignment horizontal="right" vertical="top" wrapText="1"/>
    </xf>
    <xf numFmtId="49" fontId="88" fillId="0" borderId="121" xfId="0" applyNumberFormat="1" applyFont="1" applyBorder="1" applyAlignment="1">
      <alignment horizontal="left" vertical="center"/>
    </xf>
    <xf numFmtId="44" fontId="0" fillId="0" borderId="21" xfId="0" applyNumberFormat="1" applyBorder="1" applyAlignment="1">
      <alignment horizontal="left" wrapText="1"/>
    </xf>
    <xf numFmtId="44" fontId="90" fillId="0" borderId="24" xfId="0" applyNumberFormat="1" applyFont="1" applyBorder="1" applyAlignment="1">
      <alignment vertical="top"/>
    </xf>
    <xf numFmtId="44" fontId="90" fillId="0" borderId="40" xfId="0" applyNumberFormat="1" applyFont="1" applyBorder="1"/>
    <xf numFmtId="2" fontId="89" fillId="0" borderId="121" xfId="0" applyNumberFormat="1" applyFont="1" applyBorder="1" applyAlignment="1">
      <alignment vertical="center" wrapText="1"/>
    </xf>
    <xf numFmtId="49" fontId="89" fillId="0" borderId="0" xfId="0" applyNumberFormat="1" applyFont="1" applyAlignment="1">
      <alignment vertical="center"/>
    </xf>
    <xf numFmtId="2" fontId="89" fillId="0" borderId="0" xfId="0" applyNumberFormat="1" applyFont="1" applyAlignment="1">
      <alignment vertical="center" wrapText="1"/>
    </xf>
    <xf numFmtId="4" fontId="29" fillId="0" borderId="0" xfId="0" applyNumberFormat="1" applyFont="1" applyAlignment="1">
      <alignment horizontal="center" vertical="center"/>
    </xf>
    <xf numFmtId="2" fontId="50" fillId="0" borderId="0" xfId="0" applyNumberFormat="1" applyFont="1" applyAlignment="1">
      <alignment vertical="center" wrapText="1"/>
    </xf>
    <xf numFmtId="4" fontId="94" fillId="0" borderId="0" xfId="0" applyNumberFormat="1" applyFont="1" applyAlignment="1">
      <alignment horizontal="center" vertical="center"/>
    </xf>
    <xf numFmtId="2" fontId="36" fillId="19" borderId="28" xfId="0" applyNumberFormat="1" applyFont="1" applyFill="1" applyBorder="1" applyAlignment="1">
      <alignment horizontal="left" vertical="justify" wrapText="1"/>
    </xf>
    <xf numFmtId="2" fontId="95" fillId="0" borderId="28" xfId="0" applyNumberFormat="1" applyFont="1" applyBorder="1" applyAlignment="1">
      <alignment horizontal="left" vertical="justify" wrapText="1"/>
    </xf>
    <xf numFmtId="44" fontId="29" fillId="0" borderId="0" xfId="0" applyNumberFormat="1" applyFont="1" applyAlignment="1">
      <alignment horizontal="right" vertical="center"/>
    </xf>
    <xf numFmtId="4" fontId="90" fillId="0" borderId="39" xfId="0" applyNumberFormat="1" applyFont="1" applyBorder="1" applyAlignment="1">
      <alignment vertical="top"/>
    </xf>
    <xf numFmtId="2" fontId="36" fillId="0" borderId="22" xfId="0" applyNumberFormat="1" applyFont="1" applyBorder="1" applyAlignment="1">
      <alignment horizontal="right" vertical="center" wrapText="1"/>
    </xf>
    <xf numFmtId="49" fontId="36" fillId="0" borderId="21" xfId="0" applyNumberFormat="1" applyFont="1" applyBorder="1" applyAlignment="1">
      <alignment horizontal="left" vertical="top"/>
    </xf>
    <xf numFmtId="2" fontId="36" fillId="0" borderId="39" xfId="0" applyNumberFormat="1" applyFont="1" applyBorder="1" applyAlignment="1">
      <alignment horizontal="right" vertical="justify" wrapText="1"/>
    </xf>
    <xf numFmtId="2" fontId="36" fillId="0" borderId="38" xfId="0" applyNumberFormat="1" applyFont="1" applyBorder="1" applyAlignment="1">
      <alignment horizontal="left" vertical="justify" wrapText="1"/>
    </xf>
    <xf numFmtId="2" fontId="32" fillId="0" borderId="28" xfId="0" applyNumberFormat="1" applyFont="1" applyBorder="1" applyAlignment="1">
      <alignment horizontal="left" vertical="justify"/>
    </xf>
    <xf numFmtId="2" fontId="90" fillId="0" borderId="28" xfId="0" applyNumberFormat="1" applyFont="1" applyBorder="1" applyAlignment="1">
      <alignment horizontal="right" vertical="justify"/>
    </xf>
    <xf numFmtId="49" fontId="91" fillId="0" borderId="38" xfId="0" applyNumberFormat="1" applyFont="1" applyBorder="1" applyAlignment="1">
      <alignment horizontal="left" vertical="top"/>
    </xf>
    <xf numFmtId="49" fontId="91" fillId="0" borderId="25" xfId="0" applyNumberFormat="1" applyFont="1" applyBorder="1" applyAlignment="1">
      <alignment horizontal="left" vertical="top"/>
    </xf>
    <xf numFmtId="49" fontId="91" fillId="0" borderId="23" xfId="0" applyNumberFormat="1" applyFont="1" applyBorder="1" applyAlignment="1">
      <alignment horizontal="left" vertical="top"/>
    </xf>
    <xf numFmtId="49" fontId="91" fillId="0" borderId="39" xfId="0" applyNumberFormat="1" applyFont="1" applyBorder="1" applyAlignment="1">
      <alignment horizontal="left" vertical="top"/>
    </xf>
    <xf numFmtId="49" fontId="36" fillId="0" borderId="127" xfId="0" applyNumberFormat="1" applyFont="1" applyBorder="1" applyAlignment="1">
      <alignment horizontal="left" vertical="top"/>
    </xf>
    <xf numFmtId="2" fontId="36" fillId="19" borderId="126" xfId="0" applyNumberFormat="1" applyFont="1" applyFill="1" applyBorder="1" applyAlignment="1">
      <alignment horizontal="left" vertical="top" wrapText="1"/>
    </xf>
    <xf numFmtId="0" fontId="61" fillId="0" borderId="0" xfId="0" applyFont="1" applyAlignment="1">
      <alignment horizontal="justify" vertical="top" wrapText="1"/>
    </xf>
    <xf numFmtId="0" fontId="61" fillId="0" borderId="0" xfId="0" applyFont="1"/>
    <xf numFmtId="4" fontId="61" fillId="0" borderId="0" xfId="0" applyNumberFormat="1" applyFont="1"/>
    <xf numFmtId="0" fontId="61" fillId="0" borderId="0" xfId="0" quotePrefix="1" applyFont="1" applyAlignment="1">
      <alignment horizontal="justify" vertical="top" wrapText="1"/>
    </xf>
    <xf numFmtId="0" fontId="61" fillId="0" borderId="19" xfId="0" applyFont="1" applyBorder="1" applyAlignment="1">
      <alignment horizontal="justify" vertical="top" wrapText="1"/>
    </xf>
    <xf numFmtId="0" fontId="61" fillId="0" borderId="19" xfId="0" applyFont="1" applyBorder="1"/>
    <xf numFmtId="4" fontId="61" fillId="0" borderId="19" xfId="0" applyNumberFormat="1" applyFont="1" applyBorder="1"/>
    <xf numFmtId="0" fontId="97" fillId="0" borderId="0" xfId="0" applyFont="1" applyAlignment="1">
      <alignment horizontal="center" vertical="top" wrapText="1"/>
    </xf>
    <xf numFmtId="4" fontId="97" fillId="0" borderId="0" xfId="0" applyNumberFormat="1" applyFont="1" applyAlignment="1">
      <alignment horizontal="center" vertical="top" wrapText="1"/>
    </xf>
    <xf numFmtId="0" fontId="97" fillId="0" borderId="0" xfId="0" applyFont="1" applyAlignment="1">
      <alignment horizontal="right" vertical="top" wrapText="1"/>
    </xf>
    <xf numFmtId="4" fontId="97" fillId="0" borderId="0" xfId="0" applyNumberFormat="1" applyFont="1" applyAlignment="1">
      <alignment horizontal="right" vertical="top" wrapText="1"/>
    </xf>
    <xf numFmtId="4" fontId="0" fillId="0" borderId="0" xfId="0" applyNumberFormat="1" applyAlignment="1">
      <alignment horizontal="right"/>
    </xf>
    <xf numFmtId="0" fontId="0" fillId="0" borderId="0" xfId="0" applyAlignment="1">
      <alignment horizontal="right"/>
    </xf>
    <xf numFmtId="0" fontId="98" fillId="0" borderId="0" xfId="0" applyFont="1" applyAlignment="1">
      <alignment horizontal="left"/>
    </xf>
    <xf numFmtId="0" fontId="99" fillId="0" borderId="0" xfId="0" applyFont="1" applyAlignment="1">
      <alignment horizontal="justify" vertical="top" wrapText="1"/>
    </xf>
    <xf numFmtId="0" fontId="98" fillId="0" borderId="0" xfId="0" applyFont="1"/>
    <xf numFmtId="0" fontId="61" fillId="0" borderId="0" xfId="0" applyFont="1" applyAlignment="1">
      <alignment horizontal="left"/>
    </xf>
    <xf numFmtId="0" fontId="86" fillId="0" borderId="0" xfId="0" applyFont="1" applyAlignment="1">
      <alignment horizontal="justify" vertical="top" wrapText="1"/>
    </xf>
    <xf numFmtId="0" fontId="100" fillId="0" borderId="0" xfId="0" applyFont="1" applyAlignment="1">
      <alignment horizontal="justify" vertical="top" wrapText="1"/>
    </xf>
    <xf numFmtId="0" fontId="61" fillId="0" borderId="0" xfId="0" quotePrefix="1" applyFont="1" applyAlignment="1">
      <alignment horizontal="left" vertical="top"/>
    </xf>
    <xf numFmtId="0" fontId="61" fillId="0" borderId="0" xfId="0" applyFont="1" applyAlignment="1">
      <alignment horizontal="left" vertical="top"/>
    </xf>
    <xf numFmtId="0" fontId="101" fillId="0" borderId="0" xfId="0" applyFont="1"/>
    <xf numFmtId="0" fontId="61" fillId="0" borderId="0" xfId="0" quotePrefix="1" applyFont="1" applyAlignment="1">
      <alignment horizontal="left"/>
    </xf>
    <xf numFmtId="0" fontId="61" fillId="0" borderId="0" xfId="0" applyFont="1" applyAlignment="1">
      <alignment vertical="top"/>
    </xf>
    <xf numFmtId="0" fontId="103" fillId="0" borderId="0" xfId="0" applyFont="1" applyAlignment="1">
      <alignment horizontal="center"/>
    </xf>
    <xf numFmtId="0" fontId="103" fillId="0" borderId="0" xfId="0" applyFont="1"/>
    <xf numFmtId="0" fontId="31" fillId="0" borderId="0" xfId="0" applyFont="1" applyAlignment="1">
      <alignment horizontal="justify" vertical="top"/>
    </xf>
    <xf numFmtId="0" fontId="31" fillId="0" borderId="0" xfId="26" applyFont="1" applyAlignment="1">
      <alignment vertical="top" wrapText="1"/>
    </xf>
    <xf numFmtId="0" fontId="86" fillId="0" borderId="0" xfId="0" applyFont="1" applyAlignment="1">
      <alignment horizontal="left"/>
    </xf>
    <xf numFmtId="0" fontId="86" fillId="0" borderId="0" xfId="0" applyFont="1"/>
    <xf numFmtId="0" fontId="105" fillId="0" borderId="0" xfId="0" applyFont="1" applyAlignment="1">
      <alignment horizontal="left"/>
    </xf>
    <xf numFmtId="0" fontId="105" fillId="0" borderId="0" xfId="0" applyFont="1" applyAlignment="1">
      <alignment horizontal="justify" vertical="top" wrapText="1"/>
    </xf>
    <xf numFmtId="0" fontId="105" fillId="0" borderId="0" xfId="0" applyFont="1"/>
    <xf numFmtId="4" fontId="105" fillId="0" borderId="0" xfId="0" applyNumberFormat="1" applyFont="1"/>
    <xf numFmtId="0" fontId="99" fillId="0" borderId="0" xfId="0" applyFont="1" applyAlignment="1">
      <alignment horizontal="left"/>
    </xf>
    <xf numFmtId="0" fontId="99" fillId="0" borderId="0" xfId="0" applyFont="1"/>
    <xf numFmtId="0" fontId="33" fillId="0" borderId="0" xfId="0" applyFont="1"/>
    <xf numFmtId="18" fontId="61" fillId="0" borderId="0" xfId="0" applyNumberFormat="1" applyFont="1" applyAlignment="1">
      <alignment horizontal="justify" vertical="top" wrapText="1"/>
    </xf>
    <xf numFmtId="0" fontId="106" fillId="0" borderId="0" xfId="0" applyFont="1"/>
    <xf numFmtId="2" fontId="0" fillId="0" borderId="0" xfId="0" applyNumberFormat="1"/>
    <xf numFmtId="4" fontId="107" fillId="0" borderId="0" xfId="0" applyNumberFormat="1" applyFont="1"/>
    <xf numFmtId="0" fontId="108" fillId="0" borderId="0" xfId="0" applyFont="1" applyAlignment="1">
      <alignment horizontal="center" vertical="top" wrapText="1"/>
    </xf>
    <xf numFmtId="0" fontId="32" fillId="0" borderId="0" xfId="0" applyFont="1" applyAlignment="1">
      <alignment horizontal="justify" vertical="top" wrapText="1"/>
    </xf>
    <xf numFmtId="4" fontId="61" fillId="0" borderId="0" xfId="0" applyNumberFormat="1" applyFont="1" applyAlignment="1">
      <alignment horizontal="right"/>
    </xf>
    <xf numFmtId="0" fontId="99" fillId="0" borderId="0" xfId="0" applyFont="1" applyAlignment="1">
      <alignment horizontal="left" vertical="top"/>
    </xf>
    <xf numFmtId="49" fontId="33" fillId="0" borderId="0" xfId="0" applyNumberFormat="1" applyFont="1" applyAlignment="1">
      <alignment horizontal="left" vertical="top" wrapText="1"/>
    </xf>
    <xf numFmtId="49" fontId="31" fillId="0" borderId="0" xfId="0" applyNumberFormat="1" applyFont="1" applyAlignment="1">
      <alignment horizontal="left" vertical="top" wrapText="1"/>
    </xf>
    <xf numFmtId="4" fontId="32" fillId="0" borderId="0" xfId="0" applyNumberFormat="1" applyFont="1" applyAlignment="1">
      <alignment horizontal="right"/>
    </xf>
    <xf numFmtId="0" fontId="32" fillId="0" borderId="0" xfId="0" applyFont="1" applyAlignment="1">
      <alignment horizontal="right"/>
    </xf>
    <xf numFmtId="0" fontId="31" fillId="0" borderId="0" xfId="0" applyFont="1" applyAlignment="1">
      <alignment horizontal="justify" vertical="top" wrapText="1"/>
    </xf>
    <xf numFmtId="4" fontId="32" fillId="0" borderId="0" xfId="0" applyNumberFormat="1" applyFont="1"/>
    <xf numFmtId="0" fontId="32" fillId="0" borderId="0" xfId="0" applyFont="1"/>
    <xf numFmtId="4" fontId="107" fillId="0" borderId="19" xfId="0" applyNumberFormat="1" applyFont="1" applyBorder="1" applyAlignment="1">
      <alignment horizontal="right"/>
    </xf>
    <xf numFmtId="4" fontId="107" fillId="0" borderId="0" xfId="0" applyNumberFormat="1" applyFont="1" applyAlignment="1">
      <alignment horizontal="right"/>
    </xf>
    <xf numFmtId="49" fontId="61" fillId="0" borderId="0" xfId="0" applyNumberFormat="1" applyFont="1" applyAlignment="1">
      <alignment horizontal="left" vertical="top" wrapText="1"/>
    </xf>
    <xf numFmtId="4" fontId="61" fillId="0" borderId="19" xfId="0" applyNumberFormat="1" applyFont="1" applyBorder="1" applyAlignment="1">
      <alignment horizontal="right"/>
    </xf>
    <xf numFmtId="0" fontId="61" fillId="0" borderId="0" xfId="0" applyFont="1" applyAlignment="1">
      <alignment horizontal="left" vertical="top" wrapText="1"/>
    </xf>
    <xf numFmtId="0" fontId="86" fillId="0" borderId="0" xfId="0" applyFont="1" applyAlignment="1">
      <alignment horizontal="left" vertical="top"/>
    </xf>
    <xf numFmtId="49" fontId="86" fillId="0" borderId="0" xfId="0" applyNumberFormat="1" applyFont="1" applyAlignment="1">
      <alignment horizontal="left" vertical="top" wrapText="1"/>
    </xf>
    <xf numFmtId="0" fontId="86" fillId="0" borderId="0" xfId="0" applyFont="1" applyAlignment="1">
      <alignment horizontal="right"/>
    </xf>
    <xf numFmtId="4" fontId="109" fillId="0" borderId="0" xfId="0" applyNumberFormat="1" applyFont="1"/>
    <xf numFmtId="0" fontId="109" fillId="0" borderId="0" xfId="0" applyFont="1"/>
    <xf numFmtId="0" fontId="105" fillId="0" borderId="0" xfId="0" applyFont="1" applyAlignment="1">
      <alignment horizontal="left" vertical="top" wrapText="1"/>
    </xf>
    <xf numFmtId="49" fontId="31" fillId="0" borderId="0" xfId="0" applyNumberFormat="1" applyFont="1" applyAlignment="1">
      <alignment horizontal="left"/>
    </xf>
    <xf numFmtId="49" fontId="31" fillId="0" borderId="0" xfId="0" applyNumberFormat="1" applyFont="1"/>
    <xf numFmtId="4" fontId="86" fillId="0" borderId="0" xfId="0" applyNumberFormat="1" applyFont="1" applyAlignment="1">
      <alignment horizontal="right"/>
    </xf>
    <xf numFmtId="0" fontId="86" fillId="0" borderId="0" xfId="0" applyFont="1" applyAlignment="1">
      <alignment horizontal="center"/>
    </xf>
    <xf numFmtId="4" fontId="86" fillId="0" borderId="0" xfId="0" applyNumberFormat="1" applyFont="1"/>
    <xf numFmtId="4" fontId="98" fillId="0" borderId="0" xfId="0" applyNumberFormat="1" applyFont="1"/>
    <xf numFmtId="4" fontId="61" fillId="0" borderId="0" xfId="0" applyNumberFormat="1" applyFont="1" applyAlignment="1">
      <alignment vertical="top"/>
    </xf>
    <xf numFmtId="4" fontId="103" fillId="0" borderId="0" xfId="0" applyNumberFormat="1" applyFont="1" applyAlignment="1">
      <alignment horizontal="center"/>
    </xf>
    <xf numFmtId="4" fontId="103" fillId="0" borderId="0" xfId="22" applyNumberFormat="1" applyFont="1" applyFill="1"/>
    <xf numFmtId="4" fontId="99" fillId="0" borderId="0" xfId="0" applyNumberFormat="1" applyFont="1"/>
    <xf numFmtId="4" fontId="99" fillId="0" borderId="0" xfId="0" applyNumberFormat="1" applyFont="1" applyAlignment="1">
      <alignment horizontal="right"/>
    </xf>
    <xf numFmtId="4" fontId="110" fillId="0" borderId="0" xfId="0" applyNumberFormat="1" applyFont="1"/>
    <xf numFmtId="4" fontId="31" fillId="0" borderId="0" xfId="0" applyNumberFormat="1" applyFont="1" applyAlignment="1">
      <alignment horizontal="right"/>
    </xf>
    <xf numFmtId="44" fontId="61" fillId="0" borderId="0" xfId="0" applyNumberFormat="1" applyFont="1"/>
    <xf numFmtId="44" fontId="58" fillId="0" borderId="0" xfId="0" applyNumberFormat="1" applyFont="1"/>
    <xf numFmtId="44" fontId="58" fillId="0" borderId="19" xfId="0" applyNumberFormat="1" applyFont="1" applyBorder="1"/>
    <xf numFmtId="44" fontId="111" fillId="0" borderId="0" xfId="0" applyNumberFormat="1" applyFont="1" applyAlignment="1">
      <alignment horizontal="center" vertical="top" wrapText="1"/>
    </xf>
    <xf numFmtId="44" fontId="111" fillId="0" borderId="0" xfId="0" applyNumberFormat="1" applyFont="1" applyAlignment="1">
      <alignment horizontal="right" vertical="top" wrapText="1"/>
    </xf>
    <xf numFmtId="44" fontId="112" fillId="0" borderId="0" xfId="0" applyNumberFormat="1" applyFont="1"/>
    <xf numFmtId="44" fontId="51" fillId="0" borderId="0" xfId="0" applyNumberFormat="1" applyFont="1"/>
    <xf numFmtId="44" fontId="58" fillId="0" borderId="0" xfId="0" applyNumberFormat="1" applyFont="1" applyAlignment="1">
      <alignment vertical="top"/>
    </xf>
    <xf numFmtId="44" fontId="113" fillId="0" borderId="0" xfId="22" applyNumberFormat="1" applyFont="1" applyFill="1"/>
    <xf numFmtId="44" fontId="114" fillId="0" borderId="0" xfId="0" applyNumberFormat="1" applyFont="1"/>
    <xf numFmtId="44" fontId="83" fillId="0" borderId="0" xfId="0" applyNumberFormat="1" applyFont="1"/>
    <xf numFmtId="44" fontId="51" fillId="0" borderId="19" xfId="0" applyNumberFormat="1" applyFont="1" applyBorder="1"/>
    <xf numFmtId="44" fontId="51" fillId="0" borderId="0" xfId="0" applyNumberFormat="1" applyFont="1" applyAlignment="1">
      <alignment horizontal="right"/>
    </xf>
    <xf numFmtId="44" fontId="51" fillId="0" borderId="0" xfId="0" applyNumberFormat="1" applyFont="1" applyAlignment="1">
      <alignment horizontal="center"/>
    </xf>
    <xf numFmtId="44" fontId="61" fillId="0" borderId="19" xfId="0" applyNumberFormat="1" applyFont="1" applyBorder="1"/>
    <xf numFmtId="44" fontId="86" fillId="0" borderId="0" xfId="0" applyNumberFormat="1" applyFont="1" applyAlignment="1">
      <alignment horizontal="right"/>
    </xf>
    <xf numFmtId="165" fontId="19" fillId="0" borderId="121" xfId="0" applyNumberFormat="1" applyFont="1" applyFill="1" applyBorder="1" applyAlignment="1" applyProtection="1">
      <alignment horizontal="right"/>
      <protection locked="0"/>
    </xf>
    <xf numFmtId="167" fontId="115" fillId="23" borderId="0" xfId="0" applyNumberFormat="1" applyFont="1" applyFill="1" applyAlignment="1" applyProtection="1">
      <alignment horizontal="center" vertical="top"/>
      <protection locked="0"/>
    </xf>
    <xf numFmtId="0" fontId="115" fillId="23" borderId="0" xfId="0" applyFont="1" applyFill="1" applyAlignment="1" applyProtection="1">
      <alignment horizontal="left" vertical="top"/>
      <protection locked="0"/>
    </xf>
    <xf numFmtId="0" fontId="115" fillId="23" borderId="0" xfId="0" applyFont="1" applyFill="1" applyAlignment="1" applyProtection="1">
      <alignment horizontal="center"/>
      <protection locked="0"/>
    </xf>
    <xf numFmtId="0" fontId="117" fillId="0" borderId="0" xfId="0" applyFont="1" applyProtection="1">
      <protection locked="0"/>
    </xf>
    <xf numFmtId="167" fontId="115" fillId="0" borderId="0" xfId="0" applyNumberFormat="1" applyFont="1" applyAlignment="1" applyProtection="1">
      <alignment horizontal="center" vertical="top"/>
      <protection locked="0"/>
    </xf>
    <xf numFmtId="0" fontId="115" fillId="0" borderId="0" xfId="0" applyFont="1" applyAlignment="1" applyProtection="1">
      <alignment horizontal="left" vertical="top"/>
      <protection locked="0"/>
    </xf>
    <xf numFmtId="0" fontId="115" fillId="0" borderId="0" xfId="0" applyFont="1" applyAlignment="1" applyProtection="1">
      <alignment horizontal="center"/>
      <protection locked="0"/>
    </xf>
    <xf numFmtId="0" fontId="115" fillId="0" borderId="0" xfId="0" applyFont="1" applyProtection="1">
      <protection locked="0"/>
    </xf>
    <xf numFmtId="0" fontId="117" fillId="0" borderId="0" xfId="0" applyFont="1" applyAlignment="1" applyProtection="1">
      <alignment horizontal="center"/>
      <protection locked="0"/>
    </xf>
    <xf numFmtId="0" fontId="118" fillId="0" borderId="0" xfId="0" applyFont="1" applyProtection="1">
      <protection locked="0"/>
    </xf>
    <xf numFmtId="49" fontId="115" fillId="0" borderId="0" xfId="0" applyNumberFormat="1" applyFont="1" applyAlignment="1" applyProtection="1">
      <alignment horizontal="center"/>
      <protection locked="0"/>
    </xf>
    <xf numFmtId="0" fontId="119" fillId="0" borderId="0" xfId="0" applyFont="1" applyProtection="1">
      <protection locked="0"/>
    </xf>
    <xf numFmtId="0" fontId="117" fillId="0" borderId="0" xfId="0" applyFont="1" applyAlignment="1" applyProtection="1">
      <alignment horizontal="left" vertical="top"/>
      <protection locked="0"/>
    </xf>
    <xf numFmtId="0" fontId="117" fillId="0" borderId="0" xfId="0" applyFont="1" applyAlignment="1" applyProtection="1">
      <alignment horizontal="left" vertical="top" wrapText="1"/>
      <protection locked="0"/>
    </xf>
    <xf numFmtId="0" fontId="117" fillId="0" borderId="0" xfId="0" applyFont="1" applyAlignment="1" applyProtection="1">
      <alignment vertical="top" wrapText="1"/>
      <protection locked="0"/>
    </xf>
    <xf numFmtId="0" fontId="117" fillId="0" borderId="19" xfId="0" applyFont="1" applyBorder="1" applyAlignment="1" applyProtection="1">
      <alignment horizontal="left" vertical="top" wrapText="1"/>
      <protection locked="0"/>
    </xf>
    <xf numFmtId="0" fontId="117" fillId="0" borderId="19" xfId="0" applyFont="1" applyBorder="1" applyAlignment="1" applyProtection="1">
      <alignment horizontal="center"/>
      <protection locked="0"/>
    </xf>
    <xf numFmtId="168" fontId="115" fillId="0" borderId="0" xfId="0" applyNumberFormat="1" applyFont="1" applyAlignment="1">
      <alignment horizontal="center"/>
    </xf>
    <xf numFmtId="0" fontId="115" fillId="0" borderId="19" xfId="0" applyFont="1" applyBorder="1" applyAlignment="1" applyProtection="1">
      <alignment horizontal="left" vertical="top" wrapText="1"/>
      <protection locked="0"/>
    </xf>
    <xf numFmtId="0" fontId="115" fillId="0" borderId="0" xfId="0" applyFont="1" applyAlignment="1" applyProtection="1">
      <alignment horizontal="left" vertical="top" wrapText="1"/>
      <protection locked="0"/>
    </xf>
    <xf numFmtId="0" fontId="117" fillId="0" borderId="19" xfId="0" applyFont="1" applyBorder="1" applyAlignment="1" applyProtection="1">
      <alignment vertical="top" wrapText="1"/>
      <protection locked="0"/>
    </xf>
    <xf numFmtId="0" fontId="117" fillId="0" borderId="128" xfId="0" applyFont="1" applyBorder="1" applyAlignment="1" applyProtection="1">
      <alignment vertical="top" wrapText="1"/>
      <protection locked="0"/>
    </xf>
    <xf numFmtId="0" fontId="117" fillId="0" borderId="128" xfId="0" applyFont="1" applyBorder="1" applyAlignment="1" applyProtection="1">
      <alignment horizontal="center"/>
      <protection locked="0"/>
    </xf>
    <xf numFmtId="167" fontId="120" fillId="0" borderId="129" xfId="0" applyNumberFormat="1" applyFont="1" applyBorder="1" applyAlignment="1" applyProtection="1">
      <alignment horizontal="center" vertical="top" wrapText="1"/>
      <protection locked="0"/>
    </xf>
    <xf numFmtId="0" fontId="120" fillId="0" borderId="128" xfId="0" applyFont="1" applyBorder="1" applyAlignment="1" applyProtection="1">
      <alignment horizontal="left" vertical="top" wrapText="1"/>
      <protection locked="0"/>
    </xf>
    <xf numFmtId="0" fontId="121" fillId="0" borderId="128" xfId="0" applyFont="1" applyBorder="1" applyAlignment="1" applyProtection="1">
      <alignment horizontal="center" wrapText="1"/>
      <protection locked="0"/>
    </xf>
    <xf numFmtId="0" fontId="121" fillId="0" borderId="0" xfId="0" applyFont="1" applyProtection="1">
      <protection locked="0"/>
    </xf>
    <xf numFmtId="0" fontId="115" fillId="23" borderId="0" xfId="0" applyFont="1" applyFill="1" applyAlignment="1" applyProtection="1">
      <alignment horizontal="left" vertical="top" wrapText="1"/>
      <protection locked="0"/>
    </xf>
    <xf numFmtId="0" fontId="117" fillId="0" borderId="128" xfId="0" applyFont="1" applyBorder="1" applyAlignment="1" applyProtection="1">
      <alignment horizontal="left" vertical="top" wrapText="1"/>
      <protection locked="0"/>
    </xf>
    <xf numFmtId="167" fontId="115" fillId="0" borderId="0" xfId="0" applyNumberFormat="1" applyFont="1" applyProtection="1">
      <protection locked="0"/>
    </xf>
    <xf numFmtId="0" fontId="117" fillId="0" borderId="0" xfId="0" applyFont="1" applyAlignment="1" applyProtection="1">
      <alignment horizontal="left" readingOrder="1"/>
      <protection locked="0"/>
    </xf>
    <xf numFmtId="169" fontId="117" fillId="0" borderId="0" xfId="0" applyNumberFormat="1" applyFont="1" applyAlignment="1" applyProtection="1">
      <alignment horizontal="center"/>
      <protection locked="0"/>
    </xf>
    <xf numFmtId="170" fontId="117" fillId="0" borderId="0" xfId="0" applyNumberFormat="1" applyFont="1" applyProtection="1">
      <protection locked="0"/>
    </xf>
    <xf numFmtId="0" fontId="115" fillId="0" borderId="0" xfId="0" applyFont="1" applyAlignment="1" applyProtection="1">
      <alignment vertical="top" wrapText="1"/>
      <protection locked="0"/>
    </xf>
    <xf numFmtId="0" fontId="115" fillId="23" borderId="0" xfId="0" applyFont="1" applyFill="1" applyAlignment="1" applyProtection="1">
      <alignment horizontal="left" vertical="center" wrapText="1"/>
      <protection locked="0"/>
    </xf>
    <xf numFmtId="0" fontId="117" fillId="0" borderId="19" xfId="0" applyFont="1" applyBorder="1" applyAlignment="1" applyProtection="1">
      <alignment horizontal="center" readingOrder="1"/>
      <protection locked="0"/>
    </xf>
    <xf numFmtId="0" fontId="117" fillId="0" borderId="0" xfId="0" applyFont="1" applyAlignment="1" applyProtection="1">
      <alignment horizontal="center" readingOrder="1"/>
      <protection locked="0"/>
    </xf>
    <xf numFmtId="0" fontId="118" fillId="0" borderId="0" xfId="0" applyFont="1" applyAlignment="1" applyProtection="1">
      <alignment horizontal="left" vertical="top" wrapText="1"/>
      <protection locked="0"/>
    </xf>
    <xf numFmtId="0" fontId="118" fillId="0" borderId="19" xfId="0" applyFont="1" applyBorder="1" applyAlignment="1" applyProtection="1">
      <alignment horizontal="left" vertical="top" wrapText="1"/>
      <protection locked="0"/>
    </xf>
    <xf numFmtId="167" fontId="120" fillId="0" borderId="0" xfId="0" applyNumberFormat="1" applyFont="1" applyAlignment="1" applyProtection="1">
      <alignment horizontal="center" vertical="top" wrapText="1"/>
      <protection locked="0"/>
    </xf>
    <xf numFmtId="0" fontId="120" fillId="0" borderId="0" xfId="0" applyFont="1" applyAlignment="1" applyProtection="1">
      <alignment horizontal="left" vertical="top" wrapText="1"/>
      <protection locked="0"/>
    </xf>
    <xf numFmtId="0" fontId="121" fillId="0" borderId="0" xfId="0" applyFont="1" applyAlignment="1" applyProtection="1">
      <alignment horizontal="center" wrapText="1"/>
      <protection locked="0"/>
    </xf>
    <xf numFmtId="167" fontId="115" fillId="0" borderId="129" xfId="0" applyNumberFormat="1" applyFont="1" applyBorder="1" applyAlignment="1" applyProtection="1">
      <alignment horizontal="center" vertical="top" wrapText="1"/>
      <protection locked="0"/>
    </xf>
    <xf numFmtId="0" fontId="115" fillId="0" borderId="128" xfId="0" applyFont="1" applyBorder="1" applyAlignment="1" applyProtection="1">
      <alignment horizontal="left" vertical="top" wrapText="1"/>
      <protection locked="0"/>
    </xf>
    <xf numFmtId="0" fontId="117" fillId="0" borderId="128" xfId="0" applyFont="1" applyBorder="1" applyAlignment="1" applyProtection="1">
      <alignment horizontal="center" wrapText="1"/>
      <protection locked="0"/>
    </xf>
    <xf numFmtId="0" fontId="117" fillId="0" borderId="132" xfId="0" applyFont="1" applyBorder="1" applyAlignment="1" applyProtection="1">
      <alignment horizontal="left" vertical="top" wrapText="1"/>
      <protection locked="0"/>
    </xf>
    <xf numFmtId="0" fontId="117" fillId="0" borderId="132" xfId="0" applyFont="1" applyBorder="1" applyAlignment="1" applyProtection="1">
      <alignment horizontal="center"/>
      <protection locked="0"/>
    </xf>
    <xf numFmtId="167" fontId="115" fillId="0" borderId="0" xfId="0" applyNumberFormat="1" applyFont="1" applyAlignment="1" applyProtection="1">
      <alignment horizontal="center" vertical="top" wrapText="1"/>
      <protection locked="0"/>
    </xf>
    <xf numFmtId="0" fontId="117" fillId="0" borderId="0" xfId="0" applyFont="1" applyAlignment="1" applyProtection="1">
      <alignment horizontal="center" wrapText="1"/>
      <protection locked="0"/>
    </xf>
    <xf numFmtId="0" fontId="115" fillId="0" borderId="132" xfId="0" applyFont="1" applyBorder="1" applyAlignment="1" applyProtection="1">
      <alignment horizontal="left" vertical="top" wrapText="1"/>
      <protection locked="0"/>
    </xf>
    <xf numFmtId="0" fontId="117" fillId="0" borderId="132" xfId="0" applyFont="1" applyBorder="1" applyAlignment="1" applyProtection="1">
      <alignment horizontal="center" wrapText="1"/>
      <protection locked="0"/>
    </xf>
    <xf numFmtId="4" fontId="115" fillId="23" borderId="0" xfId="0" applyNumberFormat="1" applyFont="1" applyFill="1" applyAlignment="1" applyProtection="1">
      <alignment horizontal="center"/>
      <protection locked="0"/>
    </xf>
    <xf numFmtId="4" fontId="115" fillId="0" borderId="0" xfId="0" applyNumberFormat="1" applyFont="1" applyAlignment="1" applyProtection="1">
      <alignment horizontal="center"/>
      <protection locked="0"/>
    </xf>
    <xf numFmtId="4" fontId="115" fillId="0" borderId="0" xfId="0" applyNumberFormat="1" applyFont="1" applyProtection="1">
      <protection locked="0"/>
    </xf>
    <xf numFmtId="4" fontId="117" fillId="0" borderId="0" xfId="0" applyNumberFormat="1" applyFont="1" applyProtection="1">
      <protection locked="0"/>
    </xf>
    <xf numFmtId="4" fontId="117" fillId="0" borderId="0" xfId="0" applyNumberFormat="1" applyFont="1" applyAlignment="1" applyProtection="1">
      <alignment horizontal="center"/>
      <protection locked="0"/>
    </xf>
    <xf numFmtId="4" fontId="117" fillId="0" borderId="0" xfId="0" applyNumberFormat="1" applyFont="1" applyAlignment="1" applyProtection="1">
      <alignment vertical="top" wrapText="1"/>
      <protection locked="0"/>
    </xf>
    <xf numFmtId="4" fontId="117" fillId="0" borderId="19" xfId="0" applyNumberFormat="1" applyFont="1" applyBorder="1" applyAlignment="1" applyProtection="1">
      <alignment horizontal="center"/>
      <protection locked="0"/>
    </xf>
    <xf numFmtId="4" fontId="117" fillId="0" borderId="19" xfId="0" applyNumberFormat="1" applyFont="1" applyBorder="1" applyProtection="1">
      <protection locked="0"/>
    </xf>
    <xf numFmtId="4" fontId="117" fillId="0" borderId="128" xfId="0" applyNumberFormat="1" applyFont="1" applyBorder="1" applyAlignment="1" applyProtection="1">
      <alignment horizontal="center"/>
      <protection locked="0"/>
    </xf>
    <xf numFmtId="4" fontId="117" fillId="0" borderId="128" xfId="0" applyNumberFormat="1" applyFont="1" applyBorder="1" applyProtection="1">
      <protection locked="0"/>
    </xf>
    <xf numFmtId="4" fontId="121" fillId="0" borderId="128" xfId="0" applyNumberFormat="1" applyFont="1" applyBorder="1" applyAlignment="1" applyProtection="1">
      <alignment horizontal="center"/>
      <protection locked="0"/>
    </xf>
    <xf numFmtId="4" fontId="121" fillId="0" borderId="128" xfId="0" applyNumberFormat="1" applyFont="1" applyBorder="1" applyAlignment="1" applyProtection="1">
      <alignment vertical="top" wrapText="1"/>
      <protection locked="0"/>
    </xf>
    <xf numFmtId="4" fontId="117" fillId="0" borderId="0" xfId="0" applyNumberFormat="1" applyFont="1" applyAlignment="1" applyProtection="1">
      <alignment horizontal="right"/>
      <protection locked="0"/>
    </xf>
    <xf numFmtId="4" fontId="117" fillId="0" borderId="19" xfId="0" applyNumberFormat="1" applyFont="1" applyBorder="1" applyAlignment="1" applyProtection="1">
      <alignment horizontal="right"/>
      <protection locked="0"/>
    </xf>
    <xf numFmtId="4" fontId="117" fillId="0" borderId="128" xfId="0" applyNumberFormat="1" applyFont="1" applyBorder="1" applyAlignment="1" applyProtection="1">
      <alignment horizontal="right"/>
      <protection locked="0"/>
    </xf>
    <xf numFmtId="4" fontId="117" fillId="0" borderId="0" xfId="0" applyNumberFormat="1" applyFont="1" applyAlignment="1" applyProtection="1">
      <alignment horizontal="right" vertical="center"/>
      <protection locked="0"/>
    </xf>
    <xf numFmtId="4" fontId="121" fillId="0" borderId="0" xfId="0" applyNumberFormat="1" applyFont="1" applyAlignment="1" applyProtection="1">
      <alignment horizontal="center"/>
      <protection locked="0"/>
    </xf>
    <xf numFmtId="4" fontId="121" fillId="0" borderId="0" xfId="0" applyNumberFormat="1" applyFont="1" applyAlignment="1" applyProtection="1">
      <alignment vertical="top" wrapText="1"/>
      <protection locked="0"/>
    </xf>
    <xf numFmtId="4" fontId="117" fillId="0" borderId="128" xfId="0" applyNumberFormat="1" applyFont="1" applyBorder="1" applyAlignment="1" applyProtection="1">
      <alignment vertical="top" wrapText="1"/>
      <protection locked="0"/>
    </xf>
    <xf numFmtId="4" fontId="117" fillId="0" borderId="132" xfId="0" applyNumberFormat="1" applyFont="1" applyBorder="1" applyAlignment="1" applyProtection="1">
      <alignment horizontal="center"/>
      <protection locked="0"/>
    </xf>
    <xf numFmtId="4" fontId="117" fillId="0" borderId="132" xfId="0" applyNumberFormat="1" applyFont="1" applyBorder="1" applyAlignment="1" applyProtection="1">
      <alignment vertical="top" wrapText="1"/>
      <protection locked="0"/>
    </xf>
    <xf numFmtId="44" fontId="115" fillId="23" borderId="0" xfId="0" applyNumberFormat="1" applyFont="1" applyFill="1" applyAlignment="1" applyProtection="1">
      <alignment horizontal="center"/>
      <protection locked="0"/>
    </xf>
    <xf numFmtId="44" fontId="115" fillId="0" borderId="0" xfId="0" applyNumberFormat="1" applyFont="1" applyAlignment="1" applyProtection="1">
      <alignment horizontal="center"/>
      <protection locked="0"/>
    </xf>
    <xf numFmtId="44" fontId="115" fillId="0" borderId="0" xfId="0" applyNumberFormat="1" applyFont="1" applyProtection="1">
      <protection locked="0"/>
    </xf>
    <xf numFmtId="44" fontId="120" fillId="0" borderId="11" xfId="0" applyNumberFormat="1" applyFont="1" applyBorder="1" applyAlignment="1" applyProtection="1">
      <alignment horizontal="center"/>
      <protection locked="0"/>
    </xf>
    <xf numFmtId="44" fontId="117" fillId="0" borderId="0" xfId="0" applyNumberFormat="1" applyFont="1" applyProtection="1">
      <protection locked="0"/>
    </xf>
    <xf numFmtId="44" fontId="117" fillId="0" borderId="19" xfId="0" applyNumberFormat="1" applyFont="1" applyBorder="1" applyProtection="1">
      <protection locked="0"/>
    </xf>
    <xf numFmtId="44" fontId="117" fillId="0" borderId="128" xfId="0" applyNumberFormat="1" applyFont="1" applyBorder="1" applyProtection="1">
      <protection locked="0"/>
    </xf>
    <xf numFmtId="44" fontId="120" fillId="0" borderId="130" xfId="0" applyNumberFormat="1" applyFont="1" applyBorder="1" applyAlignment="1" applyProtection="1">
      <alignment wrapText="1"/>
      <protection locked="0"/>
    </xf>
    <xf numFmtId="44" fontId="117" fillId="0" borderId="0" xfId="0" applyNumberFormat="1" applyFont="1" applyAlignment="1" applyProtection="1">
      <alignment horizontal="right"/>
      <protection locked="0"/>
    </xf>
    <xf numFmtId="44" fontId="117" fillId="0" borderId="131" xfId="0" applyNumberFormat="1" applyFont="1" applyBorder="1" applyProtection="1">
      <protection locked="0"/>
    </xf>
    <xf numFmtId="44" fontId="121" fillId="0" borderId="0" xfId="0" applyNumberFormat="1" applyFont="1" applyAlignment="1" applyProtection="1">
      <alignment wrapText="1"/>
      <protection locked="0"/>
    </xf>
    <xf numFmtId="44" fontId="115" fillId="0" borderId="130" xfId="0" applyNumberFormat="1" applyFont="1" applyBorder="1" applyAlignment="1" applyProtection="1">
      <alignment wrapText="1"/>
      <protection locked="0"/>
    </xf>
    <xf numFmtId="44" fontId="117" fillId="0" borderId="0" xfId="0" applyNumberFormat="1" applyFont="1" applyAlignment="1" applyProtection="1">
      <alignment wrapText="1"/>
      <protection locked="0"/>
    </xf>
    <xf numFmtId="44" fontId="117" fillId="0" borderId="11" xfId="0" applyNumberFormat="1" applyFont="1" applyBorder="1" applyAlignment="1" applyProtection="1">
      <alignment wrapText="1"/>
      <protection locked="0"/>
    </xf>
    <xf numFmtId="171" fontId="115" fillId="23" borderId="0" xfId="0" applyNumberFormat="1" applyFont="1" applyFill="1" applyAlignment="1">
      <alignment horizontal="center"/>
    </xf>
    <xf numFmtId="49" fontId="115" fillId="23" borderId="0" xfId="0" applyNumberFormat="1" applyFont="1" applyFill="1" applyAlignment="1">
      <alignment horizontal="center" vertical="top" wrapText="1"/>
    </xf>
    <xf numFmtId="0" fontId="115" fillId="23" borderId="0" xfId="0" applyFont="1" applyFill="1" applyAlignment="1">
      <alignment horizontal="center"/>
    </xf>
    <xf numFmtId="0" fontId="117" fillId="0" borderId="0" xfId="0" applyFont="1"/>
    <xf numFmtId="171" fontId="117" fillId="0" borderId="0" xfId="0" applyNumberFormat="1" applyFont="1"/>
    <xf numFmtId="49" fontId="117" fillId="0" borderId="0" xfId="0" applyNumberFormat="1" applyFont="1" applyAlignment="1">
      <alignment horizontal="center" vertical="top" wrapText="1"/>
    </xf>
    <xf numFmtId="0" fontId="117" fillId="0" borderId="0" xfId="0" applyFont="1" applyAlignment="1">
      <alignment horizontal="center"/>
    </xf>
    <xf numFmtId="49" fontId="115" fillId="23" borderId="0" xfId="0" applyNumberFormat="1" applyFont="1" applyFill="1" applyAlignment="1">
      <alignment horizontal="left" vertical="top" wrapText="1"/>
    </xf>
    <xf numFmtId="171" fontId="115" fillId="0" borderId="0" xfId="0" applyNumberFormat="1" applyFont="1" applyAlignment="1">
      <alignment horizontal="center"/>
    </xf>
    <xf numFmtId="49" fontId="115" fillId="0" borderId="0" xfId="0" applyNumberFormat="1" applyFont="1" applyAlignment="1">
      <alignment horizontal="left" vertical="top" wrapText="1"/>
    </xf>
    <xf numFmtId="49" fontId="117" fillId="0" borderId="0" xfId="0" applyNumberFormat="1" applyFont="1" applyAlignment="1" applyProtection="1">
      <alignment horizontal="center"/>
      <protection locked="0"/>
    </xf>
    <xf numFmtId="49" fontId="117" fillId="0" borderId="0" xfId="0" applyNumberFormat="1" applyFont="1" applyProtection="1">
      <protection locked="0"/>
    </xf>
    <xf numFmtId="171" fontId="117" fillId="0" borderId="0" xfId="0" applyNumberFormat="1" applyFont="1" applyAlignment="1">
      <alignment horizontal="center" vertical="top"/>
    </xf>
    <xf numFmtId="171" fontId="117" fillId="0" borderId="0" xfId="0" applyNumberFormat="1" applyFont="1" applyAlignment="1">
      <alignment horizontal="center"/>
    </xf>
    <xf numFmtId="49" fontId="117" fillId="0" borderId="0" xfId="0" applyNumberFormat="1" applyFont="1" applyAlignment="1">
      <alignment horizontal="left" vertical="top" wrapText="1"/>
    </xf>
    <xf numFmtId="49" fontId="117" fillId="0" borderId="19" xfId="0" applyNumberFormat="1" applyFont="1" applyBorder="1" applyAlignment="1">
      <alignment horizontal="left" vertical="top" wrapText="1"/>
    </xf>
    <xf numFmtId="0" fontId="117" fillId="0" borderId="19" xfId="0" applyFont="1" applyBorder="1" applyAlignment="1">
      <alignment horizontal="center"/>
    </xf>
    <xf numFmtId="171" fontId="117" fillId="0" borderId="0" xfId="0" applyNumberFormat="1" applyFont="1" applyAlignment="1" applyProtection="1">
      <alignment horizontal="center" vertical="top"/>
      <protection locked="0"/>
    </xf>
    <xf numFmtId="49" fontId="117" fillId="0" borderId="128" xfId="0" applyNumberFormat="1" applyFont="1" applyBorder="1" applyAlignment="1">
      <alignment horizontal="left" vertical="top" wrapText="1"/>
    </xf>
    <xf numFmtId="171" fontId="121" fillId="0" borderId="0" xfId="0" applyNumberFormat="1" applyFont="1" applyAlignment="1">
      <alignment horizontal="center"/>
    </xf>
    <xf numFmtId="0" fontId="117" fillId="0" borderId="19" xfId="0" applyFont="1" applyBorder="1"/>
    <xf numFmtId="0" fontId="117" fillId="0" borderId="132" xfId="0" applyFont="1" applyBorder="1"/>
    <xf numFmtId="49" fontId="117" fillId="0" borderId="132" xfId="0" applyNumberFormat="1" applyFont="1" applyBorder="1" applyAlignment="1">
      <alignment horizontal="left" vertical="top" wrapText="1"/>
    </xf>
    <xf numFmtId="49" fontId="117" fillId="0" borderId="0" xfId="0" applyNumberFormat="1" applyFont="1" applyAlignment="1">
      <alignment vertical="top" wrapText="1"/>
    </xf>
    <xf numFmtId="49" fontId="117" fillId="0" borderId="19" xfId="0" applyNumberFormat="1" applyFont="1" applyBorder="1" applyAlignment="1">
      <alignment vertical="top" wrapText="1"/>
    </xf>
    <xf numFmtId="49" fontId="117" fillId="0" borderId="128" xfId="0" applyNumberFormat="1" applyFont="1" applyBorder="1" applyAlignment="1">
      <alignment vertical="top" wrapText="1"/>
    </xf>
    <xf numFmtId="0" fontId="117" fillId="0" borderId="128" xfId="0" applyFont="1" applyBorder="1" applyAlignment="1">
      <alignment horizontal="center"/>
    </xf>
    <xf numFmtId="49" fontId="122" fillId="0" borderId="0" xfId="0" applyNumberFormat="1" applyFont="1" applyAlignment="1">
      <alignment vertical="top" wrapText="1"/>
    </xf>
    <xf numFmtId="49" fontId="115" fillId="0" borderId="0" xfId="0" applyNumberFormat="1" applyFont="1" applyAlignment="1">
      <alignment vertical="top" wrapText="1"/>
    </xf>
    <xf numFmtId="171" fontId="117" fillId="0" borderId="129" xfId="0" applyNumberFormat="1" applyFont="1" applyBorder="1" applyAlignment="1">
      <alignment vertical="top" wrapText="1"/>
    </xf>
    <xf numFmtId="49" fontId="115" fillId="0" borderId="128" xfId="0" applyNumberFormat="1" applyFont="1" applyBorder="1" applyAlignment="1">
      <alignment vertical="top" wrapText="1"/>
    </xf>
    <xf numFmtId="0" fontId="117" fillId="0" borderId="128" xfId="0" applyFont="1" applyBorder="1" applyAlignment="1">
      <alignment horizontal="center" wrapText="1"/>
    </xf>
    <xf numFmtId="167" fontId="117" fillId="0" borderId="0" xfId="0" applyNumberFormat="1" applyFont="1" applyAlignment="1" applyProtection="1">
      <alignment horizontal="center" vertical="top"/>
      <protection locked="0"/>
    </xf>
    <xf numFmtId="49" fontId="123" fillId="0" borderId="0" xfId="0" applyNumberFormat="1" applyFont="1" applyAlignment="1">
      <alignment vertical="top" wrapText="1"/>
    </xf>
    <xf numFmtId="0" fontId="122" fillId="0" borderId="0" xfId="0" applyFont="1" applyAlignment="1">
      <alignment horizontal="center"/>
    </xf>
    <xf numFmtId="0" fontId="126" fillId="0" borderId="0" xfId="0" applyFont="1"/>
    <xf numFmtId="171" fontId="126" fillId="0" borderId="0" xfId="0" applyNumberFormat="1" applyFont="1"/>
    <xf numFmtId="49" fontId="123" fillId="0" borderId="19" xfId="0" applyNumberFormat="1" applyFont="1" applyBorder="1" applyAlignment="1">
      <alignment vertical="top" wrapText="1"/>
    </xf>
    <xf numFmtId="0" fontId="122" fillId="0" borderId="19" xfId="0" applyFont="1" applyBorder="1" applyAlignment="1">
      <alignment horizontal="center" vertical="center"/>
    </xf>
    <xf numFmtId="49" fontId="122" fillId="0" borderId="19" xfId="0" applyNumberFormat="1" applyFont="1" applyBorder="1" applyAlignment="1">
      <alignment vertical="top" wrapText="1"/>
    </xf>
    <xf numFmtId="0" fontId="122" fillId="0" borderId="19" xfId="0" applyFont="1" applyBorder="1" applyAlignment="1">
      <alignment horizontal="center"/>
    </xf>
    <xf numFmtId="0" fontId="117" fillId="0" borderId="0" xfId="0" applyFont="1" applyAlignment="1">
      <alignment vertical="top" wrapText="1"/>
    </xf>
    <xf numFmtId="0" fontId="117" fillId="0" borderId="0" xfId="0" applyFont="1" applyAlignment="1">
      <alignment horizontal="left" vertical="top" wrapText="1"/>
    </xf>
    <xf numFmtId="0" fontId="117" fillId="0" borderId="19" xfId="0" applyFont="1" applyBorder="1" applyAlignment="1">
      <alignment horizontal="left" vertical="top" wrapText="1"/>
    </xf>
    <xf numFmtId="0" fontId="117" fillId="0" borderId="19" xfId="0" applyFont="1" applyBorder="1" applyAlignment="1">
      <alignment horizontal="left" vertical="center" wrapText="1"/>
    </xf>
    <xf numFmtId="0" fontId="117" fillId="0" borderId="0" xfId="0" applyFont="1" applyAlignment="1">
      <alignment horizontal="left" vertical="center" wrapText="1"/>
    </xf>
    <xf numFmtId="49" fontId="127" fillId="0" borderId="0" xfId="0" applyNumberFormat="1" applyFont="1" applyAlignment="1">
      <alignment vertical="top" wrapText="1"/>
    </xf>
    <xf numFmtId="171" fontId="127" fillId="0" borderId="0" xfId="0" applyNumberFormat="1" applyFont="1" applyAlignment="1">
      <alignment horizontal="right" vertical="top"/>
    </xf>
    <xf numFmtId="0" fontId="127" fillId="0" borderId="0" xfId="0" applyFont="1" applyAlignment="1">
      <alignment horizontal="center"/>
    </xf>
    <xf numFmtId="0" fontId="127" fillId="0" borderId="0" xfId="0" applyFont="1"/>
    <xf numFmtId="49" fontId="117" fillId="0" borderId="0" xfId="0" applyNumberFormat="1" applyFont="1" applyAlignment="1">
      <alignment vertical="top"/>
    </xf>
    <xf numFmtId="0" fontId="122" fillId="0" borderId="19" xfId="0" applyFont="1" applyBorder="1" applyAlignment="1">
      <alignment vertical="top" wrapText="1"/>
    </xf>
    <xf numFmtId="0" fontId="122" fillId="0" borderId="0" xfId="0" applyFont="1" applyAlignment="1">
      <alignment vertical="top" wrapText="1"/>
    </xf>
    <xf numFmtId="0" fontId="123" fillId="0" borderId="0" xfId="0" applyFont="1" applyAlignment="1">
      <alignment vertical="top" wrapText="1"/>
    </xf>
    <xf numFmtId="0" fontId="122" fillId="0" borderId="0" xfId="0" quotePrefix="1" applyFont="1" applyAlignment="1">
      <alignment vertical="top" wrapText="1"/>
    </xf>
    <xf numFmtId="0" fontId="122" fillId="0" borderId="132" xfId="0" applyFont="1" applyBorder="1" applyAlignment="1">
      <alignment vertical="top" wrapText="1"/>
    </xf>
    <xf numFmtId="0" fontId="115" fillId="0" borderId="0" xfId="0" applyFont="1" applyAlignment="1">
      <alignment vertical="top" wrapText="1"/>
    </xf>
    <xf numFmtId="0" fontId="122" fillId="0" borderId="0" xfId="0" applyFont="1"/>
    <xf numFmtId="171" fontId="117" fillId="0" borderId="129" xfId="0" applyNumberFormat="1" applyFont="1" applyBorder="1" applyAlignment="1">
      <alignment horizontal="center" vertical="top" wrapText="1"/>
    </xf>
    <xf numFmtId="0" fontId="115" fillId="0" borderId="128" xfId="0" applyFont="1" applyBorder="1" applyAlignment="1">
      <alignment horizontal="left" vertical="top" wrapText="1"/>
    </xf>
    <xf numFmtId="4" fontId="115" fillId="23" borderId="0" xfId="0" applyNumberFormat="1" applyFont="1" applyFill="1" applyAlignment="1">
      <alignment horizontal="right"/>
    </xf>
    <xf numFmtId="4" fontId="117" fillId="0" borderId="0" xfId="0" applyNumberFormat="1" applyFont="1" applyAlignment="1">
      <alignment horizontal="right"/>
    </xf>
    <xf numFmtId="4" fontId="115" fillId="0" borderId="0" xfId="0" applyNumberFormat="1" applyFont="1" applyAlignment="1" applyProtection="1">
      <alignment horizontal="right"/>
      <protection locked="0"/>
    </xf>
    <xf numFmtId="4" fontId="117" fillId="0" borderId="19" xfId="0" applyNumberFormat="1" applyFont="1" applyBorder="1" applyAlignment="1">
      <alignment horizontal="right"/>
    </xf>
    <xf numFmtId="4" fontId="117" fillId="0" borderId="19" xfId="0" applyNumberFormat="1" applyFont="1" applyBorder="1" applyAlignment="1" applyProtection="1">
      <alignment horizontal="right" vertical="center"/>
      <protection locked="0"/>
    </xf>
    <xf numFmtId="4" fontId="117" fillId="0" borderId="128" xfId="0" applyNumberFormat="1" applyFont="1" applyBorder="1" applyAlignment="1">
      <alignment horizontal="right"/>
    </xf>
    <xf numFmtId="4" fontId="117" fillId="0" borderId="128" xfId="0" applyNumberFormat="1" applyFont="1" applyBorder="1" applyAlignment="1">
      <alignment horizontal="right" vertical="top" wrapText="1"/>
    </xf>
    <xf numFmtId="4" fontId="122" fillId="0" borderId="0" xfId="22" applyNumberFormat="1" applyFont="1" applyAlignment="1">
      <alignment horizontal="right"/>
    </xf>
    <xf numFmtId="4" fontId="125" fillId="0" borderId="0" xfId="22" applyNumberFormat="1" applyFont="1" applyAlignment="1">
      <alignment horizontal="right"/>
    </xf>
    <xf numFmtId="4" fontId="126" fillId="0" borderId="0" xfId="0" applyNumberFormat="1" applyFont="1"/>
    <xf numFmtId="4" fontId="117" fillId="0" borderId="19" xfId="0" applyNumberFormat="1" applyFont="1" applyBorder="1" applyAlignment="1">
      <alignment horizontal="right" vertical="center" wrapText="1"/>
    </xf>
    <xf numFmtId="4" fontId="117" fillId="0" borderId="0" xfId="22" applyNumberFormat="1" applyFont="1" applyAlignment="1">
      <alignment horizontal="right"/>
    </xf>
    <xf numFmtId="4" fontId="117" fillId="0" borderId="0" xfId="0" applyNumberFormat="1" applyFont="1" applyAlignment="1">
      <alignment horizontal="right" vertical="top" wrapText="1"/>
    </xf>
    <xf numFmtId="4" fontId="117" fillId="0" borderId="0" xfId="0" applyNumberFormat="1" applyFont="1" applyAlignment="1">
      <alignment horizontal="right" vertical="center" wrapText="1"/>
    </xf>
    <xf numFmtId="4" fontId="127" fillId="0" borderId="0" xfId="0" applyNumberFormat="1" applyFont="1" applyAlignment="1">
      <alignment horizontal="right"/>
    </xf>
    <xf numFmtId="4" fontId="117" fillId="0" borderId="0" xfId="0" applyNumberFormat="1" applyFont="1" applyAlignment="1">
      <alignment horizontal="right" vertical="top"/>
    </xf>
    <xf numFmtId="4" fontId="117" fillId="0" borderId="0" xfId="24" applyNumberFormat="1" applyFont="1" applyFill="1" applyAlignment="1">
      <alignment horizontal="right"/>
    </xf>
    <xf numFmtId="4" fontId="117" fillId="0" borderId="132" xfId="0" applyNumberFormat="1" applyFont="1" applyBorder="1" applyAlignment="1">
      <alignment horizontal="right"/>
    </xf>
    <xf numFmtId="4" fontId="117" fillId="0" borderId="19" xfId="24" applyNumberFormat="1" applyFont="1" applyFill="1" applyBorder="1" applyAlignment="1">
      <alignment horizontal="right"/>
    </xf>
    <xf numFmtId="4" fontId="117" fillId="0" borderId="128" xfId="24" applyNumberFormat="1" applyFont="1" applyFill="1" applyBorder="1" applyAlignment="1">
      <alignment horizontal="right"/>
    </xf>
    <xf numFmtId="44" fontId="115" fillId="23" borderId="0" xfId="0" applyNumberFormat="1" applyFont="1" applyFill="1" applyAlignment="1">
      <alignment horizontal="right"/>
    </xf>
    <xf numFmtId="44" fontId="117" fillId="0" borderId="0" xfId="0" applyNumberFormat="1" applyFont="1" applyAlignment="1">
      <alignment horizontal="right"/>
    </xf>
    <xf numFmtId="44" fontId="115" fillId="0" borderId="0" xfId="0" applyNumberFormat="1" applyFont="1" applyAlignment="1" applyProtection="1">
      <alignment horizontal="right"/>
      <protection locked="0"/>
    </xf>
    <xf numFmtId="44" fontId="120" fillId="0" borderId="11" xfId="0" applyNumberFormat="1" applyFont="1" applyBorder="1" applyAlignment="1" applyProtection="1">
      <alignment horizontal="right"/>
      <protection locked="0"/>
    </xf>
    <xf numFmtId="44" fontId="117" fillId="0" borderId="19" xfId="0" applyNumberFormat="1" applyFont="1" applyBorder="1" applyAlignment="1" applyProtection="1">
      <alignment horizontal="right" vertical="center"/>
      <protection locked="0"/>
    </xf>
    <xf numFmtId="44" fontId="117" fillId="0" borderId="19" xfId="0" applyNumberFormat="1" applyFont="1" applyBorder="1" applyAlignment="1" applyProtection="1">
      <alignment horizontal="right"/>
      <protection locked="0"/>
    </xf>
    <xf numFmtId="44" fontId="115" fillId="0" borderId="130" xfId="0" applyNumberFormat="1" applyFont="1" applyBorder="1" applyAlignment="1">
      <alignment horizontal="right" wrapText="1"/>
    </xf>
    <xf numFmtId="44" fontId="126" fillId="0" borderId="0" xfId="0" applyNumberFormat="1" applyFont="1" applyAlignment="1">
      <alignment horizontal="right"/>
    </xf>
    <xf numFmtId="44" fontId="126" fillId="0" borderId="0" xfId="0" applyNumberFormat="1" applyFont="1"/>
    <xf numFmtId="44" fontId="117" fillId="0" borderId="0" xfId="0" applyNumberFormat="1" applyFont="1" applyAlignment="1" applyProtection="1">
      <alignment horizontal="right" vertical="center"/>
      <protection locked="0"/>
    </xf>
    <xf numFmtId="44" fontId="127" fillId="0" borderId="0" xfId="0" applyNumberFormat="1" applyFont="1" applyAlignment="1">
      <alignment horizontal="right"/>
    </xf>
    <xf numFmtId="44" fontId="117" fillId="0" borderId="130" xfId="0" applyNumberFormat="1" applyFont="1" applyBorder="1" applyAlignment="1">
      <alignment horizontal="right" wrapText="1"/>
    </xf>
    <xf numFmtId="44" fontId="115" fillId="0" borderId="11" xfId="0" applyNumberFormat="1" applyFont="1" applyBorder="1" applyAlignment="1">
      <alignment horizontal="right" wrapText="1"/>
    </xf>
    <xf numFmtId="172" fontId="115" fillId="23" borderId="0" xfId="0" applyNumberFormat="1" applyFont="1" applyFill="1" applyAlignment="1">
      <alignment horizontal="center"/>
    </xf>
    <xf numFmtId="0" fontId="115" fillId="23" borderId="0" xfId="0" applyFont="1" applyFill="1" applyAlignment="1">
      <alignment horizontal="center" vertical="top"/>
    </xf>
    <xf numFmtId="172" fontId="115" fillId="0" borderId="0" xfId="0" applyNumberFormat="1" applyFont="1"/>
    <xf numFmtId="0" fontId="117" fillId="0" borderId="0" xfId="0" applyFont="1" applyAlignment="1">
      <alignment horizontal="center" vertical="top"/>
    </xf>
    <xf numFmtId="172" fontId="128" fillId="23" borderId="0" xfId="0" applyNumberFormat="1" applyFont="1" applyFill="1" applyAlignment="1">
      <alignment horizontal="center"/>
    </xf>
    <xf numFmtId="0" fontId="128" fillId="23" borderId="0" xfId="0" applyFont="1" applyFill="1" applyAlignment="1">
      <alignment horizontal="left" vertical="top"/>
    </xf>
    <xf numFmtId="0" fontId="129" fillId="0" borderId="0" xfId="0" applyFont="1"/>
    <xf numFmtId="172" fontId="128" fillId="0" borderId="0" xfId="0" applyNumberFormat="1" applyFont="1" applyAlignment="1">
      <alignment horizontal="center"/>
    </xf>
    <xf numFmtId="0" fontId="128" fillId="0" borderId="0" xfId="0" applyFont="1" applyAlignment="1">
      <alignment horizontal="left" vertical="top"/>
    </xf>
    <xf numFmtId="172" fontId="115" fillId="0" borderId="0" xfId="0" applyNumberFormat="1" applyFont="1" applyAlignment="1">
      <alignment horizontal="center"/>
    </xf>
    <xf numFmtId="172" fontId="115" fillId="0" borderId="0" xfId="0" applyNumberFormat="1" applyFont="1" applyAlignment="1" applyProtection="1">
      <alignment horizontal="center"/>
      <protection locked="0"/>
    </xf>
    <xf numFmtId="172" fontId="115" fillId="0" borderId="0" xfId="0" applyNumberFormat="1" applyFont="1" applyAlignment="1">
      <alignment horizontal="center" vertical="top"/>
    </xf>
    <xf numFmtId="0" fontId="72" fillId="0" borderId="0" xfId="27" applyFont="1" applyAlignment="1">
      <alignment horizontal="left" vertical="top"/>
    </xf>
    <xf numFmtId="172" fontId="128" fillId="0" borderId="0" xfId="0" applyNumberFormat="1" applyFont="1" applyAlignment="1">
      <alignment horizontal="center" vertical="top"/>
    </xf>
    <xf numFmtId="0" fontId="130" fillId="0" borderId="0" xfId="0" applyFont="1" applyAlignment="1">
      <alignment vertical="top" wrapText="1"/>
    </xf>
    <xf numFmtId="0" fontId="116" fillId="0" borderId="0" xfId="0" applyFont="1" applyAlignment="1">
      <alignment vertical="top" wrapText="1"/>
    </xf>
    <xf numFmtId="0" fontId="131" fillId="0" borderId="0" xfId="0" applyFont="1" applyAlignment="1">
      <alignment vertical="top" wrapText="1"/>
    </xf>
    <xf numFmtId="0" fontId="132" fillId="0" borderId="0" xfId="0" applyFont="1" applyAlignment="1">
      <alignment vertical="top" wrapText="1"/>
    </xf>
    <xf numFmtId="0" fontId="117" fillId="0" borderId="19" xfId="0" applyFont="1" applyBorder="1" applyAlignment="1">
      <alignment horizontal="center" vertical="top"/>
    </xf>
    <xf numFmtId="172" fontId="115" fillId="0" borderId="0" xfId="0" applyNumberFormat="1" applyFont="1" applyAlignment="1" applyProtection="1">
      <alignment horizontal="center" vertical="top"/>
      <protection locked="0"/>
    </xf>
    <xf numFmtId="0" fontId="131" fillId="0" borderId="0" xfId="0" applyFont="1" applyAlignment="1">
      <alignment horizontal="left" vertical="top" wrapText="1"/>
    </xf>
    <xf numFmtId="0" fontId="131" fillId="0" borderId="19" xfId="0" applyFont="1" applyBorder="1" applyAlignment="1">
      <alignment vertical="top" wrapText="1"/>
    </xf>
    <xf numFmtId="0" fontId="130" fillId="0" borderId="0" xfId="0" applyFont="1" applyAlignment="1">
      <alignment horizontal="left" vertical="top" wrapText="1"/>
    </xf>
    <xf numFmtId="0" fontId="130" fillId="0" borderId="0" xfId="0" applyFont="1" applyAlignment="1">
      <alignment horizontal="left" vertical="top"/>
    </xf>
    <xf numFmtId="0" fontId="130" fillId="0" borderId="19" xfId="0" applyFont="1" applyBorder="1" applyAlignment="1">
      <alignment horizontal="left" vertical="top"/>
    </xf>
    <xf numFmtId="0" fontId="134" fillId="0" borderId="0" xfId="0" applyFont="1" applyAlignment="1">
      <alignment vertical="top" wrapText="1"/>
    </xf>
    <xf numFmtId="0" fontId="72" fillId="0" borderId="0" xfId="27" applyFont="1" applyAlignment="1">
      <alignment horizontal="left"/>
    </xf>
    <xf numFmtId="0" fontId="131" fillId="0" borderId="0" xfId="0" applyFont="1" applyAlignment="1">
      <alignment vertical="center" wrapText="1"/>
    </xf>
    <xf numFmtId="0" fontId="129" fillId="0" borderId="19" xfId="0" applyFont="1" applyBorder="1"/>
    <xf numFmtId="0" fontId="130" fillId="0" borderId="0" xfId="0" applyFont="1" applyAlignment="1">
      <alignment horizontal="left" wrapText="1"/>
    </xf>
    <xf numFmtId="0" fontId="130" fillId="0" borderId="0" xfId="0" applyFont="1" applyAlignment="1">
      <alignment horizontal="left"/>
    </xf>
    <xf numFmtId="0" fontId="135" fillId="0" borderId="0" xfId="0" applyFont="1" applyAlignment="1">
      <alignment vertical="top" wrapText="1"/>
    </xf>
    <xf numFmtId="0" fontId="130" fillId="0" borderId="19" xfId="0" applyFont="1" applyBorder="1" applyAlignment="1">
      <alignment vertical="top"/>
    </xf>
    <xf numFmtId="172" fontId="136" fillId="0" borderId="0" xfId="0" applyNumberFormat="1" applyFont="1" applyAlignment="1">
      <alignment horizontal="center" vertical="top"/>
    </xf>
    <xf numFmtId="0" fontId="137" fillId="0" borderId="0" xfId="0" applyFont="1"/>
    <xf numFmtId="172" fontId="115" fillId="0" borderId="129" xfId="0" applyNumberFormat="1" applyFont="1" applyBorder="1" applyAlignment="1">
      <alignment horizontal="center" vertical="top" wrapText="1"/>
    </xf>
    <xf numFmtId="0" fontId="117" fillId="0" borderId="128" xfId="0" applyFont="1" applyBorder="1" applyAlignment="1">
      <alignment vertical="top" wrapText="1"/>
    </xf>
    <xf numFmtId="0" fontId="31" fillId="0" borderId="0" xfId="27" applyAlignment="1">
      <alignment horizontal="left"/>
    </xf>
    <xf numFmtId="0" fontId="122" fillId="0" borderId="0" xfId="0" applyFont="1" applyAlignment="1">
      <alignment horizontal="left" vertical="top" wrapText="1"/>
    </xf>
    <xf numFmtId="0" fontId="117" fillId="0" borderId="0" xfId="0" applyFont="1" applyAlignment="1">
      <alignment horizontal="left" vertical="top"/>
    </xf>
    <xf numFmtId="0" fontId="122" fillId="0" borderId="128" xfId="0" applyFont="1" applyBorder="1" applyAlignment="1">
      <alignment vertical="top" wrapText="1"/>
    </xf>
    <xf numFmtId="0" fontId="138" fillId="0" borderId="0" xfId="0" applyFont="1"/>
    <xf numFmtId="172" fontId="115" fillId="19" borderId="0" xfId="0" applyNumberFormat="1" applyFont="1" applyFill="1" applyAlignment="1">
      <alignment horizontal="center" vertical="top"/>
    </xf>
    <xf numFmtId="0" fontId="117" fillId="19" borderId="0" xfId="0" applyFont="1" applyFill="1" applyAlignment="1">
      <alignment vertical="top" wrapText="1"/>
    </xf>
    <xf numFmtId="0" fontId="117" fillId="0" borderId="19" xfId="0" applyFont="1" applyBorder="1" applyAlignment="1">
      <alignment vertical="top" wrapText="1"/>
    </xf>
    <xf numFmtId="0" fontId="117" fillId="0" borderId="0" xfId="0" applyFont="1" applyAlignment="1">
      <alignment vertical="top" wrapText="1" readingOrder="1"/>
    </xf>
    <xf numFmtId="0" fontId="117" fillId="0" borderId="0" xfId="0" applyFont="1" applyAlignment="1">
      <alignment vertical="top" readingOrder="1"/>
    </xf>
    <xf numFmtId="0" fontId="117" fillId="0" borderId="0" xfId="0" applyFont="1" applyAlignment="1">
      <alignment readingOrder="1"/>
    </xf>
    <xf numFmtId="0" fontId="130" fillId="0" borderId="0" xfId="0" applyFont="1" applyAlignment="1">
      <alignment vertical="top" readingOrder="1"/>
    </xf>
    <xf numFmtId="0" fontId="117" fillId="0" borderId="0" xfId="0" applyFont="1" applyAlignment="1">
      <alignment wrapText="1" readingOrder="1"/>
    </xf>
    <xf numFmtId="0" fontId="130" fillId="0" borderId="0" xfId="0" applyFont="1" applyAlignment="1">
      <alignment readingOrder="1"/>
    </xf>
    <xf numFmtId="0" fontId="117" fillId="19" borderId="19" xfId="0" applyFont="1" applyFill="1" applyBorder="1" applyAlignment="1">
      <alignment vertical="top" wrapText="1"/>
    </xf>
    <xf numFmtId="0" fontId="117" fillId="19" borderId="19" xfId="0" applyFont="1" applyFill="1" applyBorder="1" applyAlignment="1">
      <alignment horizontal="center"/>
    </xf>
    <xf numFmtId="0" fontId="117" fillId="0" borderId="132" xfId="0" applyFont="1" applyBorder="1" applyAlignment="1">
      <alignment vertical="top" wrapText="1"/>
    </xf>
    <xf numFmtId="0" fontId="117" fillId="0" borderId="0" xfId="0" quotePrefix="1" applyFont="1" applyAlignment="1">
      <alignment vertical="top" wrapText="1"/>
    </xf>
    <xf numFmtId="0" fontId="117" fillId="0" borderId="0" xfId="0" applyFont="1" applyAlignment="1">
      <alignment vertical="top"/>
    </xf>
    <xf numFmtId="0" fontId="115" fillId="23" borderId="0" xfId="0" applyFont="1" applyFill="1" applyAlignment="1">
      <alignment horizontal="left" vertical="top"/>
    </xf>
    <xf numFmtId="0" fontId="115" fillId="0" borderId="0" xfId="0" applyFont="1" applyAlignment="1">
      <alignment horizontal="left" vertical="top"/>
    </xf>
    <xf numFmtId="0" fontId="117" fillId="0" borderId="128" xfId="0" applyFont="1" applyBorder="1"/>
    <xf numFmtId="0" fontId="123" fillId="19" borderId="0" xfId="0" applyFont="1" applyFill="1" applyAlignment="1">
      <alignment vertical="top" wrapText="1"/>
    </xf>
    <xf numFmtId="172" fontId="115" fillId="0" borderId="129" xfId="0" applyNumberFormat="1" applyFont="1" applyBorder="1" applyAlignment="1">
      <alignment vertical="top" wrapText="1"/>
    </xf>
    <xf numFmtId="0" fontId="115" fillId="0" borderId="128" xfId="0" applyFont="1" applyBorder="1" applyAlignment="1">
      <alignment vertical="top" wrapText="1"/>
    </xf>
    <xf numFmtId="4" fontId="115" fillId="23" borderId="0" xfId="0" applyNumberFormat="1" applyFont="1" applyFill="1" applyAlignment="1">
      <alignment horizontal="center"/>
    </xf>
    <xf numFmtId="4" fontId="117" fillId="0" borderId="0" xfId="0" applyNumberFormat="1" applyFont="1"/>
    <xf numFmtId="4" fontId="117" fillId="0" borderId="0" xfId="0" applyNumberFormat="1" applyFont="1" applyAlignment="1">
      <alignment horizontal="center"/>
    </xf>
    <xf numFmtId="4" fontId="129" fillId="0" borderId="0" xfId="0" applyNumberFormat="1" applyFont="1"/>
    <xf numFmtId="4" fontId="72" fillId="0" borderId="0" xfId="27" applyNumberFormat="1" applyFont="1" applyAlignment="1">
      <alignment horizontal="left" vertical="top"/>
    </xf>
    <xf numFmtId="4" fontId="117" fillId="0" borderId="19" xfId="0" applyNumberFormat="1" applyFont="1" applyBorder="1" applyAlignment="1">
      <alignment horizontal="right" vertical="top"/>
    </xf>
    <xf numFmtId="4" fontId="72" fillId="0" borderId="0" xfId="27" applyNumberFormat="1" applyFont="1" applyAlignment="1">
      <alignment horizontal="left"/>
    </xf>
    <xf numFmtId="4" fontId="117" fillId="0" borderId="128" xfId="0" applyNumberFormat="1" applyFont="1" applyBorder="1" applyAlignment="1">
      <alignment horizontal="center"/>
    </xf>
    <xf numFmtId="4" fontId="117" fillId="0" borderId="128" xfId="0" applyNumberFormat="1" applyFont="1" applyBorder="1" applyAlignment="1">
      <alignment vertical="top" wrapText="1"/>
    </xf>
    <xf numFmtId="4" fontId="31" fillId="0" borderId="0" xfId="27" applyNumberFormat="1" applyAlignment="1">
      <alignment horizontal="left"/>
    </xf>
    <xf numFmtId="4" fontId="117" fillId="0" borderId="19" xfId="0" applyNumberFormat="1" applyFont="1" applyBorder="1"/>
    <xf numFmtId="4" fontId="117" fillId="19" borderId="19" xfId="0" applyNumberFormat="1" applyFont="1" applyFill="1" applyBorder="1" applyAlignment="1">
      <alignment horizontal="right"/>
    </xf>
    <xf numFmtId="4" fontId="117" fillId="19" borderId="19" xfId="0" applyNumberFormat="1" applyFont="1" applyFill="1" applyBorder="1" applyAlignment="1" applyProtection="1">
      <alignment horizontal="right"/>
      <protection locked="0"/>
    </xf>
    <xf numFmtId="44" fontId="115" fillId="23" borderId="0" xfId="0" applyNumberFormat="1" applyFont="1" applyFill="1" applyAlignment="1">
      <alignment horizontal="center"/>
    </xf>
    <xf numFmtId="44" fontId="117" fillId="0" borderId="0" xfId="0" applyNumberFormat="1" applyFont="1" applyAlignment="1">
      <alignment horizontal="center"/>
    </xf>
    <xf numFmtId="44" fontId="129" fillId="0" borderId="0" xfId="0" applyNumberFormat="1" applyFont="1"/>
    <xf numFmtId="44" fontId="117" fillId="0" borderId="130" xfId="0" applyNumberFormat="1" applyFont="1" applyBorder="1" applyAlignment="1">
      <alignment wrapText="1"/>
    </xf>
    <xf numFmtId="44" fontId="117" fillId="0" borderId="0" xfId="0" applyNumberFormat="1" applyFont="1"/>
    <xf numFmtId="44" fontId="117" fillId="19" borderId="19" xfId="0" applyNumberFormat="1" applyFont="1" applyFill="1" applyBorder="1" applyAlignment="1" applyProtection="1">
      <alignment horizontal="right"/>
      <protection locked="0"/>
    </xf>
    <xf numFmtId="44" fontId="117" fillId="0" borderId="128" xfId="0" applyNumberFormat="1" applyFont="1" applyBorder="1" applyAlignment="1" applyProtection="1">
      <alignment horizontal="right"/>
      <protection locked="0"/>
    </xf>
    <xf numFmtId="44" fontId="137" fillId="0" borderId="130" xfId="23" applyNumberFormat="1" applyFont="1" applyBorder="1" applyAlignment="1">
      <alignment wrapText="1"/>
    </xf>
    <xf numFmtId="44" fontId="117" fillId="0" borderId="130" xfId="23" applyNumberFormat="1" applyFont="1" applyBorder="1" applyAlignment="1">
      <alignment wrapText="1"/>
    </xf>
    <xf numFmtId="44" fontId="115" fillId="0" borderId="11" xfId="0" applyNumberFormat="1" applyFont="1" applyBorder="1" applyAlignment="1">
      <alignment wrapText="1"/>
    </xf>
    <xf numFmtId="173" fontId="115" fillId="23" borderId="0" xfId="0" applyNumberFormat="1" applyFont="1" applyFill="1" applyAlignment="1">
      <alignment horizontal="center" vertical="top"/>
    </xf>
    <xf numFmtId="0" fontId="115" fillId="23" borderId="0" xfId="0" applyFont="1" applyFill="1" applyAlignment="1">
      <alignment vertical="top"/>
    </xf>
    <xf numFmtId="0" fontId="115" fillId="23" borderId="0" xfId="0" applyFont="1" applyFill="1"/>
    <xf numFmtId="173" fontId="117" fillId="0" borderId="0" xfId="0" applyNumberFormat="1" applyFont="1" applyAlignment="1">
      <alignment horizontal="center" vertical="top"/>
    </xf>
    <xf numFmtId="173" fontId="128" fillId="23" borderId="0" xfId="0" applyNumberFormat="1" applyFont="1" applyFill="1" applyAlignment="1">
      <alignment horizontal="center" vertical="top"/>
    </xf>
    <xf numFmtId="0" fontId="128" fillId="23" borderId="0" xfId="0" applyFont="1" applyFill="1" applyAlignment="1">
      <alignment vertical="top"/>
    </xf>
    <xf numFmtId="173" fontId="115" fillId="0" borderId="0" xfId="0" applyNumberFormat="1" applyFont="1" applyAlignment="1">
      <alignment horizontal="center" vertical="top"/>
    </xf>
    <xf numFmtId="0" fontId="115" fillId="0" borderId="0" xfId="0" applyFont="1" applyAlignment="1">
      <alignment vertical="top"/>
    </xf>
    <xf numFmtId="173" fontId="115" fillId="0" borderId="0" xfId="0" applyNumberFormat="1" applyFont="1" applyAlignment="1" applyProtection="1">
      <alignment horizontal="center" vertical="top"/>
      <protection locked="0"/>
    </xf>
    <xf numFmtId="173" fontId="117" fillId="0" borderId="129" xfId="0" applyNumberFormat="1" applyFont="1" applyBorder="1" applyAlignment="1">
      <alignment horizontal="center" vertical="top" wrapText="1"/>
    </xf>
    <xf numFmtId="0" fontId="117" fillId="0" borderId="128" xfId="0" applyFont="1" applyBorder="1" applyAlignment="1">
      <alignment wrapText="1"/>
    </xf>
    <xf numFmtId="4" fontId="115" fillId="23" borderId="0" xfId="0" applyNumberFormat="1" applyFont="1" applyFill="1"/>
    <xf numFmtId="4" fontId="117" fillId="0" borderId="19" xfId="0" applyNumberFormat="1" applyFont="1" applyBorder="1" applyAlignment="1">
      <alignment horizontal="center"/>
    </xf>
    <xf numFmtId="4" fontId="117" fillId="0" borderId="128" xfId="0" applyNumberFormat="1" applyFont="1" applyBorder="1"/>
    <xf numFmtId="4" fontId="117" fillId="0" borderId="128" xfId="0" applyNumberFormat="1" applyFont="1" applyBorder="1" applyAlignment="1">
      <alignment wrapText="1"/>
    </xf>
    <xf numFmtId="44" fontId="115" fillId="23" borderId="0" xfId="0" applyNumberFormat="1" applyFont="1" applyFill="1"/>
    <xf numFmtId="44" fontId="120" fillId="0" borderId="0" xfId="0" applyNumberFormat="1" applyFont="1" applyAlignment="1" applyProtection="1">
      <alignment horizontal="right"/>
      <protection locked="0"/>
    </xf>
    <xf numFmtId="44" fontId="115" fillId="0" borderId="130" xfId="0" applyNumberFormat="1" applyFont="1" applyBorder="1" applyAlignment="1">
      <alignment wrapText="1"/>
    </xf>
    <xf numFmtId="174" fontId="115" fillId="23" borderId="0" xfId="0" applyNumberFormat="1" applyFont="1" applyFill="1" applyAlignment="1">
      <alignment horizontal="center" vertical="top"/>
    </xf>
    <xf numFmtId="174" fontId="117" fillId="0" borderId="0" xfId="0" applyNumberFormat="1" applyFont="1" applyAlignment="1">
      <alignment horizontal="center" vertical="top"/>
    </xf>
    <xf numFmtId="174" fontId="128" fillId="23" borderId="0" xfId="0" applyNumberFormat="1" applyFont="1" applyFill="1" applyAlignment="1">
      <alignment horizontal="center" vertical="top"/>
    </xf>
    <xf numFmtId="174" fontId="115" fillId="0" borderId="0" xfId="0" applyNumberFormat="1" applyFont="1" applyAlignment="1">
      <alignment horizontal="center" vertical="top"/>
    </xf>
    <xf numFmtId="174" fontId="115" fillId="0" borderId="0" xfId="0" applyNumberFormat="1" applyFont="1" applyAlignment="1" applyProtection="1">
      <alignment horizontal="center"/>
      <protection locked="0"/>
    </xf>
    <xf numFmtId="0" fontId="117" fillId="0" borderId="19" xfId="0" applyFont="1" applyBorder="1" applyAlignment="1">
      <alignment horizontal="left"/>
    </xf>
    <xf numFmtId="174" fontId="115" fillId="0" borderId="0" xfId="0" applyNumberFormat="1" applyFont="1" applyAlignment="1" applyProtection="1">
      <alignment horizontal="center" vertical="top"/>
      <protection locked="0"/>
    </xf>
    <xf numFmtId="174" fontId="129" fillId="0" borderId="0" xfId="0" applyNumberFormat="1" applyFont="1" applyAlignment="1">
      <alignment horizontal="center" vertical="top"/>
    </xf>
    <xf numFmtId="0" fontId="117" fillId="0" borderId="0" xfId="0" applyFont="1" applyAlignment="1">
      <alignment horizontal="left"/>
    </xf>
    <xf numFmtId="174" fontId="117" fillId="0" borderId="129" xfId="0" applyNumberFormat="1" applyFont="1" applyBorder="1" applyAlignment="1">
      <alignment horizontal="center" vertical="top" wrapText="1"/>
    </xf>
    <xf numFmtId="44" fontId="129" fillId="0" borderId="0" xfId="0" applyNumberFormat="1" applyFont="1" applyAlignment="1">
      <alignment horizontal="center"/>
    </xf>
    <xf numFmtId="0" fontId="92" fillId="0" borderId="0" xfId="27" applyFont="1" applyAlignment="1">
      <alignment horizontal="left"/>
    </xf>
    <xf numFmtId="0" fontId="115" fillId="0" borderId="19" xfId="0" applyFont="1" applyBorder="1" applyAlignment="1">
      <alignment vertical="top" wrapText="1"/>
    </xf>
    <xf numFmtId="4" fontId="92" fillId="0" borderId="0" xfId="27" applyNumberFormat="1" applyFont="1" applyAlignment="1">
      <alignment horizontal="left"/>
    </xf>
    <xf numFmtId="0" fontId="17" fillId="0" borderId="16" xfId="0" applyFont="1" applyFill="1" applyBorder="1" applyAlignment="1">
      <alignment horizontal="center" vertical="center" wrapText="1"/>
    </xf>
    <xf numFmtId="2" fontId="32" fillId="0" borderId="20" xfId="0" applyNumberFormat="1" applyFont="1" applyBorder="1" applyAlignment="1">
      <alignment horizontal="left" vertical="justify" wrapText="1"/>
    </xf>
    <xf numFmtId="0" fontId="31" fillId="0" borderId="20" xfId="0" applyFont="1" applyBorder="1"/>
    <xf numFmtId="4" fontId="40" fillId="0" borderId="35" xfId="0" applyNumberFormat="1" applyFont="1" applyBorder="1" applyAlignment="1">
      <alignment horizontal="center" vertical="center"/>
    </xf>
    <xf numFmtId="0" fontId="41" fillId="0" borderId="36" xfId="0" applyFont="1" applyBorder="1" applyAlignment="1">
      <alignment vertical="center"/>
    </xf>
    <xf numFmtId="0" fontId="43" fillId="0" borderId="0" xfId="0" applyFont="1" applyAlignment="1">
      <alignment horizontal="left" vertical="top" wrapText="1"/>
    </xf>
    <xf numFmtId="0" fontId="44" fillId="0" borderId="0" xfId="0" applyFont="1" applyAlignment="1">
      <alignment horizontal="left" vertical="top" wrapText="1"/>
    </xf>
    <xf numFmtId="0" fontId="48" fillId="0" borderId="0" xfId="0" applyFont="1" applyAlignment="1">
      <alignment horizontal="left" vertical="top" wrapText="1"/>
    </xf>
    <xf numFmtId="4" fontId="40" fillId="0" borderId="44" xfId="0" applyNumberFormat="1" applyFont="1" applyBorder="1" applyAlignment="1">
      <alignment horizontal="center" vertical="center"/>
    </xf>
    <xf numFmtId="2" fontId="32" fillId="0" borderId="0" xfId="0" applyNumberFormat="1" applyFont="1" applyAlignment="1">
      <alignment vertical="justify" wrapText="1"/>
    </xf>
    <xf numFmtId="2" fontId="31" fillId="0" borderId="21" xfId="0" applyNumberFormat="1" applyFont="1" applyBorder="1" applyAlignment="1">
      <alignment horizontal="left" vertical="justify" wrapText="1"/>
    </xf>
    <xf numFmtId="2" fontId="32" fillId="19" borderId="0" xfId="0" applyNumberFormat="1" applyFont="1" applyFill="1" applyAlignment="1">
      <alignment horizontal="left" vertical="top" wrapText="1"/>
    </xf>
    <xf numFmtId="4" fontId="32" fillId="0" borderId="35" xfId="0" applyNumberFormat="1" applyFont="1" applyBorder="1" applyAlignment="1">
      <alignment horizontal="center" vertical="center"/>
    </xf>
    <xf numFmtId="0" fontId="31" fillId="0" borderId="36" xfId="0" applyFont="1" applyBorder="1" applyAlignment="1">
      <alignment vertical="center"/>
    </xf>
    <xf numFmtId="2" fontId="36" fillId="0" borderId="0" xfId="0" applyNumberFormat="1" applyFont="1" applyAlignment="1">
      <alignment horizontal="left" vertical="justify" wrapText="1"/>
    </xf>
    <xf numFmtId="0" fontId="0" fillId="0" borderId="0" xfId="0"/>
    <xf numFmtId="4" fontId="54" fillId="0" borderId="35" xfId="0" applyNumberFormat="1" applyFont="1" applyBorder="1" applyAlignment="1">
      <alignment horizontal="center" vertical="center"/>
    </xf>
    <xf numFmtId="0" fontId="62" fillId="0" borderId="36" xfId="0" applyFont="1" applyBorder="1" applyAlignment="1">
      <alignment vertical="center"/>
    </xf>
    <xf numFmtId="4" fontId="0" fillId="0" borderId="0" xfId="0" applyNumberFormat="1" applyAlignment="1">
      <alignment horizontal="left" vertical="top" wrapText="1"/>
    </xf>
    <xf numFmtId="0" fontId="0" fillId="0" borderId="39" xfId="0" applyBorder="1" applyAlignment="1">
      <alignment horizontal="left" vertical="top" wrapText="1"/>
    </xf>
    <xf numFmtId="0" fontId="0" fillId="0" borderId="0" xfId="0" applyAlignment="1">
      <alignment horizontal="left" vertical="top" wrapText="1"/>
    </xf>
    <xf numFmtId="4" fontId="31" fillId="0" borderId="0" xfId="0" applyNumberFormat="1" applyFont="1" applyAlignment="1">
      <alignment horizontal="left" vertical="top" wrapText="1"/>
    </xf>
    <xf numFmtId="0" fontId="32" fillId="0" borderId="0" xfId="0" applyFont="1" applyAlignment="1">
      <alignment vertical="top" wrapText="1"/>
    </xf>
    <xf numFmtId="0" fontId="31" fillId="0" borderId="20" xfId="0" applyFont="1" applyBorder="1" applyAlignment="1">
      <alignment vertical="top" wrapText="1"/>
    </xf>
    <xf numFmtId="0" fontId="75" fillId="0" borderId="0" xfId="0" applyFont="1" applyAlignment="1">
      <alignment vertical="top" wrapText="1"/>
    </xf>
    <xf numFmtId="0" fontId="76" fillId="0" borderId="43" xfId="0" applyFont="1" applyBorder="1"/>
    <xf numFmtId="2" fontId="36" fillId="19" borderId="71" xfId="0" applyNumberFormat="1" applyFont="1" applyFill="1" applyBorder="1" applyAlignment="1">
      <alignment horizontal="left" vertical="top" wrapText="1"/>
    </xf>
    <xf numFmtId="4" fontId="54" fillId="0" borderId="88" xfId="0" applyNumberFormat="1" applyFont="1" applyBorder="1" applyAlignment="1">
      <alignment horizontal="center" vertical="center"/>
    </xf>
    <xf numFmtId="4" fontId="54" fillId="0" borderId="89" xfId="0" applyNumberFormat="1" applyFont="1" applyBorder="1" applyAlignment="1">
      <alignment horizontal="center" vertical="center"/>
    </xf>
    <xf numFmtId="4" fontId="0" fillId="0" borderId="0" xfId="0" applyNumberFormat="1" applyAlignment="1">
      <alignment horizontal="left" vertical="center" wrapText="1"/>
    </xf>
    <xf numFmtId="0" fontId="36" fillId="0" borderId="0" xfId="0" applyFont="1" applyAlignment="1">
      <alignment vertical="top" wrapText="1"/>
    </xf>
    <xf numFmtId="0" fontId="0" fillId="0" borderId="43" xfId="0" applyBorder="1" applyAlignment="1">
      <alignment horizontal="left" vertical="top" wrapText="1"/>
    </xf>
    <xf numFmtId="0" fontId="36" fillId="0" borderId="94" xfId="0" applyFont="1" applyBorder="1" applyAlignment="1">
      <alignment vertical="top" wrapText="1"/>
    </xf>
    <xf numFmtId="0" fontId="0" fillId="0" borderId="94" xfId="0" applyBorder="1"/>
    <xf numFmtId="0" fontId="0" fillId="0" borderId="43" xfId="0" applyBorder="1"/>
    <xf numFmtId="2" fontId="0" fillId="0" borderId="28" xfId="0" applyNumberFormat="1" applyBorder="1" applyAlignment="1">
      <alignment horizontal="left" vertical="top" wrapText="1"/>
    </xf>
    <xf numFmtId="2" fontId="0" fillId="0" borderId="23" xfId="0" applyNumberFormat="1" applyBorder="1" applyAlignment="1">
      <alignment horizontal="left" vertical="top" wrapText="1"/>
    </xf>
    <xf numFmtId="2" fontId="0" fillId="0" borderId="24" xfId="0" applyNumberFormat="1" applyBorder="1" applyAlignment="1">
      <alignment horizontal="left" vertical="top" wrapText="1"/>
    </xf>
    <xf numFmtId="4" fontId="89" fillId="0" borderId="122" xfId="0" applyNumberFormat="1" applyFont="1" applyBorder="1" applyAlignment="1">
      <alignment horizontal="center" vertical="center"/>
    </xf>
    <xf numFmtId="0" fontId="88" fillId="0" borderId="123" xfId="0" applyFont="1" applyBorder="1" applyAlignment="1">
      <alignment vertical="center"/>
    </xf>
    <xf numFmtId="49" fontId="36" fillId="0" borderId="25" xfId="0" applyNumberFormat="1" applyFont="1" applyBorder="1" applyAlignment="1">
      <alignment horizontal="center" vertical="top"/>
    </xf>
    <xf numFmtId="49" fontId="36" fillId="0" borderId="21" xfId="0" applyNumberFormat="1" applyFont="1" applyBorder="1" applyAlignment="1">
      <alignment horizontal="center" vertical="top"/>
    </xf>
    <xf numFmtId="0" fontId="61" fillId="0" borderId="0" xfId="0" applyFont="1" applyAlignment="1">
      <alignment horizontal="center"/>
    </xf>
    <xf numFmtId="0" fontId="97" fillId="0" borderId="0" xfId="0" applyFont="1" applyAlignment="1">
      <alignment horizontal="center" vertical="top" wrapText="1"/>
    </xf>
    <xf numFmtId="0" fontId="32" fillId="0" borderId="0" xfId="0" applyFont="1" applyAlignment="1">
      <alignment horizontal="center"/>
    </xf>
  </cellXfs>
  <cellStyles count="28">
    <cellStyle name="Accent1" xfId="3" xr:uid="{00000000-0005-0000-0000-000000000000}"/>
    <cellStyle name="Accent2" xfId="4" xr:uid="{00000000-0005-0000-0000-000001000000}"/>
    <cellStyle name="Accent3" xfId="5" xr:uid="{00000000-0005-0000-0000-000002000000}"/>
    <cellStyle name="Accent4" xfId="6" xr:uid="{00000000-0005-0000-0000-000003000000}"/>
    <cellStyle name="Accent5" xfId="7" xr:uid="{00000000-0005-0000-0000-000004000000}"/>
    <cellStyle name="Accent6" xfId="8" xr:uid="{00000000-0005-0000-0000-000005000000}"/>
    <cellStyle name="Bad" xfId="9" xr:uid="{00000000-0005-0000-0000-000006000000}"/>
    <cellStyle name="Calculation" xfId="10" xr:uid="{00000000-0005-0000-0000-000007000000}"/>
    <cellStyle name="Check Cell" xfId="11" xr:uid="{00000000-0005-0000-0000-000008000000}"/>
    <cellStyle name="Explanatory Text" xfId="12" xr:uid="{00000000-0005-0000-0000-000009000000}"/>
    <cellStyle name="Heading 1" xfId="13" xr:uid="{00000000-0005-0000-0000-00000A000000}"/>
    <cellStyle name="Heading 2" xfId="14" xr:uid="{00000000-0005-0000-0000-00000B000000}"/>
    <cellStyle name="Heading 3" xfId="15" xr:uid="{00000000-0005-0000-0000-00000C000000}"/>
    <cellStyle name="Heading 4" xfId="16" xr:uid="{00000000-0005-0000-0000-00000D000000}"/>
    <cellStyle name="Input" xfId="17" xr:uid="{00000000-0005-0000-0000-00000E000000}"/>
    <cellStyle name="Linked Cell" xfId="18" xr:uid="{00000000-0005-0000-0000-00000F000000}"/>
    <cellStyle name="Navadno" xfId="0" builtinId="0"/>
    <cellStyle name="Navadno 2" xfId="2" xr:uid="{00000000-0005-0000-0000-000011000000}"/>
    <cellStyle name="Navadno 5" xfId="1" xr:uid="{00000000-0005-0000-0000-000012000000}"/>
    <cellStyle name="Navadno_KALAMAR-PSO GREGORČIČEVA MS-16.11.04" xfId="25" xr:uid="{92274B7D-34A8-469A-B36C-A15E55B0ACD5}"/>
    <cellStyle name="Navadno_List1" xfId="27" xr:uid="{837F0459-325F-41A0-9AF6-D0CC7860169D}"/>
    <cellStyle name="Navadno_PRAZ" xfId="26" xr:uid="{DB9E70A2-6579-4452-8AAB-329420E773BF}"/>
    <cellStyle name="Neutral" xfId="19" xr:uid="{00000000-0005-0000-0000-000013000000}"/>
    <cellStyle name="Note" xfId="20" xr:uid="{00000000-0005-0000-0000-000014000000}"/>
    <cellStyle name="Odstotek" xfId="24" builtinId="5"/>
    <cellStyle name="Total" xfId="21" xr:uid="{00000000-0005-0000-0000-000015000000}"/>
    <cellStyle name="Valuta" xfId="23" builtinId="4"/>
    <cellStyle name="Vejica" xfId="22" builtinId="3"/>
  </cellStyles>
  <dxfs count="448">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tint="-4.9989318521683403E-2"/>
      </font>
      <fill>
        <patternFill>
          <bgColor theme="0" tint="-4.9989318521683403E-2"/>
        </patternFill>
      </fill>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371475</xdr:colOff>
      <xdr:row>0</xdr:row>
      <xdr:rowOff>0</xdr:rowOff>
    </xdr:from>
    <xdr:to>
      <xdr:col>3</xdr:col>
      <xdr:colOff>539750</xdr:colOff>
      <xdr:row>2</xdr:row>
      <xdr:rowOff>38100</xdr:rowOff>
    </xdr:to>
    <xdr:pic>
      <xdr:nvPicPr>
        <xdr:cNvPr id="2" name="Picture 3">
          <a:extLst>
            <a:ext uri="{FF2B5EF4-FFF2-40B4-BE49-F238E27FC236}">
              <a16:creationId xmlns:a16="http://schemas.microsoft.com/office/drawing/2014/main" id="{FDCC6F44-1608-4CB7-9B15-119F73D8490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196" t="4167" r="1198" b="4167"/>
        <a:stretch>
          <a:fillRect/>
        </a:stretch>
      </xdr:blipFill>
      <xdr:spPr bwMode="auto">
        <a:xfrm>
          <a:off x="476250" y="0"/>
          <a:ext cx="155257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68"/>
  <sheetViews>
    <sheetView tabSelected="1" view="pageBreakPreview" topLeftCell="A49" zoomScale="75" zoomScaleNormal="80" zoomScaleSheetLayoutView="75" zoomScalePageLayoutView="90" workbookViewId="0">
      <selection activeCell="D40" sqref="D40"/>
    </sheetView>
  </sheetViews>
  <sheetFormatPr defaultColWidth="9.140625" defaultRowHeight="15.75"/>
  <cols>
    <col min="1" max="1" width="4.42578125" style="3" customWidth="1"/>
    <col min="2" max="2" width="67.42578125" style="12" customWidth="1"/>
    <col min="3" max="3" width="10.28515625" style="12" customWidth="1"/>
    <col min="4" max="4" width="32.140625" style="12" customWidth="1"/>
    <col min="5" max="16384" width="9.140625" style="3"/>
  </cols>
  <sheetData>
    <row r="1" spans="1:14" ht="44.25" customHeight="1">
      <c r="A1" s="29"/>
      <c r="B1" s="1051" t="s">
        <v>13</v>
      </c>
      <c r="C1" s="1051"/>
      <c r="D1" s="1051"/>
    </row>
    <row r="2" spans="1:14" ht="27.75" customHeight="1">
      <c r="A2" s="1"/>
      <c r="B2" s="2"/>
      <c r="C2" s="2"/>
      <c r="D2" s="2"/>
    </row>
    <row r="3" spans="1:14" ht="22.5" customHeight="1">
      <c r="A3" s="24" t="s">
        <v>0</v>
      </c>
      <c r="B3" s="27" t="s">
        <v>11</v>
      </c>
      <c r="C3" s="27"/>
      <c r="D3" s="28"/>
    </row>
    <row r="4" spans="1:14">
      <c r="A4" s="37"/>
      <c r="B4" s="38"/>
      <c r="C4" s="38"/>
      <c r="D4" s="39"/>
    </row>
    <row r="5" spans="1:14" s="8" customFormat="1" ht="15" customHeight="1">
      <c r="A5" s="40"/>
      <c r="B5" s="41" t="s">
        <v>15</v>
      </c>
      <c r="C5" s="41"/>
      <c r="D5" s="42">
        <f>DOKUMENTACIJA!F32</f>
        <v>0</v>
      </c>
      <c r="E5" s="4"/>
      <c r="F5" s="159" t="s">
        <v>177</v>
      </c>
      <c r="G5" s="6"/>
      <c r="H5" s="6"/>
      <c r="I5" s="6"/>
      <c r="J5" s="6"/>
      <c r="K5" s="7"/>
      <c r="L5" s="7"/>
      <c r="M5" s="7"/>
      <c r="N5" s="7"/>
    </row>
    <row r="6" spans="1:14" s="8" customFormat="1" ht="15" customHeight="1">
      <c r="A6" s="40"/>
      <c r="B6" s="41" t="s">
        <v>16</v>
      </c>
      <c r="C6" s="41"/>
      <c r="D6" s="42">
        <f>'PRIPRAVLJALNA DELA'!F56</f>
        <v>0</v>
      </c>
      <c r="E6" s="4"/>
      <c r="F6" s="5"/>
      <c r="G6" s="6"/>
      <c r="H6" s="6"/>
      <c r="I6" s="6"/>
      <c r="J6" s="6"/>
      <c r="K6" s="7"/>
      <c r="L6" s="7"/>
      <c r="M6" s="7"/>
      <c r="N6" s="7"/>
    </row>
    <row r="7" spans="1:14">
      <c r="A7" s="43" t="s">
        <v>0</v>
      </c>
      <c r="B7" s="44" t="s">
        <v>5</v>
      </c>
      <c r="C7" s="44"/>
      <c r="D7" s="45"/>
    </row>
    <row r="8" spans="1:14" s="8" customFormat="1" ht="15" customHeight="1">
      <c r="A8" s="40"/>
      <c r="B8" s="41" t="s">
        <v>17</v>
      </c>
      <c r="C8" s="41"/>
      <c r="D8" s="42">
        <f>'RUŠITEV OBJ1'!F87</f>
        <v>0</v>
      </c>
      <c r="E8" s="4"/>
      <c r="F8" s="5"/>
      <c r="G8" s="6"/>
      <c r="H8" s="6"/>
      <c r="I8" s="6"/>
      <c r="J8" s="6"/>
      <c r="K8" s="7"/>
      <c r="L8" s="7"/>
      <c r="M8" s="7"/>
      <c r="N8" s="7"/>
    </row>
    <row r="9" spans="1:14" s="8" customFormat="1" ht="15" customHeight="1">
      <c r="A9" s="40"/>
      <c r="B9" s="41" t="s">
        <v>18</v>
      </c>
      <c r="C9" s="41"/>
      <c r="D9" s="42">
        <f>'RUŠITEV OBJ2'!F20</f>
        <v>0</v>
      </c>
      <c r="E9" s="4"/>
      <c r="F9" s="5"/>
      <c r="G9" s="6"/>
      <c r="H9" s="6"/>
      <c r="I9" s="6"/>
      <c r="J9" s="6"/>
      <c r="K9" s="7"/>
      <c r="L9" s="7"/>
      <c r="M9" s="7"/>
      <c r="N9" s="7"/>
    </row>
    <row r="10" spans="1:14" s="8" customFormat="1" ht="15" customHeight="1">
      <c r="A10" s="40"/>
      <c r="B10" s="41" t="s">
        <v>19</v>
      </c>
      <c r="C10" s="41"/>
      <c r="D10" s="42">
        <f>'ZEMELJSKA DELA'!F57</f>
        <v>0</v>
      </c>
      <c r="E10" s="4"/>
      <c r="F10" s="5"/>
      <c r="G10" s="6"/>
      <c r="H10" s="6"/>
      <c r="I10" s="6"/>
      <c r="J10" s="6"/>
      <c r="K10" s="7"/>
      <c r="L10" s="7"/>
      <c r="M10" s="7"/>
      <c r="N10" s="7"/>
    </row>
    <row r="11" spans="1:14" s="8" customFormat="1" ht="15" customHeight="1">
      <c r="A11" s="40"/>
      <c r="B11" s="41" t="s">
        <v>20</v>
      </c>
      <c r="C11" s="41"/>
      <c r="D11" s="42">
        <f>'TESARSKA DELA'!F68</f>
        <v>0</v>
      </c>
      <c r="E11" s="4"/>
      <c r="F11" s="5"/>
      <c r="G11" s="6"/>
      <c r="H11" s="6"/>
      <c r="I11" s="6"/>
      <c r="J11" s="6"/>
      <c r="K11" s="7"/>
      <c r="L11" s="7"/>
      <c r="M11" s="7"/>
      <c r="N11" s="7"/>
    </row>
    <row r="12" spans="1:14" s="8" customFormat="1" ht="15" customHeight="1">
      <c r="A12" s="40"/>
      <c r="B12" s="41" t="s">
        <v>21</v>
      </c>
      <c r="C12" s="41"/>
      <c r="D12" s="42">
        <f>'AB DELA'!F88</f>
        <v>0</v>
      </c>
      <c r="E12" s="4"/>
      <c r="F12" s="5"/>
      <c r="G12" s="6"/>
      <c r="H12" s="6"/>
      <c r="I12" s="6"/>
      <c r="J12" s="6"/>
      <c r="K12" s="7"/>
      <c r="L12" s="7"/>
      <c r="M12" s="7"/>
      <c r="N12" s="7"/>
    </row>
    <row r="13" spans="1:14" s="8" customFormat="1" ht="15" customHeight="1">
      <c r="A13" s="40"/>
      <c r="B13" s="41" t="s">
        <v>22</v>
      </c>
      <c r="C13" s="41"/>
      <c r="D13" s="42">
        <f>'ZIDARSKA DELA'!F78</f>
        <v>0</v>
      </c>
      <c r="E13" s="4"/>
      <c r="F13" s="5"/>
      <c r="G13" s="6"/>
      <c r="H13" s="6"/>
      <c r="I13" s="6"/>
      <c r="J13" s="6"/>
      <c r="K13" s="7"/>
      <c r="L13" s="7"/>
      <c r="M13" s="7"/>
      <c r="N13" s="7"/>
    </row>
    <row r="14" spans="1:14" s="8" customFormat="1" ht="15" customHeight="1">
      <c r="A14" s="40"/>
      <c r="B14" s="41" t="s">
        <v>23</v>
      </c>
      <c r="C14" s="41"/>
      <c r="D14" s="42">
        <f>ODER!F37</f>
        <v>0</v>
      </c>
      <c r="E14" s="4"/>
      <c r="F14" s="5"/>
      <c r="G14" s="6"/>
      <c r="H14" s="6"/>
      <c r="I14" s="6"/>
      <c r="J14" s="6"/>
      <c r="K14" s="7"/>
      <c r="L14" s="7"/>
      <c r="M14" s="7"/>
      <c r="N14" s="7"/>
    </row>
    <row r="15" spans="1:14" s="8" customFormat="1" ht="15" customHeight="1">
      <c r="A15" s="40"/>
      <c r="B15" s="41" t="s">
        <v>24</v>
      </c>
      <c r="C15" s="41"/>
      <c r="D15" s="42">
        <f>'JEKLENE KONSTRUKCIJE'!F36</f>
        <v>0</v>
      </c>
      <c r="E15" s="4"/>
      <c r="F15" s="5"/>
      <c r="G15" s="6"/>
      <c r="H15" s="6"/>
      <c r="I15" s="6"/>
      <c r="J15" s="6"/>
      <c r="K15" s="7"/>
      <c r="L15" s="7"/>
      <c r="M15" s="7"/>
      <c r="N15" s="7"/>
    </row>
    <row r="16" spans="1:14">
      <c r="A16" s="43" t="s">
        <v>1</v>
      </c>
      <c r="B16" s="44" t="s">
        <v>2</v>
      </c>
      <c r="C16" s="44"/>
      <c r="D16" s="45"/>
    </row>
    <row r="17" spans="1:19">
      <c r="A17" s="46"/>
      <c r="B17" s="41" t="s">
        <v>25</v>
      </c>
      <c r="C17" s="41"/>
      <c r="D17" s="42">
        <f>'KROVSKA DELA'!F97</f>
        <v>0</v>
      </c>
    </row>
    <row r="18" spans="1:19">
      <c r="A18" s="40"/>
      <c r="B18" s="41" t="s">
        <v>26</v>
      </c>
      <c r="C18" s="41"/>
      <c r="D18" s="42">
        <f>'KLJUČAVNIČARSKA DELA'!F79</f>
        <v>0</v>
      </c>
    </row>
    <row r="19" spans="1:19">
      <c r="A19" s="40"/>
      <c r="B19" s="41" t="s">
        <v>27</v>
      </c>
      <c r="C19" s="41"/>
      <c r="D19" s="42">
        <f>'MIZARSKA DELA'!F81</f>
        <v>0</v>
      </c>
    </row>
    <row r="20" spans="1:19">
      <c r="A20" s="40"/>
      <c r="B20" s="41" t="s">
        <v>28</v>
      </c>
      <c r="C20" s="41"/>
      <c r="D20" s="42">
        <f>'KERAMIČARSKA DELA'!F16</f>
        <v>0</v>
      </c>
    </row>
    <row r="21" spans="1:19">
      <c r="A21" s="40"/>
      <c r="B21" s="41" t="s">
        <v>29</v>
      </c>
      <c r="C21" s="41"/>
      <c r="D21" s="42">
        <f>'ALU DELA'!F71</f>
        <v>0</v>
      </c>
    </row>
    <row r="22" spans="1:19">
      <c r="A22" s="40"/>
      <c r="B22" s="41" t="s">
        <v>30</v>
      </c>
      <c r="C22" s="41"/>
      <c r="D22" s="42">
        <f>'TLAKARSKA DELA'!F37</f>
        <v>0</v>
      </c>
    </row>
    <row r="23" spans="1:19">
      <c r="A23" s="40"/>
      <c r="B23" s="41" t="s">
        <v>31</v>
      </c>
      <c r="C23" s="41"/>
      <c r="D23" s="42">
        <f>ESTRIH!F37</f>
        <v>0</v>
      </c>
    </row>
    <row r="24" spans="1:19">
      <c r="A24" s="40"/>
      <c r="B24" s="41" t="s">
        <v>32</v>
      </c>
      <c r="C24" s="41"/>
      <c r="D24" s="42">
        <f>'SUHOMONTAŽNA DELA'!F57</f>
        <v>0</v>
      </c>
    </row>
    <row r="25" spans="1:19">
      <c r="A25" s="40"/>
      <c r="B25" s="41" t="s">
        <v>33</v>
      </c>
      <c r="C25" s="41"/>
      <c r="D25" s="42">
        <f>'SLIKOPLESKARSKA DELA'!F26</f>
        <v>0</v>
      </c>
    </row>
    <row r="26" spans="1:19">
      <c r="A26" s="40"/>
      <c r="B26" s="41" t="s">
        <v>34</v>
      </c>
      <c r="C26" s="41"/>
      <c r="D26" s="42">
        <f>FASADA!F53</f>
        <v>0</v>
      </c>
    </row>
    <row r="27" spans="1:19">
      <c r="A27" s="40"/>
      <c r="B27" s="41" t="s">
        <v>35</v>
      </c>
      <c r="C27" s="41"/>
      <c r="D27" s="42">
        <f>DVIGALA!F13</f>
        <v>0</v>
      </c>
    </row>
    <row r="28" spans="1:19">
      <c r="A28" s="40"/>
      <c r="B28" s="41" t="s">
        <v>36</v>
      </c>
      <c r="C28" s="41"/>
      <c r="D28" s="42">
        <f>ARHIV!F50</f>
        <v>0</v>
      </c>
    </row>
    <row r="29" spans="1:19">
      <c r="A29" s="43" t="s">
        <v>3</v>
      </c>
      <c r="B29" s="44" t="s">
        <v>37</v>
      </c>
      <c r="C29" s="44"/>
      <c r="D29" s="42">
        <f>OPREMA!F155</f>
        <v>0</v>
      </c>
    </row>
    <row r="30" spans="1:19" ht="10.5" customHeight="1">
      <c r="A30" s="30"/>
      <c r="B30" s="31"/>
      <c r="C30" s="31"/>
      <c r="D30" s="32"/>
    </row>
    <row r="31" spans="1:19" s="9" customFormat="1" ht="24" customHeight="1">
      <c r="A31" s="24" t="s">
        <v>0</v>
      </c>
      <c r="B31" s="25" t="s">
        <v>12</v>
      </c>
      <c r="C31" s="25"/>
      <c r="D31" s="26">
        <f>D5+D6+D8+D9+D10+D11+D12+D13+D14+D15+D17+D18+D19+D20+D21+D22+D23+D24+D25+D26+D27+D28+D29</f>
        <v>0</v>
      </c>
    </row>
    <row r="32" spans="1:19" s="9" customFormat="1" ht="16.5" customHeight="1">
      <c r="A32" s="1"/>
      <c r="B32" s="20"/>
      <c r="C32" s="20"/>
      <c r="D32" s="20"/>
      <c r="S32" s="23"/>
    </row>
    <row r="33" spans="1:19" ht="22.5" customHeight="1">
      <c r="A33" s="10" t="s">
        <v>1</v>
      </c>
      <c r="B33" s="35" t="s">
        <v>1371</v>
      </c>
      <c r="C33" s="27"/>
      <c r="D33" s="28"/>
    </row>
    <row r="34" spans="1:19" s="9" customFormat="1" ht="16.5" customHeight="1">
      <c r="A34" s="1"/>
      <c r="B34" s="20"/>
      <c r="C34" s="20"/>
      <c r="D34" s="20"/>
      <c r="S34" s="602"/>
    </row>
    <row r="35" spans="1:19" s="9" customFormat="1" ht="16.5" customHeight="1">
      <c r="A35" s="1"/>
      <c r="B35" s="603" t="s">
        <v>749</v>
      </c>
      <c r="C35" s="20"/>
      <c r="D35" s="42">
        <f>'RUŠITVENA DELA'!F46</f>
        <v>0</v>
      </c>
      <c r="S35" s="602"/>
    </row>
    <row r="36" spans="1:19" s="9" customFormat="1" ht="16.5" customHeight="1">
      <c r="A36" s="1"/>
      <c r="B36" s="603" t="s">
        <v>750</v>
      </c>
      <c r="C36" s="20"/>
      <c r="D36" s="42">
        <f>ZEMELJSKA!F107</f>
        <v>0</v>
      </c>
      <c r="S36" s="602"/>
    </row>
    <row r="37" spans="1:19" s="9" customFormat="1" ht="16.5" customHeight="1">
      <c r="A37" s="1"/>
      <c r="B37" s="603" t="s">
        <v>751</v>
      </c>
      <c r="C37" s="20"/>
      <c r="D37" s="42">
        <f>VOZIŠČE!F56</f>
        <v>0</v>
      </c>
      <c r="S37" s="602"/>
    </row>
    <row r="38" spans="1:19" s="9" customFormat="1" ht="16.5" customHeight="1">
      <c r="A38" s="1"/>
      <c r="B38" s="603" t="s">
        <v>752</v>
      </c>
      <c r="C38" s="20"/>
      <c r="D38" s="42">
        <f>ODVODNJAVANJE!F64</f>
        <v>0</v>
      </c>
      <c r="S38" s="602"/>
    </row>
    <row r="39" spans="1:19" s="9" customFormat="1" ht="16.5" customHeight="1">
      <c r="A39" s="1"/>
      <c r="B39" s="603" t="s">
        <v>753</v>
      </c>
      <c r="C39" s="20"/>
      <c r="D39" s="42">
        <f>FEKALNA!F36</f>
        <v>0</v>
      </c>
      <c r="S39" s="602"/>
    </row>
    <row r="40" spans="1:19" s="9" customFormat="1" ht="16.5" customHeight="1">
      <c r="A40" s="1"/>
      <c r="B40" s="603" t="s">
        <v>754</v>
      </c>
      <c r="C40" s="20"/>
      <c r="D40" s="42">
        <f>'ZAKLJUČNA DELA'!F38</f>
        <v>0</v>
      </c>
      <c r="S40" s="602"/>
    </row>
    <row r="41" spans="1:19" s="9" customFormat="1" ht="16.5" customHeight="1">
      <c r="A41" s="1"/>
      <c r="B41" s="20"/>
      <c r="C41" s="20"/>
      <c r="D41" s="20"/>
      <c r="S41" s="602"/>
    </row>
    <row r="42" spans="1:19" s="8" customFormat="1" ht="26.25" customHeight="1">
      <c r="A42" s="10" t="s">
        <v>1</v>
      </c>
      <c r="B42" s="35" t="s">
        <v>14</v>
      </c>
      <c r="C42" s="16"/>
      <c r="D42" s="11">
        <f>D35+D36+D37+D38+D39+D40</f>
        <v>0</v>
      </c>
      <c r="E42" s="4"/>
      <c r="F42" s="5"/>
      <c r="G42" s="6"/>
      <c r="H42" s="6"/>
      <c r="I42" s="6"/>
      <c r="J42" s="6"/>
      <c r="K42" s="7"/>
      <c r="L42" s="7"/>
      <c r="M42" s="7"/>
      <c r="N42" s="7"/>
    </row>
    <row r="43" spans="1:19" ht="18.75" customHeight="1"/>
    <row r="44" spans="1:19" s="8" customFormat="1" ht="21.95" customHeight="1">
      <c r="A44" s="10" t="s">
        <v>3</v>
      </c>
      <c r="B44" s="21" t="s">
        <v>7</v>
      </c>
      <c r="C44" s="16"/>
      <c r="D44" s="754">
        <f>'ELEKTRIČNE INŠTALACIJE'!E998</f>
        <v>0</v>
      </c>
      <c r="E44" s="4"/>
      <c r="F44" s="5"/>
      <c r="G44" s="6"/>
      <c r="H44" s="6"/>
      <c r="I44" s="6"/>
      <c r="J44" s="6"/>
      <c r="K44" s="7"/>
      <c r="L44" s="7"/>
      <c r="M44" s="7"/>
      <c r="N44" s="7"/>
    </row>
    <row r="45" spans="1:19" ht="17.25" customHeight="1"/>
    <row r="46" spans="1:19" s="8" customFormat="1" ht="21.95" customHeight="1">
      <c r="A46" s="10" t="s">
        <v>1370</v>
      </c>
      <c r="B46" s="22" t="s">
        <v>1372</v>
      </c>
      <c r="C46" s="16"/>
      <c r="D46" s="11"/>
      <c r="E46" s="4"/>
      <c r="F46" s="5"/>
      <c r="G46" s="6"/>
      <c r="H46" s="6"/>
      <c r="I46" s="6"/>
      <c r="J46" s="6"/>
      <c r="K46" s="7"/>
      <c r="L46" s="7"/>
      <c r="M46" s="7"/>
      <c r="N46" s="7"/>
    </row>
    <row r="47" spans="1:19" ht="17.25" customHeight="1"/>
    <row r="48" spans="1:19" ht="17.25" customHeight="1">
      <c r="B48" s="12" t="s">
        <v>1373</v>
      </c>
      <c r="D48" s="42">
        <f>VODOVOD!F233</f>
        <v>0</v>
      </c>
    </row>
    <row r="49" spans="1:14" ht="17.25" customHeight="1">
      <c r="B49" s="12" t="s">
        <v>2135</v>
      </c>
      <c r="D49" s="42">
        <f>OGREVANJE!F901</f>
        <v>0</v>
      </c>
    </row>
    <row r="50" spans="1:14" ht="17.25" customHeight="1">
      <c r="B50" s="12" t="s">
        <v>2446</v>
      </c>
      <c r="D50" s="42">
        <f>PREZRAČEVANJE!F500</f>
        <v>0</v>
      </c>
    </row>
    <row r="51" spans="1:14" ht="17.25" customHeight="1">
      <c r="B51" s="12" t="s">
        <v>2535</v>
      </c>
      <c r="D51" s="42">
        <f>'REGULACIJA OBJEKTA'!F102</f>
        <v>0</v>
      </c>
    </row>
    <row r="52" spans="1:14" ht="17.25" customHeight="1">
      <c r="B52" s="12" t="s">
        <v>2581</v>
      </c>
      <c r="D52" s="42">
        <f>PLIN!F78</f>
        <v>0</v>
      </c>
    </row>
    <row r="53" spans="1:14" ht="17.25" customHeight="1">
      <c r="B53" s="12" t="s">
        <v>2603</v>
      </c>
      <c r="D53" s="42">
        <f>'OSTALA DELA'!F41</f>
        <v>0</v>
      </c>
    </row>
    <row r="54" spans="1:14" ht="17.25" customHeight="1"/>
    <row r="55" spans="1:14" s="8" customFormat="1" ht="21.95" customHeight="1">
      <c r="A55" s="10" t="s">
        <v>1370</v>
      </c>
      <c r="B55" s="22" t="s">
        <v>8</v>
      </c>
      <c r="C55" s="16"/>
      <c r="D55" s="11">
        <f>D48+D49+D50+D51+D52+D53</f>
        <v>0</v>
      </c>
      <c r="E55" s="4"/>
      <c r="F55" s="5"/>
      <c r="G55" s="6"/>
      <c r="H55" s="6"/>
      <c r="I55" s="6"/>
      <c r="J55" s="6"/>
      <c r="K55" s="7"/>
      <c r="L55" s="7"/>
      <c r="M55" s="7"/>
      <c r="N55" s="7"/>
    </row>
    <row r="56" spans="1:14" ht="15.75" customHeight="1" thickBot="1">
      <c r="B56" s="13"/>
      <c r="C56" s="13"/>
      <c r="D56" s="19"/>
    </row>
    <row r="57" spans="1:14" ht="27" customHeight="1" thickBot="1">
      <c r="A57" s="14"/>
      <c r="B57" s="15" t="s">
        <v>4</v>
      </c>
      <c r="C57" s="15"/>
      <c r="D57" s="36">
        <f>D31+D44+D55+D42</f>
        <v>0</v>
      </c>
    </row>
    <row r="59" spans="1:14" ht="10.5" customHeight="1" thickBot="1"/>
    <row r="60" spans="1:14" ht="16.5" thickBot="1">
      <c r="A60" s="14"/>
      <c r="B60" s="15" t="s">
        <v>6</v>
      </c>
      <c r="C60" s="17">
        <v>0.05</v>
      </c>
      <c r="D60" s="18">
        <f>D57*C60</f>
        <v>0</v>
      </c>
    </row>
    <row r="62" spans="1:14" ht="3.75" customHeight="1" thickBot="1"/>
    <row r="63" spans="1:14" ht="16.5" thickBot="1">
      <c r="A63" s="14"/>
      <c r="B63" s="15" t="s">
        <v>9</v>
      </c>
      <c r="C63" s="17">
        <v>0.22</v>
      </c>
      <c r="D63" s="34">
        <f>(D57+D60)*C63</f>
        <v>0</v>
      </c>
    </row>
    <row r="64" spans="1:14" ht="6" customHeight="1"/>
    <row r="65" spans="1:4" ht="6.75" customHeight="1" thickBot="1"/>
    <row r="66" spans="1:4" ht="27" customHeight="1" thickBot="1">
      <c r="A66" s="14"/>
      <c r="B66" s="15" t="s">
        <v>10</v>
      </c>
      <c r="C66" s="15"/>
      <c r="D66" s="33">
        <f>D57+D60+D63</f>
        <v>0</v>
      </c>
    </row>
    <row r="67" spans="1:4" ht="9.75" customHeight="1"/>
    <row r="68" spans="1:4" ht="10.5" customHeight="1"/>
  </sheetData>
  <mergeCells count="1">
    <mergeCell ref="B1:D1"/>
  </mergeCells>
  <pageMargins left="0.70866141732283472" right="0.70866141732283472" top="0.74803149606299213" bottom="0.74803149606299213" header="0.31496062992125984" footer="0.31496062992125984"/>
  <pageSetup paperSize="9" scale="71" orientation="portrait" r:id="rId1"/>
  <headerFooter>
    <oddHeader>&amp;LPZI POPIS DEL&amp;CPOKRAJINSKI ARHIV MARIBOR - ENOTA ZA PREKMURJE</oddHeader>
    <oddFooter>&amp;LREKAPITULACIJA&amp;CStran &amp;P od &amp;N</oddFooter>
  </headerFooter>
  <rowBreaks count="1" manualBreakCount="1">
    <brk id="56" max="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70"/>
  <sheetViews>
    <sheetView view="pageBreakPreview" topLeftCell="A10" zoomScale="75" zoomScaleNormal="100" zoomScaleSheetLayoutView="75" workbookViewId="0">
      <selection activeCell="D9" sqref="D9"/>
    </sheetView>
  </sheetViews>
  <sheetFormatPr defaultRowHeight="15"/>
  <cols>
    <col min="1" max="1" width="3" customWidth="1"/>
    <col min="2" max="2" width="80.85546875" style="69" customWidth="1"/>
    <col min="257" max="257" width="3" customWidth="1"/>
    <col min="258" max="258" width="80.85546875" customWidth="1"/>
    <col min="513" max="513" width="3" customWidth="1"/>
    <col min="514" max="514" width="80.85546875" customWidth="1"/>
    <col min="769" max="769" width="3" customWidth="1"/>
    <col min="770" max="770" width="80.85546875" customWidth="1"/>
    <col min="1025" max="1025" width="3" customWidth="1"/>
    <col min="1026" max="1026" width="80.85546875" customWidth="1"/>
    <col min="1281" max="1281" width="3" customWidth="1"/>
    <col min="1282" max="1282" width="80.85546875" customWidth="1"/>
    <col min="1537" max="1537" width="3" customWidth="1"/>
    <col min="1538" max="1538" width="80.85546875" customWidth="1"/>
    <col min="1793" max="1793" width="3" customWidth="1"/>
    <col min="1794" max="1794" width="80.85546875" customWidth="1"/>
    <col min="2049" max="2049" width="3" customWidth="1"/>
    <col min="2050" max="2050" width="80.85546875" customWidth="1"/>
    <col min="2305" max="2305" width="3" customWidth="1"/>
    <col min="2306" max="2306" width="80.85546875" customWidth="1"/>
    <col min="2561" max="2561" width="3" customWidth="1"/>
    <col min="2562" max="2562" width="80.85546875" customWidth="1"/>
    <col min="2817" max="2817" width="3" customWidth="1"/>
    <col min="2818" max="2818" width="80.85546875" customWidth="1"/>
    <col min="3073" max="3073" width="3" customWidth="1"/>
    <col min="3074" max="3074" width="80.85546875" customWidth="1"/>
    <col min="3329" max="3329" width="3" customWidth="1"/>
    <col min="3330" max="3330" width="80.85546875" customWidth="1"/>
    <col min="3585" max="3585" width="3" customWidth="1"/>
    <col min="3586" max="3586" width="80.85546875" customWidth="1"/>
    <col min="3841" max="3841" width="3" customWidth="1"/>
    <col min="3842" max="3842" width="80.85546875" customWidth="1"/>
    <col min="4097" max="4097" width="3" customWidth="1"/>
    <col min="4098" max="4098" width="80.85546875" customWidth="1"/>
    <col min="4353" max="4353" width="3" customWidth="1"/>
    <col min="4354" max="4354" width="80.85546875" customWidth="1"/>
    <col min="4609" max="4609" width="3" customWidth="1"/>
    <col min="4610" max="4610" width="80.85546875" customWidth="1"/>
    <col min="4865" max="4865" width="3" customWidth="1"/>
    <col min="4866" max="4866" width="80.85546875" customWidth="1"/>
    <col min="5121" max="5121" width="3" customWidth="1"/>
    <col min="5122" max="5122" width="80.85546875" customWidth="1"/>
    <col min="5377" max="5377" width="3" customWidth="1"/>
    <col min="5378" max="5378" width="80.85546875" customWidth="1"/>
    <col min="5633" max="5633" width="3" customWidth="1"/>
    <col min="5634" max="5634" width="80.85546875" customWidth="1"/>
    <col min="5889" max="5889" width="3" customWidth="1"/>
    <col min="5890" max="5890" width="80.85546875" customWidth="1"/>
    <col min="6145" max="6145" width="3" customWidth="1"/>
    <col min="6146" max="6146" width="80.85546875" customWidth="1"/>
    <col min="6401" max="6401" width="3" customWidth="1"/>
    <col min="6402" max="6402" width="80.85546875" customWidth="1"/>
    <col min="6657" max="6657" width="3" customWidth="1"/>
    <col min="6658" max="6658" width="80.85546875" customWidth="1"/>
    <col min="6913" max="6913" width="3" customWidth="1"/>
    <col min="6914" max="6914" width="80.85546875" customWidth="1"/>
    <col min="7169" max="7169" width="3" customWidth="1"/>
    <col min="7170" max="7170" width="80.85546875" customWidth="1"/>
    <col min="7425" max="7425" width="3" customWidth="1"/>
    <col min="7426" max="7426" width="80.85546875" customWidth="1"/>
    <col min="7681" max="7681" width="3" customWidth="1"/>
    <col min="7682" max="7682" width="80.85546875" customWidth="1"/>
    <col min="7937" max="7937" width="3" customWidth="1"/>
    <col min="7938" max="7938" width="80.85546875" customWidth="1"/>
    <col min="8193" max="8193" width="3" customWidth="1"/>
    <col min="8194" max="8194" width="80.85546875" customWidth="1"/>
    <col min="8449" max="8449" width="3" customWidth="1"/>
    <col min="8450" max="8450" width="80.85546875" customWidth="1"/>
    <col min="8705" max="8705" width="3" customWidth="1"/>
    <col min="8706" max="8706" width="80.85546875" customWidth="1"/>
    <col min="8961" max="8961" width="3" customWidth="1"/>
    <col min="8962" max="8962" width="80.85546875" customWidth="1"/>
    <col min="9217" max="9217" width="3" customWidth="1"/>
    <col min="9218" max="9218" width="80.85546875" customWidth="1"/>
    <col min="9473" max="9473" width="3" customWidth="1"/>
    <col min="9474" max="9474" width="80.85546875" customWidth="1"/>
    <col min="9729" max="9729" width="3" customWidth="1"/>
    <col min="9730" max="9730" width="80.85546875" customWidth="1"/>
    <col min="9985" max="9985" width="3" customWidth="1"/>
    <col min="9986" max="9986" width="80.85546875" customWidth="1"/>
    <col min="10241" max="10241" width="3" customWidth="1"/>
    <col min="10242" max="10242" width="80.85546875" customWidth="1"/>
    <col min="10497" max="10497" width="3" customWidth="1"/>
    <col min="10498" max="10498" width="80.85546875" customWidth="1"/>
    <col min="10753" max="10753" width="3" customWidth="1"/>
    <col min="10754" max="10754" width="80.85546875" customWidth="1"/>
    <col min="11009" max="11009" width="3" customWidth="1"/>
    <col min="11010" max="11010" width="80.85546875" customWidth="1"/>
    <col min="11265" max="11265" width="3" customWidth="1"/>
    <col min="11266" max="11266" width="80.85546875" customWidth="1"/>
    <col min="11521" max="11521" width="3" customWidth="1"/>
    <col min="11522" max="11522" width="80.85546875" customWidth="1"/>
    <col min="11777" max="11777" width="3" customWidth="1"/>
    <col min="11778" max="11778" width="80.85546875" customWidth="1"/>
    <col min="12033" max="12033" width="3" customWidth="1"/>
    <col min="12034" max="12034" width="80.85546875" customWidth="1"/>
    <col min="12289" max="12289" width="3" customWidth="1"/>
    <col min="12290" max="12290" width="80.85546875" customWidth="1"/>
    <col min="12545" max="12545" width="3" customWidth="1"/>
    <col min="12546" max="12546" width="80.85546875" customWidth="1"/>
    <col min="12801" max="12801" width="3" customWidth="1"/>
    <col min="12802" max="12802" width="80.85546875" customWidth="1"/>
    <col min="13057" max="13057" width="3" customWidth="1"/>
    <col min="13058" max="13058" width="80.85546875" customWidth="1"/>
    <col min="13313" max="13313" width="3" customWidth="1"/>
    <col min="13314" max="13314" width="80.85546875" customWidth="1"/>
    <col min="13569" max="13569" width="3" customWidth="1"/>
    <col min="13570" max="13570" width="80.85546875" customWidth="1"/>
    <col min="13825" max="13825" width="3" customWidth="1"/>
    <col min="13826" max="13826" width="80.85546875" customWidth="1"/>
    <col min="14081" max="14081" width="3" customWidth="1"/>
    <col min="14082" max="14082" width="80.85546875" customWidth="1"/>
    <col min="14337" max="14337" width="3" customWidth="1"/>
    <col min="14338" max="14338" width="80.85546875" customWidth="1"/>
    <col min="14593" max="14593" width="3" customWidth="1"/>
    <col min="14594" max="14594" width="80.85546875" customWidth="1"/>
    <col min="14849" max="14849" width="3" customWidth="1"/>
    <col min="14850" max="14850" width="80.85546875" customWidth="1"/>
    <col min="15105" max="15105" width="3" customWidth="1"/>
    <col min="15106" max="15106" width="80.85546875" customWidth="1"/>
    <col min="15361" max="15361" width="3" customWidth="1"/>
    <col min="15362" max="15362" width="80.85546875" customWidth="1"/>
    <col min="15617" max="15617" width="3" customWidth="1"/>
    <col min="15618" max="15618" width="80.85546875" customWidth="1"/>
    <col min="15873" max="15873" width="3" customWidth="1"/>
    <col min="15874" max="15874" width="80.85546875" customWidth="1"/>
    <col min="16129" max="16129" width="3" customWidth="1"/>
    <col min="16130" max="16130" width="80.85546875" customWidth="1"/>
  </cols>
  <sheetData>
    <row r="1" spans="1:14" ht="33">
      <c r="A1" s="47"/>
      <c r="B1" s="48" t="s">
        <v>38</v>
      </c>
    </row>
    <row r="2" spans="1:14" ht="16.5">
      <c r="A2" s="49"/>
      <c r="B2" s="50"/>
    </row>
    <row r="3" spans="1:14" ht="49.5">
      <c r="A3" s="47"/>
      <c r="B3" s="48" t="s">
        <v>2604</v>
      </c>
    </row>
    <row r="4" spans="1:14" ht="16.5">
      <c r="A4" s="47"/>
      <c r="B4" s="48"/>
    </row>
    <row r="5" spans="1:14" ht="16.5">
      <c r="A5" s="52"/>
      <c r="B5" s="48" t="s">
        <v>39</v>
      </c>
    </row>
    <row r="6" spans="1:14" ht="18" customHeight="1">
      <c r="A6" s="53">
        <v>2</v>
      </c>
      <c r="B6" s="54" t="s">
        <v>40</v>
      </c>
    </row>
    <row r="7" spans="1:14" ht="15" customHeight="1">
      <c r="A7" s="53"/>
      <c r="B7" s="50" t="s">
        <v>41</v>
      </c>
    </row>
    <row r="8" spans="1:14" s="60" customFormat="1" ht="18" customHeight="1">
      <c r="A8" s="53"/>
      <c r="B8" s="50" t="s">
        <v>42</v>
      </c>
      <c r="C8" s="55"/>
      <c r="D8" s="56"/>
      <c r="E8" s="55"/>
      <c r="F8" s="57"/>
      <c r="G8" s="58"/>
      <c r="H8" s="58"/>
      <c r="I8" s="58"/>
      <c r="J8" s="58"/>
      <c r="K8" s="59"/>
      <c r="L8" s="59"/>
      <c r="M8" s="59"/>
      <c r="N8" s="59"/>
    </row>
    <row r="9" spans="1:14" s="60" customFormat="1" ht="20.25" customHeight="1">
      <c r="A9" s="53"/>
      <c r="B9" s="50" t="s">
        <v>43</v>
      </c>
      <c r="C9" s="55"/>
      <c r="D9" s="56"/>
      <c r="E9" s="55"/>
      <c r="F9" s="57"/>
      <c r="G9" s="58"/>
      <c r="H9" s="58"/>
      <c r="I9" s="58"/>
      <c r="J9" s="58"/>
      <c r="K9" s="59"/>
      <c r="L9" s="59"/>
      <c r="M9" s="59"/>
      <c r="N9" s="59"/>
    </row>
    <row r="10" spans="1:14" s="60" customFormat="1" ht="24" customHeight="1">
      <c r="A10" s="53">
        <v>3</v>
      </c>
      <c r="B10" s="54" t="s">
        <v>44</v>
      </c>
      <c r="C10" s="55"/>
      <c r="D10" s="56"/>
      <c r="E10" s="55"/>
      <c r="F10" s="57"/>
      <c r="G10" s="58"/>
      <c r="H10" s="58"/>
      <c r="I10" s="58"/>
      <c r="J10" s="58"/>
      <c r="K10" s="59"/>
      <c r="L10" s="59"/>
      <c r="M10" s="59"/>
      <c r="N10" s="59"/>
    </row>
    <row r="11" spans="1:14" s="60" customFormat="1" ht="84" customHeight="1">
      <c r="A11" s="53"/>
      <c r="B11" s="61" t="s">
        <v>45</v>
      </c>
      <c r="C11" s="55"/>
      <c r="D11" s="56"/>
      <c r="E11" s="55"/>
      <c r="F11" s="57"/>
      <c r="G11" s="58"/>
      <c r="H11" s="58"/>
      <c r="I11" s="58"/>
      <c r="J11" s="58"/>
      <c r="K11" s="59"/>
      <c r="L11" s="59"/>
      <c r="M11" s="59"/>
      <c r="N11" s="59"/>
    </row>
    <row r="12" spans="1:14" s="60" customFormat="1" ht="32.25" customHeight="1">
      <c r="A12" s="53"/>
      <c r="B12" s="62" t="s">
        <v>46</v>
      </c>
      <c r="C12" s="55"/>
      <c r="D12" s="56"/>
      <c r="E12" s="55"/>
      <c r="F12" s="57"/>
      <c r="G12" s="58"/>
      <c r="H12" s="58"/>
      <c r="I12" s="58"/>
      <c r="J12" s="58"/>
      <c r="K12" s="59"/>
      <c r="L12" s="59"/>
      <c r="M12" s="59"/>
      <c r="N12" s="59"/>
    </row>
    <row r="13" spans="1:14" s="60" customFormat="1" ht="51" customHeight="1">
      <c r="A13" s="53"/>
      <c r="B13" s="62" t="s">
        <v>47</v>
      </c>
      <c r="C13" s="55"/>
      <c r="D13" s="56"/>
      <c r="E13" s="55"/>
      <c r="F13" s="57"/>
      <c r="G13" s="58"/>
      <c r="H13" s="58"/>
      <c r="I13" s="58"/>
      <c r="J13" s="58"/>
      <c r="K13" s="59"/>
      <c r="L13" s="59"/>
      <c r="M13" s="59"/>
      <c r="N13" s="59"/>
    </row>
    <row r="14" spans="1:14" s="67" customFormat="1" ht="31.5" customHeight="1">
      <c r="A14" s="53"/>
      <c r="B14" s="62" t="s">
        <v>48</v>
      </c>
      <c r="C14" s="63"/>
      <c r="D14" s="64"/>
      <c r="E14" s="63"/>
      <c r="F14" s="65"/>
      <c r="G14" s="66"/>
      <c r="H14" s="66"/>
      <c r="I14" s="66"/>
      <c r="J14" s="66"/>
    </row>
    <row r="15" spans="1:14" s="67" customFormat="1" ht="30" customHeight="1">
      <c r="A15" s="53"/>
      <c r="B15" s="62" t="s">
        <v>49</v>
      </c>
      <c r="C15" s="63"/>
      <c r="D15" s="64"/>
      <c r="E15" s="63"/>
      <c r="F15" s="65"/>
      <c r="G15" s="66"/>
      <c r="H15" s="66"/>
      <c r="I15" s="66"/>
      <c r="J15" s="66"/>
    </row>
    <row r="16" spans="1:14" s="67" customFormat="1" ht="17.25" customHeight="1">
      <c r="A16" s="53"/>
      <c r="B16" s="62" t="s">
        <v>50</v>
      </c>
      <c r="C16" s="63"/>
      <c r="D16" s="64"/>
      <c r="E16" s="63"/>
      <c r="F16" s="65"/>
      <c r="G16" s="66"/>
      <c r="H16" s="66"/>
      <c r="I16" s="66"/>
      <c r="J16" s="66"/>
    </row>
    <row r="17" spans="1:10" s="67" customFormat="1" ht="68.25" customHeight="1">
      <c r="A17" s="53"/>
      <c r="B17" s="62" t="s">
        <v>51</v>
      </c>
      <c r="C17" s="63"/>
      <c r="D17" s="64"/>
      <c r="E17" s="63"/>
      <c r="F17" s="65"/>
      <c r="G17" s="66"/>
      <c r="H17" s="66"/>
      <c r="I17" s="66"/>
      <c r="J17" s="66"/>
    </row>
    <row r="18" spans="1:10" s="67" customFormat="1" ht="53.25" customHeight="1">
      <c r="A18" s="53"/>
      <c r="B18" s="62" t="s">
        <v>52</v>
      </c>
      <c r="C18" s="63"/>
      <c r="D18" s="64"/>
      <c r="E18" s="63"/>
      <c r="F18" s="65"/>
      <c r="G18" s="66"/>
      <c r="H18" s="66"/>
      <c r="I18" s="66"/>
      <c r="J18" s="66"/>
    </row>
    <row r="19" spans="1:10" s="67" customFormat="1" ht="15.75" customHeight="1">
      <c r="A19" s="53"/>
      <c r="B19" s="62" t="s">
        <v>53</v>
      </c>
      <c r="C19" s="63"/>
      <c r="D19" s="64"/>
      <c r="E19" s="63"/>
      <c r="F19" s="65"/>
      <c r="G19" s="66"/>
      <c r="H19" s="66"/>
      <c r="I19" s="66"/>
      <c r="J19" s="66"/>
    </row>
    <row r="20" spans="1:10" s="67" customFormat="1" ht="54" customHeight="1">
      <c r="A20" s="53"/>
      <c r="B20" s="62" t="s">
        <v>54</v>
      </c>
      <c r="C20" s="63"/>
      <c r="D20" s="64"/>
      <c r="E20" s="63"/>
      <c r="F20" s="65"/>
      <c r="G20" s="66"/>
      <c r="H20" s="66"/>
      <c r="I20" s="66"/>
      <c r="J20" s="66"/>
    </row>
    <row r="21" spans="1:10" s="67" customFormat="1" ht="51.75" customHeight="1">
      <c r="A21" s="53"/>
      <c r="B21" s="62" t="s">
        <v>55</v>
      </c>
      <c r="C21" s="63"/>
      <c r="D21" s="64"/>
      <c r="E21" s="63"/>
      <c r="F21" s="65"/>
      <c r="G21" s="66"/>
      <c r="H21" s="66"/>
      <c r="I21" s="66"/>
      <c r="J21" s="66"/>
    </row>
    <row r="22" spans="1:10" s="67" customFormat="1" ht="21.75" customHeight="1">
      <c r="A22" s="53">
        <v>4</v>
      </c>
      <c r="B22" s="68" t="s">
        <v>56</v>
      </c>
      <c r="C22" s="63"/>
      <c r="D22" s="64"/>
      <c r="E22" s="63"/>
      <c r="F22" s="65"/>
      <c r="G22" s="66"/>
      <c r="H22" s="66"/>
      <c r="I22" s="66"/>
      <c r="J22" s="66"/>
    </row>
    <row r="23" spans="1:10" s="67" customFormat="1" ht="18.75" customHeight="1">
      <c r="A23" s="53"/>
      <c r="B23" s="50" t="s">
        <v>57</v>
      </c>
      <c r="C23" s="63"/>
      <c r="D23" s="64"/>
      <c r="E23" s="63"/>
      <c r="F23" s="65"/>
      <c r="G23" s="66"/>
      <c r="H23" s="66"/>
      <c r="I23" s="66"/>
      <c r="J23" s="66"/>
    </row>
    <row r="24" spans="1:10" s="67" customFormat="1" ht="18" customHeight="1">
      <c r="A24" s="53"/>
      <c r="B24" s="50" t="s">
        <v>58</v>
      </c>
      <c r="C24" s="63"/>
      <c r="D24" s="64"/>
      <c r="E24" s="63"/>
      <c r="F24" s="65"/>
      <c r="G24" s="66"/>
      <c r="H24" s="66"/>
      <c r="I24" s="66"/>
      <c r="J24" s="66"/>
    </row>
    <row r="25" spans="1:10" s="67" customFormat="1" ht="19.5" customHeight="1">
      <c r="A25" s="53"/>
      <c r="B25" s="50" t="s">
        <v>59</v>
      </c>
      <c r="C25" s="63"/>
      <c r="D25" s="64"/>
      <c r="E25" s="63"/>
      <c r="F25" s="65"/>
      <c r="G25" s="66"/>
      <c r="H25" s="66"/>
      <c r="I25" s="66"/>
      <c r="J25" s="66"/>
    </row>
    <row r="26" spans="1:10" s="67" customFormat="1" ht="18" customHeight="1">
      <c r="A26" s="53"/>
      <c r="B26" s="50" t="s">
        <v>60</v>
      </c>
      <c r="C26" s="63"/>
      <c r="D26" s="64"/>
      <c r="E26" s="63"/>
      <c r="F26" s="65"/>
      <c r="G26" s="66"/>
      <c r="H26" s="66"/>
      <c r="I26" s="66"/>
      <c r="J26" s="66"/>
    </row>
    <row r="27" spans="1:10" s="67" customFormat="1" ht="15.75" customHeight="1">
      <c r="A27" s="53"/>
      <c r="B27" s="50" t="s">
        <v>61</v>
      </c>
      <c r="C27" s="63"/>
      <c r="D27" s="64"/>
      <c r="E27" s="63"/>
      <c r="F27" s="65"/>
      <c r="G27" s="66"/>
      <c r="H27" s="66"/>
      <c r="I27" s="66"/>
      <c r="J27" s="66"/>
    </row>
    <row r="28" spans="1:10" s="67" customFormat="1" ht="18" customHeight="1">
      <c r="A28" s="53"/>
      <c r="B28" s="50" t="s">
        <v>62</v>
      </c>
      <c r="C28" s="63"/>
      <c r="D28" s="64"/>
      <c r="E28" s="63"/>
      <c r="F28" s="65"/>
      <c r="G28" s="66"/>
      <c r="H28" s="66"/>
      <c r="I28" s="66"/>
      <c r="J28" s="66"/>
    </row>
    <row r="29" spans="1:10" s="67" customFormat="1" ht="18" customHeight="1">
      <c r="A29" s="53"/>
      <c r="B29" s="51" t="s">
        <v>63</v>
      </c>
      <c r="C29" s="63"/>
      <c r="D29" s="64"/>
      <c r="E29" s="63"/>
      <c r="F29" s="65"/>
      <c r="G29" s="66"/>
      <c r="H29" s="66"/>
      <c r="I29" s="66"/>
      <c r="J29" s="66"/>
    </row>
    <row r="30" spans="1:10" s="67" customFormat="1" ht="34.5" customHeight="1">
      <c r="A30" s="53"/>
      <c r="B30" s="51" t="s">
        <v>64</v>
      </c>
      <c r="C30" s="63"/>
      <c r="D30" s="64"/>
      <c r="E30" s="63"/>
      <c r="F30" s="65"/>
      <c r="G30" s="66"/>
      <c r="H30" s="66"/>
      <c r="I30" s="66"/>
      <c r="J30" s="66"/>
    </row>
    <row r="31" spans="1:10" ht="16.5">
      <c r="A31" s="53">
        <v>5</v>
      </c>
      <c r="B31" s="68" t="s">
        <v>65</v>
      </c>
    </row>
    <row r="32" spans="1:10" ht="16.5">
      <c r="A32" s="53"/>
      <c r="B32" s="62" t="s">
        <v>66</v>
      </c>
    </row>
    <row r="33" spans="1:2" ht="16.5">
      <c r="A33" s="53"/>
      <c r="B33" s="62" t="s">
        <v>67</v>
      </c>
    </row>
    <row r="34" spans="1:2" ht="16.5">
      <c r="A34" s="53"/>
      <c r="B34" s="62" t="s">
        <v>68</v>
      </c>
    </row>
    <row r="35" spans="1:2" ht="16.5">
      <c r="A35" s="53"/>
      <c r="B35" s="62" t="s">
        <v>69</v>
      </c>
    </row>
    <row r="36" spans="1:2" ht="30" customHeight="1">
      <c r="A36" s="53"/>
      <c r="B36" s="62" t="s">
        <v>70</v>
      </c>
    </row>
    <row r="37" spans="1:2" ht="16.5">
      <c r="A37" s="53"/>
      <c r="B37" s="62" t="s">
        <v>71</v>
      </c>
    </row>
    <row r="38" spans="1:2" ht="30.75" customHeight="1">
      <c r="A38" s="53"/>
      <c r="B38" s="62" t="s">
        <v>72</v>
      </c>
    </row>
    <row r="39" spans="1:2" ht="16.5">
      <c r="A39" s="53"/>
      <c r="B39" s="62" t="s">
        <v>73</v>
      </c>
    </row>
    <row r="40" spans="1:2" ht="33">
      <c r="A40" s="53"/>
      <c r="B40" s="62" t="s">
        <v>74</v>
      </c>
    </row>
    <row r="41" spans="1:2" ht="33">
      <c r="A41" s="53"/>
      <c r="B41" s="62" t="s">
        <v>75</v>
      </c>
    </row>
    <row r="42" spans="1:2" ht="16.5">
      <c r="A42" s="53"/>
      <c r="B42" s="62" t="s">
        <v>76</v>
      </c>
    </row>
    <row r="43" spans="1:2" ht="16.5">
      <c r="A43" s="53"/>
      <c r="B43" s="62" t="s">
        <v>77</v>
      </c>
    </row>
    <row r="44" spans="1:2" ht="16.5">
      <c r="A44" s="53"/>
      <c r="B44" s="62" t="s">
        <v>78</v>
      </c>
    </row>
    <row r="45" spans="1:2" ht="48.75" customHeight="1">
      <c r="A45" s="53"/>
      <c r="B45" s="62" t="s">
        <v>79</v>
      </c>
    </row>
    <row r="46" spans="1:2" ht="16.5">
      <c r="A46" s="53"/>
      <c r="B46" s="62" t="s">
        <v>80</v>
      </c>
    </row>
    <row r="47" spans="1:2" ht="16.5">
      <c r="A47" s="53"/>
      <c r="B47" s="62" t="s">
        <v>81</v>
      </c>
    </row>
    <row r="48" spans="1:2" ht="16.5">
      <c r="A48" s="53"/>
      <c r="B48" s="62" t="s">
        <v>82</v>
      </c>
    </row>
    <row r="49" spans="1:2" ht="16.5">
      <c r="A49" s="53"/>
      <c r="B49" s="62" t="s">
        <v>83</v>
      </c>
    </row>
    <row r="50" spans="1:2" ht="16.5">
      <c r="A50" s="53"/>
      <c r="B50" s="62" t="s">
        <v>84</v>
      </c>
    </row>
    <row r="51" spans="1:2" ht="16.5">
      <c r="A51" s="53"/>
      <c r="B51" s="62" t="s">
        <v>85</v>
      </c>
    </row>
    <row r="52" spans="1:2" ht="16.5">
      <c r="A52" s="53"/>
      <c r="B52" s="62" t="s">
        <v>86</v>
      </c>
    </row>
    <row r="53" spans="1:2" ht="16.5">
      <c r="A53" s="53"/>
      <c r="B53" s="62" t="s">
        <v>87</v>
      </c>
    </row>
    <row r="54" spans="1:2" ht="16.5">
      <c r="A54" s="53"/>
      <c r="B54" s="62" t="s">
        <v>88</v>
      </c>
    </row>
    <row r="55" spans="1:2" ht="16.5">
      <c r="A55" s="53"/>
      <c r="B55" s="62" t="s">
        <v>89</v>
      </c>
    </row>
    <row r="56" spans="1:2" ht="16.5">
      <c r="A56" s="53"/>
      <c r="B56" s="62" t="s">
        <v>90</v>
      </c>
    </row>
    <row r="57" spans="1:2" ht="16.5">
      <c r="A57" s="53"/>
      <c r="B57" s="62" t="s">
        <v>91</v>
      </c>
    </row>
    <row r="58" spans="1:2" ht="17.25" customHeight="1">
      <c r="A58" s="53"/>
      <c r="B58" s="62" t="s">
        <v>92</v>
      </c>
    </row>
    <row r="59" spans="1:2" ht="33">
      <c r="A59" s="53"/>
      <c r="B59" s="62" t="s">
        <v>93</v>
      </c>
    </row>
    <row r="60" spans="1:2" ht="16.5">
      <c r="A60" s="53"/>
      <c r="B60" s="62" t="s">
        <v>94</v>
      </c>
    </row>
    <row r="61" spans="1:2" ht="16.5">
      <c r="A61" s="53"/>
      <c r="B61" s="62" t="s">
        <v>95</v>
      </c>
    </row>
    <row r="62" spans="1:2" ht="16.5">
      <c r="A62" s="53"/>
      <c r="B62" s="62" t="s">
        <v>96</v>
      </c>
    </row>
    <row r="63" spans="1:2" ht="82.5">
      <c r="A63" s="50"/>
      <c r="B63" s="62" t="s">
        <v>97</v>
      </c>
    </row>
    <row r="64" spans="1:2" ht="171" customHeight="1">
      <c r="A64" s="53"/>
      <c r="B64" s="62" t="s">
        <v>98</v>
      </c>
    </row>
    <row r="65" spans="1:2" ht="16.5">
      <c r="A65" s="53"/>
      <c r="B65" s="51" t="s">
        <v>99</v>
      </c>
    </row>
    <row r="66" spans="1:2" ht="16.5">
      <c r="A66" s="53"/>
      <c r="B66" s="51" t="s">
        <v>100</v>
      </c>
    </row>
    <row r="67" spans="1:2" ht="49.5">
      <c r="A67" s="53"/>
      <c r="B67" s="51" t="s">
        <v>101</v>
      </c>
    </row>
    <row r="68" spans="1:2" ht="16.5">
      <c r="A68" s="53"/>
      <c r="B68" s="62" t="s">
        <v>102</v>
      </c>
    </row>
    <row r="69" spans="1:2" ht="16.5">
      <c r="A69" s="53"/>
      <c r="B69" s="62" t="s">
        <v>103</v>
      </c>
    </row>
    <row r="70" spans="1:2" ht="36.75" customHeight="1">
      <c r="A70" s="53"/>
      <c r="B70" s="62" t="s">
        <v>104</v>
      </c>
    </row>
  </sheetData>
  <pageMargins left="0.7" right="0.7" top="0.75" bottom="0.75" header="0.3" footer="0.3"/>
  <pageSetup paperSize="9" orientation="portrait" r:id="rId1"/>
  <headerFooter>
    <oddHeader>&amp;LPZI POPIS DEL
&amp;CPOKRAJINSKI ARHIV MARIBOR - ENOTA ZA PREKMURJE</oddHeader>
    <oddFooter>&amp;LSPLOŠNA DOLOČILA&amp;CStran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25590-7CDD-4489-9FDA-F0004AC516D3}">
  <sheetPr>
    <tabColor rgb="FFFFFF00"/>
  </sheetPr>
  <dimension ref="A1:F32"/>
  <sheetViews>
    <sheetView view="pageBreakPreview" zoomScale="75" zoomScaleNormal="100" zoomScaleSheetLayoutView="75" workbookViewId="0">
      <selection activeCell="I24" sqref="I24"/>
    </sheetView>
  </sheetViews>
  <sheetFormatPr defaultRowHeight="15"/>
  <cols>
    <col min="1" max="1" width="9.140625" style="67"/>
    <col min="2" max="2" width="37.42578125" style="89" customWidth="1"/>
    <col min="3" max="5" width="9.140625" style="67"/>
    <col min="6" max="6" width="10.85546875" style="93" customWidth="1"/>
    <col min="258" max="258" width="37.42578125" customWidth="1"/>
    <col min="514" max="514" width="37.42578125" customWidth="1"/>
    <col min="770" max="770" width="37.42578125" customWidth="1"/>
    <col min="1026" max="1026" width="37.42578125" customWidth="1"/>
    <col min="1282" max="1282" width="37.42578125" customWidth="1"/>
    <col min="1538" max="1538" width="37.42578125" customWidth="1"/>
    <col min="1794" max="1794" width="37.42578125" customWidth="1"/>
    <col min="2050" max="2050" width="37.42578125" customWidth="1"/>
    <col min="2306" max="2306" width="37.42578125" customWidth="1"/>
    <col min="2562" max="2562" width="37.42578125" customWidth="1"/>
    <col min="2818" max="2818" width="37.42578125" customWidth="1"/>
    <col min="3074" max="3074" width="37.42578125" customWidth="1"/>
    <col min="3330" max="3330" width="37.42578125" customWidth="1"/>
    <col min="3586" max="3586" width="37.42578125" customWidth="1"/>
    <col min="3842" max="3842" width="37.42578125" customWidth="1"/>
    <col min="4098" max="4098" width="37.42578125" customWidth="1"/>
    <col min="4354" max="4354" width="37.42578125" customWidth="1"/>
    <col min="4610" max="4610" width="37.42578125" customWidth="1"/>
    <col min="4866" max="4866" width="37.42578125" customWidth="1"/>
    <col min="5122" max="5122" width="37.42578125" customWidth="1"/>
    <col min="5378" max="5378" width="37.42578125" customWidth="1"/>
    <col min="5634" max="5634" width="37.42578125" customWidth="1"/>
    <col min="5890" max="5890" width="37.42578125" customWidth="1"/>
    <col min="6146" max="6146" width="37.42578125" customWidth="1"/>
    <col min="6402" max="6402" width="37.42578125" customWidth="1"/>
    <col min="6658" max="6658" width="37.42578125" customWidth="1"/>
    <col min="6914" max="6914" width="37.42578125" customWidth="1"/>
    <col min="7170" max="7170" width="37.42578125" customWidth="1"/>
    <col min="7426" max="7426" width="37.42578125" customWidth="1"/>
    <col min="7682" max="7682" width="37.42578125" customWidth="1"/>
    <col min="7938" max="7938" width="37.42578125" customWidth="1"/>
    <col min="8194" max="8194" width="37.42578125" customWidth="1"/>
    <col min="8450" max="8450" width="37.42578125" customWidth="1"/>
    <col min="8706" max="8706" width="37.42578125" customWidth="1"/>
    <col min="8962" max="8962" width="37.42578125" customWidth="1"/>
    <col min="9218" max="9218" width="37.42578125" customWidth="1"/>
    <col min="9474" max="9474" width="37.42578125" customWidth="1"/>
    <col min="9730" max="9730" width="37.42578125" customWidth="1"/>
    <col min="9986" max="9986" width="37.42578125" customWidth="1"/>
    <col min="10242" max="10242" width="37.42578125" customWidth="1"/>
    <col min="10498" max="10498" width="37.42578125" customWidth="1"/>
    <col min="10754" max="10754" width="37.42578125" customWidth="1"/>
    <col min="11010" max="11010" width="37.42578125" customWidth="1"/>
    <col min="11266" max="11266" width="37.42578125" customWidth="1"/>
    <col min="11522" max="11522" width="37.42578125" customWidth="1"/>
    <col min="11778" max="11778" width="37.42578125" customWidth="1"/>
    <col min="12034" max="12034" width="37.42578125" customWidth="1"/>
    <col min="12290" max="12290" width="37.42578125" customWidth="1"/>
    <col min="12546" max="12546" width="37.42578125" customWidth="1"/>
    <col min="12802" max="12802" width="37.42578125" customWidth="1"/>
    <col min="13058" max="13058" width="37.42578125" customWidth="1"/>
    <col min="13314" max="13314" width="37.42578125" customWidth="1"/>
    <col min="13570" max="13570" width="37.42578125" customWidth="1"/>
    <col min="13826" max="13826" width="37.42578125" customWidth="1"/>
    <col min="14082" max="14082" width="37.42578125" customWidth="1"/>
    <col min="14338" max="14338" width="37.42578125" customWidth="1"/>
    <col min="14594" max="14594" width="37.42578125" customWidth="1"/>
    <col min="14850" max="14850" width="37.42578125" customWidth="1"/>
    <col min="15106" max="15106" width="37.42578125" customWidth="1"/>
    <col min="15362" max="15362" width="37.42578125" customWidth="1"/>
    <col min="15618" max="15618" width="37.42578125" customWidth="1"/>
    <col min="15874" max="15874" width="37.42578125" customWidth="1"/>
    <col min="16130" max="16130" width="37.42578125" customWidth="1"/>
  </cols>
  <sheetData>
    <row r="1" spans="1:6" ht="33">
      <c r="A1" s="50"/>
      <c r="B1" s="48" t="s">
        <v>105</v>
      </c>
      <c r="C1" s="53" t="s">
        <v>106</v>
      </c>
      <c r="D1" s="53" t="s">
        <v>107</v>
      </c>
      <c r="E1" s="70" t="s">
        <v>108</v>
      </c>
      <c r="F1" s="90" t="s">
        <v>109</v>
      </c>
    </row>
    <row r="2" spans="1:6" ht="16.5">
      <c r="A2" s="71" t="s">
        <v>0</v>
      </c>
      <c r="B2" s="54" t="s">
        <v>110</v>
      </c>
      <c r="C2" s="72"/>
      <c r="D2" s="73"/>
      <c r="E2" s="74"/>
      <c r="F2" s="91"/>
    </row>
    <row r="3" spans="1:6" ht="16.5">
      <c r="A3" s="50" t="s">
        <v>111</v>
      </c>
      <c r="B3" s="62" t="s">
        <v>112</v>
      </c>
      <c r="C3" s="75" t="s">
        <v>113</v>
      </c>
      <c r="D3" s="76">
        <v>1</v>
      </c>
      <c r="E3" s="77"/>
      <c r="F3" s="90">
        <f>D3*E3</f>
        <v>0</v>
      </c>
    </row>
    <row r="4" spans="1:6" ht="16.5">
      <c r="A4" s="50"/>
      <c r="B4" s="62" t="s">
        <v>114</v>
      </c>
      <c r="C4" s="75"/>
      <c r="D4" s="76"/>
      <c r="E4" s="77"/>
      <c r="F4" s="90"/>
    </row>
    <row r="5" spans="1:6" ht="16.5">
      <c r="A5" s="50"/>
      <c r="B5" s="78"/>
      <c r="C5" s="75"/>
      <c r="D5" s="76"/>
      <c r="E5" s="77"/>
      <c r="F5" s="90"/>
    </row>
    <row r="6" spans="1:6" ht="33">
      <c r="A6" s="50" t="s">
        <v>115</v>
      </c>
      <c r="B6" s="62" t="s">
        <v>116</v>
      </c>
      <c r="C6" s="75" t="s">
        <v>113</v>
      </c>
      <c r="D6" s="76">
        <v>1</v>
      </c>
      <c r="E6" s="77"/>
      <c r="F6" s="90">
        <f>D6*E6</f>
        <v>0</v>
      </c>
    </row>
    <row r="7" spans="1:6" ht="16.5">
      <c r="A7" s="50"/>
      <c r="B7" s="78"/>
      <c r="C7" s="75"/>
      <c r="D7" s="76"/>
      <c r="E7" s="77"/>
      <c r="F7" s="90"/>
    </row>
    <row r="8" spans="1:6" ht="16.5">
      <c r="A8" s="50"/>
      <c r="B8" s="79"/>
      <c r="C8" s="80"/>
      <c r="D8" s="53"/>
      <c r="E8" s="70"/>
      <c r="F8" s="90"/>
    </row>
    <row r="9" spans="1:6" ht="33">
      <c r="A9" s="50" t="s">
        <v>117</v>
      </c>
      <c r="B9" s="51" t="s">
        <v>2605</v>
      </c>
      <c r="C9" s="75" t="s">
        <v>113</v>
      </c>
      <c r="D9" s="76">
        <v>1</v>
      </c>
      <c r="E9" s="77"/>
      <c r="F9" s="90">
        <f>D9*E9</f>
        <v>0</v>
      </c>
    </row>
    <row r="10" spans="1:6" ht="171.75" customHeight="1">
      <c r="A10" s="50"/>
      <c r="B10" s="62" t="s">
        <v>118</v>
      </c>
      <c r="C10" s="80"/>
      <c r="D10" s="53"/>
      <c r="E10" s="70"/>
      <c r="F10" s="90"/>
    </row>
    <row r="11" spans="1:6" ht="33">
      <c r="A11" s="50"/>
      <c r="B11" s="81" t="s">
        <v>119</v>
      </c>
      <c r="C11" s="82"/>
      <c r="D11" s="53"/>
      <c r="E11" s="70"/>
      <c r="F11" s="90"/>
    </row>
    <row r="12" spans="1:6" ht="16.5">
      <c r="A12" s="50"/>
      <c r="B12" s="83"/>
      <c r="C12" s="53"/>
      <c r="D12" s="53"/>
      <c r="E12" s="70"/>
      <c r="F12" s="90"/>
    </row>
    <row r="13" spans="1:6" ht="49.5">
      <c r="A13" s="50" t="s">
        <v>120</v>
      </c>
      <c r="B13" s="62" t="s">
        <v>121</v>
      </c>
      <c r="C13" s="75" t="s">
        <v>113</v>
      </c>
      <c r="D13" s="76">
        <v>1</v>
      </c>
      <c r="E13" s="77"/>
      <c r="F13" s="90">
        <f>D13*E13</f>
        <v>0</v>
      </c>
    </row>
    <row r="14" spans="1:6" ht="16.5">
      <c r="A14" s="50"/>
      <c r="B14" s="62"/>
      <c r="C14" s="75"/>
      <c r="D14" s="76"/>
      <c r="E14" s="77"/>
      <c r="F14" s="90"/>
    </row>
    <row r="15" spans="1:6" ht="16.5">
      <c r="A15" s="71" t="s">
        <v>1</v>
      </c>
      <c r="B15" s="54" t="s">
        <v>122</v>
      </c>
      <c r="C15" s="72"/>
      <c r="D15" s="73"/>
      <c r="E15" s="74"/>
      <c r="F15" s="91"/>
    </row>
    <row r="16" spans="1:6" ht="16.5">
      <c r="A16" s="53"/>
      <c r="B16" s="50"/>
      <c r="C16" s="53"/>
      <c r="D16" s="53"/>
      <c r="E16" s="53"/>
      <c r="F16" s="90"/>
    </row>
    <row r="17" spans="1:6" ht="16.5">
      <c r="A17" s="53"/>
      <c r="B17" s="50"/>
      <c r="C17" s="53"/>
      <c r="D17" s="53"/>
      <c r="E17" s="53"/>
      <c r="F17" s="90"/>
    </row>
    <row r="18" spans="1:6" ht="115.5">
      <c r="A18" s="71" t="s">
        <v>123</v>
      </c>
      <c r="B18" s="84" t="s">
        <v>2606</v>
      </c>
      <c r="C18" s="75" t="s">
        <v>113</v>
      </c>
      <c r="D18" s="76">
        <v>1</v>
      </c>
      <c r="E18" s="77"/>
      <c r="F18" s="90">
        <f>D18*E18</f>
        <v>0</v>
      </c>
    </row>
    <row r="19" spans="1:6" ht="16.5">
      <c r="A19" s="78"/>
      <c r="B19" s="50"/>
      <c r="C19" s="53"/>
      <c r="D19" s="53"/>
      <c r="E19" s="70"/>
      <c r="F19" s="90"/>
    </row>
    <row r="20" spans="1:6" ht="82.5">
      <c r="A20" s="71" t="s">
        <v>124</v>
      </c>
      <c r="B20" s="84" t="s">
        <v>125</v>
      </c>
      <c r="C20" s="75" t="s">
        <v>113</v>
      </c>
      <c r="D20" s="76">
        <v>1</v>
      </c>
      <c r="E20" s="77"/>
      <c r="F20" s="90">
        <f>D20*E20</f>
        <v>0</v>
      </c>
    </row>
    <row r="21" spans="1:6" ht="16.5">
      <c r="A21" s="78"/>
      <c r="B21" s="50"/>
      <c r="C21" s="53"/>
      <c r="D21" s="53"/>
      <c r="E21" s="70"/>
      <c r="F21" s="90"/>
    </row>
    <row r="22" spans="1:6" ht="82.5">
      <c r="A22" s="71" t="s">
        <v>126</v>
      </c>
      <c r="B22" s="84" t="s">
        <v>2607</v>
      </c>
      <c r="C22" s="75"/>
      <c r="D22" s="76"/>
      <c r="E22" s="77"/>
      <c r="F22" s="90"/>
    </row>
    <row r="23" spans="1:6" ht="16.5">
      <c r="A23" s="85"/>
      <c r="B23" s="84" t="s">
        <v>127</v>
      </c>
      <c r="C23" s="75" t="s">
        <v>113</v>
      </c>
      <c r="D23" s="76">
        <v>1</v>
      </c>
      <c r="E23" s="77"/>
      <c r="F23" s="90">
        <f>D23*E23</f>
        <v>0</v>
      </c>
    </row>
    <row r="24" spans="1:6" ht="16.5">
      <c r="A24" s="85"/>
      <c r="B24" s="84" t="s">
        <v>128</v>
      </c>
      <c r="C24" s="75" t="s">
        <v>113</v>
      </c>
      <c r="D24" s="76">
        <v>1</v>
      </c>
      <c r="E24" s="77"/>
      <c r="F24" s="90">
        <f>D24*E24</f>
        <v>0</v>
      </c>
    </row>
    <row r="25" spans="1:6" ht="16.5">
      <c r="A25" s="85"/>
      <c r="B25" s="84" t="s">
        <v>129</v>
      </c>
      <c r="C25" s="75" t="s">
        <v>113</v>
      </c>
      <c r="D25" s="76">
        <v>1</v>
      </c>
      <c r="E25" s="77"/>
      <c r="F25" s="90">
        <f>D25*E25</f>
        <v>0</v>
      </c>
    </row>
    <row r="26" spans="1:6" ht="16.5">
      <c r="A26" s="85"/>
      <c r="B26" s="84" t="s">
        <v>130</v>
      </c>
      <c r="C26" s="75" t="s">
        <v>113</v>
      </c>
      <c r="D26" s="76">
        <v>1</v>
      </c>
      <c r="E26" s="77"/>
      <c r="F26" s="90">
        <f>D26*E26</f>
        <v>0</v>
      </c>
    </row>
    <row r="27" spans="1:6" ht="16.5">
      <c r="A27" s="78"/>
      <c r="B27" s="50"/>
      <c r="C27" s="53"/>
      <c r="D27" s="53"/>
      <c r="E27" s="70"/>
      <c r="F27" s="90"/>
    </row>
    <row r="28" spans="1:6" ht="49.5">
      <c r="A28" s="71" t="s">
        <v>131</v>
      </c>
      <c r="B28" s="84" t="s">
        <v>132</v>
      </c>
      <c r="C28" s="75" t="s">
        <v>113</v>
      </c>
      <c r="D28" s="76">
        <v>1</v>
      </c>
      <c r="E28" s="77"/>
      <c r="F28" s="90">
        <f>D28*E28</f>
        <v>0</v>
      </c>
    </row>
    <row r="29" spans="1:6" ht="16.5">
      <c r="A29" s="78"/>
      <c r="B29" s="50"/>
      <c r="C29" s="53"/>
      <c r="D29" s="53"/>
      <c r="E29" s="70"/>
      <c r="F29" s="90"/>
    </row>
    <row r="30" spans="1:6" ht="33">
      <c r="A30" s="71" t="s">
        <v>133</v>
      </c>
      <c r="B30" s="84" t="s">
        <v>134</v>
      </c>
      <c r="C30" s="75" t="s">
        <v>113</v>
      </c>
      <c r="D30" s="76">
        <v>1</v>
      </c>
      <c r="E30" s="77"/>
      <c r="F30" s="90">
        <f>D30*E30</f>
        <v>0</v>
      </c>
    </row>
    <row r="31" spans="1:6" ht="16.5">
      <c r="A31" s="86"/>
      <c r="B31" s="86"/>
      <c r="C31" s="87"/>
      <c r="D31" s="87"/>
      <c r="E31" s="88"/>
      <c r="F31" s="92"/>
    </row>
    <row r="32" spans="1:6" ht="16.5">
      <c r="A32" s="50"/>
      <c r="B32" s="61" t="s">
        <v>135</v>
      </c>
      <c r="C32" s="53"/>
      <c r="D32" s="53"/>
      <c r="E32" s="70"/>
      <c r="F32" s="90">
        <f>SUM(F2:F31)</f>
        <v>0</v>
      </c>
    </row>
  </sheetData>
  <pageMargins left="0.7" right="0.7" top="0.75" bottom="0.75" header="0.3" footer="0.3"/>
  <pageSetup paperSize="9" orientation="portrait" r:id="rId1"/>
  <headerFooter>
    <oddHeader>&amp;LPZI POPIS DEL&amp;CPOKRAJINSKI ARHIV MARIBOR - ENOTA ZA PREKMURJE</oddHeader>
    <oddFooter>&amp;LDOKUMENTACIJA (OBJEKT 1 IN 2)&amp;CStran &amp;P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5F610-7A22-46CA-81FB-AE20BC96228E}">
  <sheetPr>
    <tabColor rgb="FFFFFF00"/>
  </sheetPr>
  <dimension ref="A1:F57"/>
  <sheetViews>
    <sheetView view="pageBreakPreview" topLeftCell="A41" zoomScale="75" zoomScaleNormal="100" zoomScaleSheetLayoutView="75" workbookViewId="0">
      <selection activeCell="F56" sqref="F56"/>
    </sheetView>
  </sheetViews>
  <sheetFormatPr defaultRowHeight="15"/>
  <cols>
    <col min="1" max="1" width="8.5703125" style="94" customWidth="1"/>
    <col min="2" max="2" width="45.5703125" style="95" customWidth="1"/>
    <col min="3" max="3" width="11.28515625" style="94" customWidth="1"/>
    <col min="4" max="4" width="5.5703125" style="94" customWidth="1"/>
    <col min="5" max="5" width="15.7109375" style="94" customWidth="1"/>
    <col min="6" max="6" width="12.5703125" style="148" customWidth="1"/>
    <col min="257" max="257" width="8.5703125" customWidth="1"/>
    <col min="258" max="258" width="45.5703125" customWidth="1"/>
    <col min="259" max="259" width="11.28515625" customWidth="1"/>
    <col min="260" max="260" width="5.5703125" customWidth="1"/>
    <col min="261" max="261" width="15.7109375" customWidth="1"/>
    <col min="262" max="262" width="12.5703125" customWidth="1"/>
    <col min="513" max="513" width="8.5703125" customWidth="1"/>
    <col min="514" max="514" width="45.5703125" customWidth="1"/>
    <col min="515" max="515" width="11.28515625" customWidth="1"/>
    <col min="516" max="516" width="5.5703125" customWidth="1"/>
    <col min="517" max="517" width="15.7109375" customWidth="1"/>
    <col min="518" max="518" width="12.5703125" customWidth="1"/>
    <col min="769" max="769" width="8.5703125" customWidth="1"/>
    <col min="770" max="770" width="45.5703125" customWidth="1"/>
    <col min="771" max="771" width="11.28515625" customWidth="1"/>
    <col min="772" max="772" width="5.5703125" customWidth="1"/>
    <col min="773" max="773" width="15.7109375" customWidth="1"/>
    <col min="774" max="774" width="12.5703125" customWidth="1"/>
    <col min="1025" max="1025" width="8.5703125" customWidth="1"/>
    <col min="1026" max="1026" width="45.5703125" customWidth="1"/>
    <col min="1027" max="1027" width="11.28515625" customWidth="1"/>
    <col min="1028" max="1028" width="5.5703125" customWidth="1"/>
    <col min="1029" max="1029" width="15.7109375" customWidth="1"/>
    <col min="1030" max="1030" width="12.5703125" customWidth="1"/>
    <col min="1281" max="1281" width="8.5703125" customWidth="1"/>
    <col min="1282" max="1282" width="45.5703125" customWidth="1"/>
    <col min="1283" max="1283" width="11.28515625" customWidth="1"/>
    <col min="1284" max="1284" width="5.5703125" customWidth="1"/>
    <col min="1285" max="1285" width="15.7109375" customWidth="1"/>
    <col min="1286" max="1286" width="12.5703125" customWidth="1"/>
    <col min="1537" max="1537" width="8.5703125" customWidth="1"/>
    <col min="1538" max="1538" width="45.5703125" customWidth="1"/>
    <col min="1539" max="1539" width="11.28515625" customWidth="1"/>
    <col min="1540" max="1540" width="5.5703125" customWidth="1"/>
    <col min="1541" max="1541" width="15.7109375" customWidth="1"/>
    <col min="1542" max="1542" width="12.5703125" customWidth="1"/>
    <col min="1793" max="1793" width="8.5703125" customWidth="1"/>
    <col min="1794" max="1794" width="45.5703125" customWidth="1"/>
    <col min="1795" max="1795" width="11.28515625" customWidth="1"/>
    <col min="1796" max="1796" width="5.5703125" customWidth="1"/>
    <col min="1797" max="1797" width="15.7109375" customWidth="1"/>
    <col min="1798" max="1798" width="12.5703125" customWidth="1"/>
    <col min="2049" max="2049" width="8.5703125" customWidth="1"/>
    <col min="2050" max="2050" width="45.5703125" customWidth="1"/>
    <col min="2051" max="2051" width="11.28515625" customWidth="1"/>
    <col min="2052" max="2052" width="5.5703125" customWidth="1"/>
    <col min="2053" max="2053" width="15.7109375" customWidth="1"/>
    <col min="2054" max="2054" width="12.5703125" customWidth="1"/>
    <col min="2305" max="2305" width="8.5703125" customWidth="1"/>
    <col min="2306" max="2306" width="45.5703125" customWidth="1"/>
    <col min="2307" max="2307" width="11.28515625" customWidth="1"/>
    <col min="2308" max="2308" width="5.5703125" customWidth="1"/>
    <col min="2309" max="2309" width="15.7109375" customWidth="1"/>
    <col min="2310" max="2310" width="12.5703125" customWidth="1"/>
    <col min="2561" max="2561" width="8.5703125" customWidth="1"/>
    <col min="2562" max="2562" width="45.5703125" customWidth="1"/>
    <col min="2563" max="2563" width="11.28515625" customWidth="1"/>
    <col min="2564" max="2564" width="5.5703125" customWidth="1"/>
    <col min="2565" max="2565" width="15.7109375" customWidth="1"/>
    <col min="2566" max="2566" width="12.5703125" customWidth="1"/>
    <col min="2817" max="2817" width="8.5703125" customWidth="1"/>
    <col min="2818" max="2818" width="45.5703125" customWidth="1"/>
    <col min="2819" max="2819" width="11.28515625" customWidth="1"/>
    <col min="2820" max="2820" width="5.5703125" customWidth="1"/>
    <col min="2821" max="2821" width="15.7109375" customWidth="1"/>
    <col min="2822" max="2822" width="12.5703125" customWidth="1"/>
    <col min="3073" max="3073" width="8.5703125" customWidth="1"/>
    <col min="3074" max="3074" width="45.5703125" customWidth="1"/>
    <col min="3075" max="3075" width="11.28515625" customWidth="1"/>
    <col min="3076" max="3076" width="5.5703125" customWidth="1"/>
    <col min="3077" max="3077" width="15.7109375" customWidth="1"/>
    <col min="3078" max="3078" width="12.5703125" customWidth="1"/>
    <col min="3329" max="3329" width="8.5703125" customWidth="1"/>
    <col min="3330" max="3330" width="45.5703125" customWidth="1"/>
    <col min="3331" max="3331" width="11.28515625" customWidth="1"/>
    <col min="3332" max="3332" width="5.5703125" customWidth="1"/>
    <col min="3333" max="3333" width="15.7109375" customWidth="1"/>
    <col min="3334" max="3334" width="12.5703125" customWidth="1"/>
    <col min="3585" max="3585" width="8.5703125" customWidth="1"/>
    <col min="3586" max="3586" width="45.5703125" customWidth="1"/>
    <col min="3587" max="3587" width="11.28515625" customWidth="1"/>
    <col min="3588" max="3588" width="5.5703125" customWidth="1"/>
    <col min="3589" max="3589" width="15.7109375" customWidth="1"/>
    <col min="3590" max="3590" width="12.5703125" customWidth="1"/>
    <col min="3841" max="3841" width="8.5703125" customWidth="1"/>
    <col min="3842" max="3842" width="45.5703125" customWidth="1"/>
    <col min="3843" max="3843" width="11.28515625" customWidth="1"/>
    <col min="3844" max="3844" width="5.5703125" customWidth="1"/>
    <col min="3845" max="3845" width="15.7109375" customWidth="1"/>
    <col min="3846" max="3846" width="12.5703125" customWidth="1"/>
    <col min="4097" max="4097" width="8.5703125" customWidth="1"/>
    <col min="4098" max="4098" width="45.5703125" customWidth="1"/>
    <col min="4099" max="4099" width="11.28515625" customWidth="1"/>
    <col min="4100" max="4100" width="5.5703125" customWidth="1"/>
    <col min="4101" max="4101" width="15.7109375" customWidth="1"/>
    <col min="4102" max="4102" width="12.5703125" customWidth="1"/>
    <col min="4353" max="4353" width="8.5703125" customWidth="1"/>
    <col min="4354" max="4354" width="45.5703125" customWidth="1"/>
    <col min="4355" max="4355" width="11.28515625" customWidth="1"/>
    <col min="4356" max="4356" width="5.5703125" customWidth="1"/>
    <col min="4357" max="4357" width="15.7109375" customWidth="1"/>
    <col min="4358" max="4358" width="12.5703125" customWidth="1"/>
    <col min="4609" max="4609" width="8.5703125" customWidth="1"/>
    <col min="4610" max="4610" width="45.5703125" customWidth="1"/>
    <col min="4611" max="4611" width="11.28515625" customWidth="1"/>
    <col min="4612" max="4612" width="5.5703125" customWidth="1"/>
    <col min="4613" max="4613" width="15.7109375" customWidth="1"/>
    <col min="4614" max="4614" width="12.5703125" customWidth="1"/>
    <col min="4865" max="4865" width="8.5703125" customWidth="1"/>
    <col min="4866" max="4866" width="45.5703125" customWidth="1"/>
    <col min="4867" max="4867" width="11.28515625" customWidth="1"/>
    <col min="4868" max="4868" width="5.5703125" customWidth="1"/>
    <col min="4869" max="4869" width="15.7109375" customWidth="1"/>
    <col min="4870" max="4870" width="12.5703125" customWidth="1"/>
    <col min="5121" max="5121" width="8.5703125" customWidth="1"/>
    <col min="5122" max="5122" width="45.5703125" customWidth="1"/>
    <col min="5123" max="5123" width="11.28515625" customWidth="1"/>
    <col min="5124" max="5124" width="5.5703125" customWidth="1"/>
    <col min="5125" max="5125" width="15.7109375" customWidth="1"/>
    <col min="5126" max="5126" width="12.5703125" customWidth="1"/>
    <col min="5377" max="5377" width="8.5703125" customWidth="1"/>
    <col min="5378" max="5378" width="45.5703125" customWidth="1"/>
    <col min="5379" max="5379" width="11.28515625" customWidth="1"/>
    <col min="5380" max="5380" width="5.5703125" customWidth="1"/>
    <col min="5381" max="5381" width="15.7109375" customWidth="1"/>
    <col min="5382" max="5382" width="12.5703125" customWidth="1"/>
    <col min="5633" max="5633" width="8.5703125" customWidth="1"/>
    <col min="5634" max="5634" width="45.5703125" customWidth="1"/>
    <col min="5635" max="5635" width="11.28515625" customWidth="1"/>
    <col min="5636" max="5636" width="5.5703125" customWidth="1"/>
    <col min="5637" max="5637" width="15.7109375" customWidth="1"/>
    <col min="5638" max="5638" width="12.5703125" customWidth="1"/>
    <col min="5889" max="5889" width="8.5703125" customWidth="1"/>
    <col min="5890" max="5890" width="45.5703125" customWidth="1"/>
    <col min="5891" max="5891" width="11.28515625" customWidth="1"/>
    <col min="5892" max="5892" width="5.5703125" customWidth="1"/>
    <col min="5893" max="5893" width="15.7109375" customWidth="1"/>
    <col min="5894" max="5894" width="12.5703125" customWidth="1"/>
    <col min="6145" max="6145" width="8.5703125" customWidth="1"/>
    <col min="6146" max="6146" width="45.5703125" customWidth="1"/>
    <col min="6147" max="6147" width="11.28515625" customWidth="1"/>
    <col min="6148" max="6148" width="5.5703125" customWidth="1"/>
    <col min="6149" max="6149" width="15.7109375" customWidth="1"/>
    <col min="6150" max="6150" width="12.5703125" customWidth="1"/>
    <col min="6401" max="6401" width="8.5703125" customWidth="1"/>
    <col min="6402" max="6402" width="45.5703125" customWidth="1"/>
    <col min="6403" max="6403" width="11.28515625" customWidth="1"/>
    <col min="6404" max="6404" width="5.5703125" customWidth="1"/>
    <col min="6405" max="6405" width="15.7109375" customWidth="1"/>
    <col min="6406" max="6406" width="12.5703125" customWidth="1"/>
    <col min="6657" max="6657" width="8.5703125" customWidth="1"/>
    <col min="6658" max="6658" width="45.5703125" customWidth="1"/>
    <col min="6659" max="6659" width="11.28515625" customWidth="1"/>
    <col min="6660" max="6660" width="5.5703125" customWidth="1"/>
    <col min="6661" max="6661" width="15.7109375" customWidth="1"/>
    <col min="6662" max="6662" width="12.5703125" customWidth="1"/>
    <col min="6913" max="6913" width="8.5703125" customWidth="1"/>
    <col min="6914" max="6914" width="45.5703125" customWidth="1"/>
    <col min="6915" max="6915" width="11.28515625" customWidth="1"/>
    <col min="6916" max="6916" width="5.5703125" customWidth="1"/>
    <col min="6917" max="6917" width="15.7109375" customWidth="1"/>
    <col min="6918" max="6918" width="12.5703125" customWidth="1"/>
    <col min="7169" max="7169" width="8.5703125" customWidth="1"/>
    <col min="7170" max="7170" width="45.5703125" customWidth="1"/>
    <col min="7171" max="7171" width="11.28515625" customWidth="1"/>
    <col min="7172" max="7172" width="5.5703125" customWidth="1"/>
    <col min="7173" max="7173" width="15.7109375" customWidth="1"/>
    <col min="7174" max="7174" width="12.5703125" customWidth="1"/>
    <col min="7425" max="7425" width="8.5703125" customWidth="1"/>
    <col min="7426" max="7426" width="45.5703125" customWidth="1"/>
    <col min="7427" max="7427" width="11.28515625" customWidth="1"/>
    <col min="7428" max="7428" width="5.5703125" customWidth="1"/>
    <col min="7429" max="7429" width="15.7109375" customWidth="1"/>
    <col min="7430" max="7430" width="12.5703125" customWidth="1"/>
    <col min="7681" max="7681" width="8.5703125" customWidth="1"/>
    <col min="7682" max="7682" width="45.5703125" customWidth="1"/>
    <col min="7683" max="7683" width="11.28515625" customWidth="1"/>
    <col min="7684" max="7684" width="5.5703125" customWidth="1"/>
    <col min="7685" max="7685" width="15.7109375" customWidth="1"/>
    <col min="7686" max="7686" width="12.5703125" customWidth="1"/>
    <col min="7937" max="7937" width="8.5703125" customWidth="1"/>
    <col min="7938" max="7938" width="45.5703125" customWidth="1"/>
    <col min="7939" max="7939" width="11.28515625" customWidth="1"/>
    <col min="7940" max="7940" width="5.5703125" customWidth="1"/>
    <col min="7941" max="7941" width="15.7109375" customWidth="1"/>
    <col min="7942" max="7942" width="12.5703125" customWidth="1"/>
    <col min="8193" max="8193" width="8.5703125" customWidth="1"/>
    <col min="8194" max="8194" width="45.5703125" customWidth="1"/>
    <col min="8195" max="8195" width="11.28515625" customWidth="1"/>
    <col min="8196" max="8196" width="5.5703125" customWidth="1"/>
    <col min="8197" max="8197" width="15.7109375" customWidth="1"/>
    <col min="8198" max="8198" width="12.5703125" customWidth="1"/>
    <col min="8449" max="8449" width="8.5703125" customWidth="1"/>
    <col min="8450" max="8450" width="45.5703125" customWidth="1"/>
    <col min="8451" max="8451" width="11.28515625" customWidth="1"/>
    <col min="8452" max="8452" width="5.5703125" customWidth="1"/>
    <col min="8453" max="8453" width="15.7109375" customWidth="1"/>
    <col min="8454" max="8454" width="12.5703125" customWidth="1"/>
    <col min="8705" max="8705" width="8.5703125" customWidth="1"/>
    <col min="8706" max="8706" width="45.5703125" customWidth="1"/>
    <col min="8707" max="8707" width="11.28515625" customWidth="1"/>
    <col min="8708" max="8708" width="5.5703125" customWidth="1"/>
    <col min="8709" max="8709" width="15.7109375" customWidth="1"/>
    <col min="8710" max="8710" width="12.5703125" customWidth="1"/>
    <col min="8961" max="8961" width="8.5703125" customWidth="1"/>
    <col min="8962" max="8962" width="45.5703125" customWidth="1"/>
    <col min="8963" max="8963" width="11.28515625" customWidth="1"/>
    <col min="8964" max="8964" width="5.5703125" customWidth="1"/>
    <col min="8965" max="8965" width="15.7109375" customWidth="1"/>
    <col min="8966" max="8966" width="12.5703125" customWidth="1"/>
    <col min="9217" max="9217" width="8.5703125" customWidth="1"/>
    <col min="9218" max="9218" width="45.5703125" customWidth="1"/>
    <col min="9219" max="9219" width="11.28515625" customWidth="1"/>
    <col min="9220" max="9220" width="5.5703125" customWidth="1"/>
    <col min="9221" max="9221" width="15.7109375" customWidth="1"/>
    <col min="9222" max="9222" width="12.5703125" customWidth="1"/>
    <col min="9473" max="9473" width="8.5703125" customWidth="1"/>
    <col min="9474" max="9474" width="45.5703125" customWidth="1"/>
    <col min="9475" max="9475" width="11.28515625" customWidth="1"/>
    <col min="9476" max="9476" width="5.5703125" customWidth="1"/>
    <col min="9477" max="9477" width="15.7109375" customWidth="1"/>
    <col min="9478" max="9478" width="12.5703125" customWidth="1"/>
    <col min="9729" max="9729" width="8.5703125" customWidth="1"/>
    <col min="9730" max="9730" width="45.5703125" customWidth="1"/>
    <col min="9731" max="9731" width="11.28515625" customWidth="1"/>
    <col min="9732" max="9732" width="5.5703125" customWidth="1"/>
    <col min="9733" max="9733" width="15.7109375" customWidth="1"/>
    <col min="9734" max="9734" width="12.5703125" customWidth="1"/>
    <col min="9985" max="9985" width="8.5703125" customWidth="1"/>
    <col min="9986" max="9986" width="45.5703125" customWidth="1"/>
    <col min="9987" max="9987" width="11.28515625" customWidth="1"/>
    <col min="9988" max="9988" width="5.5703125" customWidth="1"/>
    <col min="9989" max="9989" width="15.7109375" customWidth="1"/>
    <col min="9990" max="9990" width="12.5703125" customWidth="1"/>
    <col min="10241" max="10241" width="8.5703125" customWidth="1"/>
    <col min="10242" max="10242" width="45.5703125" customWidth="1"/>
    <col min="10243" max="10243" width="11.28515625" customWidth="1"/>
    <col min="10244" max="10244" width="5.5703125" customWidth="1"/>
    <col min="10245" max="10245" width="15.7109375" customWidth="1"/>
    <col min="10246" max="10246" width="12.5703125" customWidth="1"/>
    <col min="10497" max="10497" width="8.5703125" customWidth="1"/>
    <col min="10498" max="10498" width="45.5703125" customWidth="1"/>
    <col min="10499" max="10499" width="11.28515625" customWidth="1"/>
    <col min="10500" max="10500" width="5.5703125" customWidth="1"/>
    <col min="10501" max="10501" width="15.7109375" customWidth="1"/>
    <col min="10502" max="10502" width="12.5703125" customWidth="1"/>
    <col min="10753" max="10753" width="8.5703125" customWidth="1"/>
    <col min="10754" max="10754" width="45.5703125" customWidth="1"/>
    <col min="10755" max="10755" width="11.28515625" customWidth="1"/>
    <col min="10756" max="10756" width="5.5703125" customWidth="1"/>
    <col min="10757" max="10757" width="15.7109375" customWidth="1"/>
    <col min="10758" max="10758" width="12.5703125" customWidth="1"/>
    <col min="11009" max="11009" width="8.5703125" customWidth="1"/>
    <col min="11010" max="11010" width="45.5703125" customWidth="1"/>
    <col min="11011" max="11011" width="11.28515625" customWidth="1"/>
    <col min="11012" max="11012" width="5.5703125" customWidth="1"/>
    <col min="11013" max="11013" width="15.7109375" customWidth="1"/>
    <col min="11014" max="11014" width="12.5703125" customWidth="1"/>
    <col min="11265" max="11265" width="8.5703125" customWidth="1"/>
    <col min="11266" max="11266" width="45.5703125" customWidth="1"/>
    <col min="11267" max="11267" width="11.28515625" customWidth="1"/>
    <col min="11268" max="11268" width="5.5703125" customWidth="1"/>
    <col min="11269" max="11269" width="15.7109375" customWidth="1"/>
    <col min="11270" max="11270" width="12.5703125" customWidth="1"/>
    <col min="11521" max="11521" width="8.5703125" customWidth="1"/>
    <col min="11522" max="11522" width="45.5703125" customWidth="1"/>
    <col min="11523" max="11523" width="11.28515625" customWidth="1"/>
    <col min="11524" max="11524" width="5.5703125" customWidth="1"/>
    <col min="11525" max="11525" width="15.7109375" customWidth="1"/>
    <col min="11526" max="11526" width="12.5703125" customWidth="1"/>
    <col min="11777" max="11777" width="8.5703125" customWidth="1"/>
    <col min="11778" max="11778" width="45.5703125" customWidth="1"/>
    <col min="11779" max="11779" width="11.28515625" customWidth="1"/>
    <col min="11780" max="11780" width="5.5703125" customWidth="1"/>
    <col min="11781" max="11781" width="15.7109375" customWidth="1"/>
    <col min="11782" max="11782" width="12.5703125" customWidth="1"/>
    <col min="12033" max="12033" width="8.5703125" customWidth="1"/>
    <col min="12034" max="12034" width="45.5703125" customWidth="1"/>
    <col min="12035" max="12035" width="11.28515625" customWidth="1"/>
    <col min="12036" max="12036" width="5.5703125" customWidth="1"/>
    <col min="12037" max="12037" width="15.7109375" customWidth="1"/>
    <col min="12038" max="12038" width="12.5703125" customWidth="1"/>
    <col min="12289" max="12289" width="8.5703125" customWidth="1"/>
    <col min="12290" max="12290" width="45.5703125" customWidth="1"/>
    <col min="12291" max="12291" width="11.28515625" customWidth="1"/>
    <col min="12292" max="12292" width="5.5703125" customWidth="1"/>
    <col min="12293" max="12293" width="15.7109375" customWidth="1"/>
    <col min="12294" max="12294" width="12.5703125" customWidth="1"/>
    <col min="12545" max="12545" width="8.5703125" customWidth="1"/>
    <col min="12546" max="12546" width="45.5703125" customWidth="1"/>
    <col min="12547" max="12547" width="11.28515625" customWidth="1"/>
    <col min="12548" max="12548" width="5.5703125" customWidth="1"/>
    <col min="12549" max="12549" width="15.7109375" customWidth="1"/>
    <col min="12550" max="12550" width="12.5703125" customWidth="1"/>
    <col min="12801" max="12801" width="8.5703125" customWidth="1"/>
    <col min="12802" max="12802" width="45.5703125" customWidth="1"/>
    <col min="12803" max="12803" width="11.28515625" customWidth="1"/>
    <col min="12804" max="12804" width="5.5703125" customWidth="1"/>
    <col min="12805" max="12805" width="15.7109375" customWidth="1"/>
    <col min="12806" max="12806" width="12.5703125" customWidth="1"/>
    <col min="13057" max="13057" width="8.5703125" customWidth="1"/>
    <col min="13058" max="13058" width="45.5703125" customWidth="1"/>
    <col min="13059" max="13059" width="11.28515625" customWidth="1"/>
    <col min="13060" max="13060" width="5.5703125" customWidth="1"/>
    <col min="13061" max="13061" width="15.7109375" customWidth="1"/>
    <col min="13062" max="13062" width="12.5703125" customWidth="1"/>
    <col min="13313" max="13313" width="8.5703125" customWidth="1"/>
    <col min="13314" max="13314" width="45.5703125" customWidth="1"/>
    <col min="13315" max="13315" width="11.28515625" customWidth="1"/>
    <col min="13316" max="13316" width="5.5703125" customWidth="1"/>
    <col min="13317" max="13317" width="15.7109375" customWidth="1"/>
    <col min="13318" max="13318" width="12.5703125" customWidth="1"/>
    <col min="13569" max="13569" width="8.5703125" customWidth="1"/>
    <col min="13570" max="13570" width="45.5703125" customWidth="1"/>
    <col min="13571" max="13571" width="11.28515625" customWidth="1"/>
    <col min="13572" max="13572" width="5.5703125" customWidth="1"/>
    <col min="13573" max="13573" width="15.7109375" customWidth="1"/>
    <col min="13574" max="13574" width="12.5703125" customWidth="1"/>
    <col min="13825" max="13825" width="8.5703125" customWidth="1"/>
    <col min="13826" max="13826" width="45.5703125" customWidth="1"/>
    <col min="13827" max="13827" width="11.28515625" customWidth="1"/>
    <col min="13828" max="13828" width="5.5703125" customWidth="1"/>
    <col min="13829" max="13829" width="15.7109375" customWidth="1"/>
    <col min="13830" max="13830" width="12.5703125" customWidth="1"/>
    <col min="14081" max="14081" width="8.5703125" customWidth="1"/>
    <col min="14082" max="14082" width="45.5703125" customWidth="1"/>
    <col min="14083" max="14083" width="11.28515625" customWidth="1"/>
    <col min="14084" max="14084" width="5.5703125" customWidth="1"/>
    <col min="14085" max="14085" width="15.7109375" customWidth="1"/>
    <col min="14086" max="14086" width="12.5703125" customWidth="1"/>
    <col min="14337" max="14337" width="8.5703125" customWidth="1"/>
    <col min="14338" max="14338" width="45.5703125" customWidth="1"/>
    <col min="14339" max="14339" width="11.28515625" customWidth="1"/>
    <col min="14340" max="14340" width="5.5703125" customWidth="1"/>
    <col min="14341" max="14341" width="15.7109375" customWidth="1"/>
    <col min="14342" max="14342" width="12.5703125" customWidth="1"/>
    <col min="14593" max="14593" width="8.5703125" customWidth="1"/>
    <col min="14594" max="14594" width="45.5703125" customWidth="1"/>
    <col min="14595" max="14595" width="11.28515625" customWidth="1"/>
    <col min="14596" max="14596" width="5.5703125" customWidth="1"/>
    <col min="14597" max="14597" width="15.7109375" customWidth="1"/>
    <col min="14598" max="14598" width="12.5703125" customWidth="1"/>
    <col min="14849" max="14849" width="8.5703125" customWidth="1"/>
    <col min="14850" max="14850" width="45.5703125" customWidth="1"/>
    <col min="14851" max="14851" width="11.28515625" customWidth="1"/>
    <col min="14852" max="14852" width="5.5703125" customWidth="1"/>
    <col min="14853" max="14853" width="15.7109375" customWidth="1"/>
    <col min="14854" max="14854" width="12.5703125" customWidth="1"/>
    <col min="15105" max="15105" width="8.5703125" customWidth="1"/>
    <col min="15106" max="15106" width="45.5703125" customWidth="1"/>
    <col min="15107" max="15107" width="11.28515625" customWidth="1"/>
    <col min="15108" max="15108" width="5.5703125" customWidth="1"/>
    <col min="15109" max="15109" width="15.7109375" customWidth="1"/>
    <col min="15110" max="15110" width="12.5703125" customWidth="1"/>
    <col min="15361" max="15361" width="8.5703125" customWidth="1"/>
    <col min="15362" max="15362" width="45.5703125" customWidth="1"/>
    <col min="15363" max="15363" width="11.28515625" customWidth="1"/>
    <col min="15364" max="15364" width="5.5703125" customWidth="1"/>
    <col min="15365" max="15365" width="15.7109375" customWidth="1"/>
    <col min="15366" max="15366" width="12.5703125" customWidth="1"/>
    <col min="15617" max="15617" width="8.5703125" customWidth="1"/>
    <col min="15618" max="15618" width="45.5703125" customWidth="1"/>
    <col min="15619" max="15619" width="11.28515625" customWidth="1"/>
    <col min="15620" max="15620" width="5.5703125" customWidth="1"/>
    <col min="15621" max="15621" width="15.7109375" customWidth="1"/>
    <col min="15622" max="15622" width="12.5703125" customWidth="1"/>
    <col min="15873" max="15873" width="8.5703125" customWidth="1"/>
    <col min="15874" max="15874" width="45.5703125" customWidth="1"/>
    <col min="15875" max="15875" width="11.28515625" customWidth="1"/>
    <col min="15876" max="15876" width="5.5703125" customWidth="1"/>
    <col min="15877" max="15877" width="15.7109375" customWidth="1"/>
    <col min="15878" max="15878" width="12.5703125" customWidth="1"/>
    <col min="16129" max="16129" width="8.5703125" customWidth="1"/>
    <col min="16130" max="16130" width="45.5703125" customWidth="1"/>
    <col min="16131" max="16131" width="11.28515625" customWidth="1"/>
    <col min="16132" max="16132" width="5.5703125" customWidth="1"/>
    <col min="16133" max="16133" width="15.7109375" customWidth="1"/>
    <col min="16134" max="16134" width="12.5703125" customWidth="1"/>
  </cols>
  <sheetData>
    <row r="1" spans="1:6">
      <c r="D1" s="96"/>
    </row>
    <row r="2" spans="1:6">
      <c r="D2" s="96"/>
    </row>
    <row r="3" spans="1:6" ht="18" customHeight="1">
      <c r="A3" s="97" t="s">
        <v>136</v>
      </c>
      <c r="B3" s="98" t="s">
        <v>137</v>
      </c>
      <c r="C3" s="99" t="s">
        <v>107</v>
      </c>
      <c r="D3" s="99" t="s">
        <v>106</v>
      </c>
      <c r="E3" s="99" t="s">
        <v>108</v>
      </c>
      <c r="F3" s="149" t="s">
        <v>109</v>
      </c>
    </row>
    <row r="4" spans="1:6">
      <c r="A4" s="100"/>
      <c r="B4" s="101"/>
      <c r="C4" s="102"/>
      <c r="D4" s="103"/>
      <c r="E4" s="102"/>
      <c r="F4" s="150"/>
    </row>
    <row r="5" spans="1:6" ht="316.5" customHeight="1">
      <c r="A5" s="1052" t="s">
        <v>138</v>
      </c>
      <c r="B5" s="1053"/>
      <c r="C5" s="1053"/>
      <c r="D5" s="1053"/>
      <c r="E5" s="1053"/>
      <c r="F5" s="1053"/>
    </row>
    <row r="6" spans="1:6">
      <c r="A6" s="104"/>
      <c r="B6" s="105"/>
      <c r="C6" s="106"/>
      <c r="D6" s="107"/>
      <c r="E6" s="102"/>
      <c r="F6" s="150"/>
    </row>
    <row r="7" spans="1:6" ht="25.5" customHeight="1" thickBot="1">
      <c r="A7" s="108" t="s">
        <v>139</v>
      </c>
      <c r="B7" s="109" t="s">
        <v>140</v>
      </c>
      <c r="C7" s="110"/>
      <c r="D7" s="111"/>
      <c r="E7" s="111"/>
      <c r="F7" s="151"/>
    </row>
    <row r="8" spans="1:6" ht="10.5" customHeight="1" thickBot="1">
      <c r="A8" s="112"/>
      <c r="B8" s="113"/>
      <c r="C8" s="114">
        <v>1</v>
      </c>
      <c r="D8" s="115" t="s">
        <v>113</v>
      </c>
      <c r="E8" s="116"/>
      <c r="F8" s="152">
        <f>C8*E8</f>
        <v>0</v>
      </c>
    </row>
    <row r="9" spans="1:6" ht="13.5" customHeight="1">
      <c r="A9" s="117"/>
      <c r="B9" s="118"/>
      <c r="C9" s="118"/>
      <c r="D9" s="118"/>
      <c r="E9" s="118"/>
      <c r="F9" s="153"/>
    </row>
    <row r="10" spans="1:6" ht="42" customHeight="1" thickBot="1">
      <c r="A10" s="108" t="s">
        <v>141</v>
      </c>
      <c r="B10" s="109" t="s">
        <v>142</v>
      </c>
      <c r="C10" s="110"/>
      <c r="D10" s="111"/>
      <c r="E10" s="111"/>
      <c r="F10" s="151"/>
    </row>
    <row r="11" spans="1:6" ht="16.5" customHeight="1" thickBot="1">
      <c r="A11" s="112"/>
      <c r="B11" s="113"/>
      <c r="C11" s="114">
        <v>1</v>
      </c>
      <c r="D11" s="115" t="s">
        <v>113</v>
      </c>
      <c r="E11" s="119"/>
      <c r="F11" s="152">
        <f>C11*E11</f>
        <v>0</v>
      </c>
    </row>
    <row r="12" spans="1:6" ht="10.5" customHeight="1">
      <c r="A12" s="117"/>
      <c r="B12" s="118"/>
      <c r="C12" s="118"/>
      <c r="D12" s="118"/>
      <c r="E12" s="118"/>
      <c r="F12" s="153"/>
    </row>
    <row r="13" spans="1:6" ht="185.25" customHeight="1" thickBot="1">
      <c r="A13" s="108" t="s">
        <v>143</v>
      </c>
      <c r="B13" s="109" t="s">
        <v>144</v>
      </c>
      <c r="C13" s="120"/>
      <c r="D13" s="111"/>
      <c r="E13" s="121"/>
      <c r="F13" s="151"/>
    </row>
    <row r="14" spans="1:6" ht="15.75" thickBot="1">
      <c r="A14" s="122"/>
      <c r="B14" s="113"/>
      <c r="C14" s="114">
        <v>1</v>
      </c>
      <c r="D14" s="115" t="s">
        <v>113</v>
      </c>
      <c r="E14" s="123"/>
      <c r="F14" s="152">
        <f>C14*E14</f>
        <v>0</v>
      </c>
    </row>
    <row r="15" spans="1:6" ht="21.75" customHeight="1">
      <c r="A15" s="124"/>
      <c r="B15" s="125"/>
      <c r="C15" s="126"/>
      <c r="D15" s="126"/>
      <c r="E15" s="126"/>
      <c r="F15" s="154"/>
    </row>
    <row r="16" spans="1:6" ht="24" customHeight="1" thickBot="1">
      <c r="A16" s="108" t="s">
        <v>145</v>
      </c>
      <c r="B16" s="127" t="s">
        <v>146</v>
      </c>
      <c r="C16" s="120"/>
      <c r="D16" s="110"/>
      <c r="E16" s="110"/>
      <c r="F16" s="151"/>
    </row>
    <row r="17" spans="1:6" ht="21" customHeight="1" thickBot="1">
      <c r="A17" s="112"/>
      <c r="B17" s="113"/>
      <c r="C17" s="114">
        <v>1</v>
      </c>
      <c r="D17" s="115" t="s">
        <v>113</v>
      </c>
      <c r="E17" s="119"/>
      <c r="F17" s="152">
        <f>C17*E17</f>
        <v>0</v>
      </c>
    </row>
    <row r="18" spans="1:6" ht="14.25" customHeight="1">
      <c r="A18" s="117"/>
      <c r="B18" s="118"/>
      <c r="C18" s="118"/>
      <c r="D18" s="118"/>
      <c r="E18" s="118"/>
      <c r="F18" s="153"/>
    </row>
    <row r="19" spans="1:6" ht="102.75" thickBot="1">
      <c r="A19" s="108" t="s">
        <v>147</v>
      </c>
      <c r="B19" s="127" t="s">
        <v>148</v>
      </c>
      <c r="C19" s="120"/>
      <c r="D19" s="110"/>
      <c r="E19" s="110"/>
      <c r="F19" s="151"/>
    </row>
    <row r="20" spans="1:6" ht="21" customHeight="1" thickBot="1">
      <c r="A20" s="112"/>
      <c r="B20" s="113"/>
      <c r="C20" s="114">
        <v>1</v>
      </c>
      <c r="D20" s="115" t="s">
        <v>113</v>
      </c>
      <c r="E20" s="119"/>
      <c r="F20" s="152">
        <f>C20*E20</f>
        <v>0</v>
      </c>
    </row>
    <row r="21" spans="1:6">
      <c r="A21" s="100"/>
      <c r="B21" s="129"/>
      <c r="C21" s="102"/>
      <c r="D21" s="103"/>
      <c r="E21" s="102"/>
      <c r="F21" s="150"/>
    </row>
    <row r="22" spans="1:6" ht="27" customHeight="1" thickBot="1">
      <c r="A22" s="108" t="s">
        <v>149</v>
      </c>
      <c r="B22" s="127" t="s">
        <v>150</v>
      </c>
      <c r="C22" s="120"/>
      <c r="D22" s="110"/>
      <c r="E22" s="110"/>
      <c r="F22" s="151"/>
    </row>
    <row r="23" spans="1:6" ht="15.75" thickBot="1">
      <c r="A23" s="112"/>
      <c r="B23" s="113"/>
      <c r="C23" s="114">
        <v>1</v>
      </c>
      <c r="D23" s="115" t="s">
        <v>113</v>
      </c>
      <c r="E23" s="119"/>
      <c r="F23" s="152">
        <f>C23*E23</f>
        <v>0</v>
      </c>
    </row>
    <row r="24" spans="1:6" ht="21" customHeight="1">
      <c r="A24" s="100"/>
      <c r="B24" s="129"/>
      <c r="C24" s="102"/>
      <c r="D24" s="103"/>
      <c r="E24" s="102"/>
      <c r="F24" s="150"/>
    </row>
    <row r="25" spans="1:6" ht="30.75" customHeight="1" thickBot="1">
      <c r="A25" s="108" t="s">
        <v>151</v>
      </c>
      <c r="B25" s="109" t="s">
        <v>152</v>
      </c>
      <c r="C25" s="120"/>
      <c r="D25" s="111"/>
      <c r="E25" s="111"/>
      <c r="F25" s="151"/>
    </row>
    <row r="26" spans="1:6" ht="18" customHeight="1" thickBot="1">
      <c r="A26" s="112"/>
      <c r="B26" s="113"/>
      <c r="C26" s="114">
        <v>1</v>
      </c>
      <c r="D26" s="115" t="s">
        <v>113</v>
      </c>
      <c r="E26" s="119"/>
      <c r="F26" s="152">
        <f>C26*E26</f>
        <v>0</v>
      </c>
    </row>
    <row r="27" spans="1:6">
      <c r="A27" s="117"/>
      <c r="B27" s="118"/>
      <c r="C27" s="118"/>
      <c r="D27" s="118"/>
      <c r="E27" s="118"/>
      <c r="F27" s="153"/>
    </row>
    <row r="28" spans="1:6" ht="40.5" customHeight="1" thickBot="1">
      <c r="A28" s="108" t="s">
        <v>153</v>
      </c>
      <c r="B28" s="130" t="s">
        <v>154</v>
      </c>
      <c r="C28" s="110"/>
      <c r="D28" s="111"/>
      <c r="E28" s="111"/>
      <c r="F28" s="151"/>
    </row>
    <row r="29" spans="1:6" ht="15.75" thickBot="1">
      <c r="A29" s="112"/>
      <c r="B29" s="113"/>
      <c r="C29" s="114">
        <v>80</v>
      </c>
      <c r="D29" s="115" t="s">
        <v>155</v>
      </c>
      <c r="E29" s="116"/>
      <c r="F29" s="152">
        <f>C29*E29</f>
        <v>0</v>
      </c>
    </row>
    <row r="30" spans="1:6" ht="21" customHeight="1">
      <c r="A30" s="117"/>
      <c r="B30" s="118"/>
      <c r="C30" s="118"/>
      <c r="D30" s="118"/>
      <c r="E30" s="118"/>
      <c r="F30" s="153"/>
    </row>
    <row r="31" spans="1:6" ht="26.25" thickBot="1">
      <c r="A31" s="108" t="s">
        <v>156</v>
      </c>
      <c r="B31" s="130" t="s">
        <v>157</v>
      </c>
      <c r="C31" s="110"/>
      <c r="D31" s="111"/>
      <c r="E31" s="111"/>
      <c r="F31" s="151"/>
    </row>
    <row r="32" spans="1:6" ht="15.75" thickBot="1">
      <c r="A32" s="112"/>
      <c r="B32" s="113"/>
      <c r="C32" s="114">
        <v>80</v>
      </c>
      <c r="D32" s="115" t="s">
        <v>155</v>
      </c>
      <c r="E32" s="116"/>
      <c r="F32" s="152">
        <f>C32*E32</f>
        <v>0</v>
      </c>
    </row>
    <row r="33" spans="1:6">
      <c r="A33" s="117"/>
      <c r="B33" s="118"/>
      <c r="C33" s="118"/>
      <c r="D33" s="118"/>
      <c r="E33" s="118"/>
      <c r="F33" s="153"/>
    </row>
    <row r="34" spans="1:6" ht="41.25" thickBot="1">
      <c r="A34" s="131" t="s">
        <v>158</v>
      </c>
      <c r="B34" s="132" t="s">
        <v>159</v>
      </c>
      <c r="C34" s="133"/>
      <c r="D34" s="133"/>
      <c r="E34" s="134"/>
      <c r="F34" s="155"/>
    </row>
    <row r="35" spans="1:6" ht="15.75" thickBot="1">
      <c r="A35" s="135"/>
      <c r="B35" s="136"/>
      <c r="C35" s="137">
        <v>1</v>
      </c>
      <c r="D35" s="138" t="s">
        <v>113</v>
      </c>
      <c r="E35" s="139"/>
      <c r="F35" s="156">
        <f>C35*E35</f>
        <v>0</v>
      </c>
    </row>
    <row r="36" spans="1:6">
      <c r="A36" s="140"/>
      <c r="B36" s="141"/>
      <c r="C36" s="142"/>
      <c r="D36" s="143"/>
      <c r="E36" s="142"/>
      <c r="F36" s="157"/>
    </row>
    <row r="37" spans="1:6" ht="56.25" thickBot="1">
      <c r="A37" s="131" t="s">
        <v>160</v>
      </c>
      <c r="B37" s="132" t="s">
        <v>161</v>
      </c>
      <c r="C37" s="133"/>
      <c r="D37" s="133"/>
      <c r="E37" s="134"/>
      <c r="F37" s="155"/>
    </row>
    <row r="38" spans="1:6" ht="15.75" thickBot="1">
      <c r="A38" s="135"/>
      <c r="B38" s="136"/>
      <c r="C38" s="137">
        <v>1</v>
      </c>
      <c r="D38" s="138" t="s">
        <v>113</v>
      </c>
      <c r="E38" s="139"/>
      <c r="F38" s="156">
        <f>C38*E38</f>
        <v>0</v>
      </c>
    </row>
    <row r="39" spans="1:6">
      <c r="A39" s="140"/>
      <c r="B39" s="141"/>
      <c r="C39" s="142"/>
      <c r="D39" s="143"/>
      <c r="E39" s="142"/>
      <c r="F39" s="157"/>
    </row>
    <row r="40" spans="1:6" ht="43.5" thickBot="1">
      <c r="A40" s="131" t="s">
        <v>162</v>
      </c>
      <c r="B40" s="132" t="s">
        <v>163</v>
      </c>
      <c r="C40" s="133"/>
      <c r="D40" s="133"/>
      <c r="E40" s="134"/>
      <c r="F40" s="155"/>
    </row>
    <row r="41" spans="1:6" ht="15.75" thickBot="1">
      <c r="A41" s="135"/>
      <c r="B41" s="136"/>
      <c r="C41" s="137">
        <v>1</v>
      </c>
      <c r="D41" s="138" t="s">
        <v>113</v>
      </c>
      <c r="E41" s="139"/>
      <c r="F41" s="156">
        <f>C41*E41</f>
        <v>0</v>
      </c>
    </row>
    <row r="42" spans="1:6">
      <c r="A42" s="140"/>
      <c r="B42" s="141"/>
      <c r="C42" s="142"/>
      <c r="D42" s="143"/>
      <c r="E42" s="142"/>
      <c r="F42" s="157"/>
    </row>
    <row r="43" spans="1:6" ht="43.5" thickBot="1">
      <c r="A43" s="131" t="s">
        <v>164</v>
      </c>
      <c r="B43" s="132" t="s">
        <v>165</v>
      </c>
      <c r="C43" s="133"/>
      <c r="D43" s="133"/>
      <c r="E43" s="134"/>
      <c r="F43" s="155"/>
    </row>
    <row r="44" spans="1:6" ht="15.75" thickBot="1">
      <c r="A44" s="135"/>
      <c r="B44" s="136"/>
      <c r="C44" s="137">
        <v>1</v>
      </c>
      <c r="D44" s="138" t="s">
        <v>113</v>
      </c>
      <c r="E44" s="139"/>
      <c r="F44" s="156">
        <f>C44*E44</f>
        <v>0</v>
      </c>
    </row>
    <row r="45" spans="1:6">
      <c r="A45" s="140"/>
      <c r="B45" s="141"/>
      <c r="C45" s="142"/>
      <c r="D45" s="143"/>
      <c r="E45" s="142"/>
      <c r="F45" s="157"/>
    </row>
    <row r="46" spans="1:6" ht="30.75" thickBot="1">
      <c r="A46" s="131" t="s">
        <v>166</v>
      </c>
      <c r="B46" s="132" t="s">
        <v>167</v>
      </c>
      <c r="C46" s="133"/>
      <c r="D46" s="133"/>
      <c r="E46" s="134"/>
      <c r="F46" s="155"/>
    </row>
    <row r="47" spans="1:6" ht="15.75" thickBot="1">
      <c r="A47" s="135"/>
      <c r="B47" s="136"/>
      <c r="C47" s="137">
        <v>1</v>
      </c>
      <c r="D47" s="138" t="s">
        <v>113</v>
      </c>
      <c r="E47" s="139"/>
      <c r="F47" s="156">
        <f>C47*E47</f>
        <v>0</v>
      </c>
    </row>
    <row r="48" spans="1:6">
      <c r="A48" s="140"/>
      <c r="B48" s="141"/>
      <c r="C48" s="142"/>
      <c r="D48" s="143"/>
      <c r="E48" s="142"/>
      <c r="F48" s="157"/>
    </row>
    <row r="49" spans="1:6" ht="39" thickBot="1">
      <c r="A49" s="108" t="s">
        <v>168</v>
      </c>
      <c r="B49" s="109" t="s">
        <v>169</v>
      </c>
      <c r="C49" s="110"/>
      <c r="D49" s="111"/>
      <c r="E49" s="111"/>
      <c r="F49" s="151"/>
    </row>
    <row r="50" spans="1:6" ht="15.75" thickBot="1">
      <c r="A50" s="112"/>
      <c r="B50" s="113"/>
      <c r="C50" s="114">
        <v>1</v>
      </c>
      <c r="D50" s="115" t="s">
        <v>113</v>
      </c>
      <c r="E50" s="116"/>
      <c r="F50" s="152">
        <f>C50*E50</f>
        <v>0</v>
      </c>
    </row>
    <row r="51" spans="1:6">
      <c r="A51" s="117"/>
      <c r="B51" s="118"/>
      <c r="C51" s="118"/>
      <c r="D51" s="118"/>
      <c r="E51" s="118"/>
      <c r="F51" s="153"/>
    </row>
    <row r="52" spans="1:6" ht="77.25" thickBot="1">
      <c r="A52" s="108" t="s">
        <v>170</v>
      </c>
      <c r="B52" s="144" t="s">
        <v>171</v>
      </c>
      <c r="C52" s="120"/>
      <c r="D52" s="111"/>
      <c r="E52" s="111"/>
      <c r="F52" s="151"/>
    </row>
    <row r="53" spans="1:6" ht="15.75" thickBot="1">
      <c r="A53" s="112"/>
      <c r="B53" s="113" t="s">
        <v>172</v>
      </c>
      <c r="C53" s="114">
        <v>1460</v>
      </c>
      <c r="D53" s="115" t="s">
        <v>173</v>
      </c>
      <c r="E53" s="119"/>
      <c r="F53" s="152">
        <f>C53*E53</f>
        <v>0</v>
      </c>
    </row>
    <row r="54" spans="1:6" ht="15.75" thickBot="1">
      <c r="A54" s="112"/>
      <c r="B54" s="113" t="s">
        <v>174</v>
      </c>
      <c r="C54" s="114">
        <v>1000</v>
      </c>
      <c r="D54" s="115" t="s">
        <v>173</v>
      </c>
      <c r="E54" s="119"/>
      <c r="F54" s="152">
        <f>C54*E54</f>
        <v>0</v>
      </c>
    </row>
    <row r="55" spans="1:6" ht="15.75" thickBot="1">
      <c r="A55" s="117"/>
      <c r="B55" s="118"/>
      <c r="C55" s="118"/>
      <c r="D55" s="118"/>
      <c r="E55" s="118"/>
      <c r="F55" s="153"/>
    </row>
    <row r="56" spans="1:6" ht="16.5" thickBot="1">
      <c r="A56" s="145" t="s">
        <v>136</v>
      </c>
      <c r="B56" s="146" t="s">
        <v>175</v>
      </c>
      <c r="C56" s="1054" t="s">
        <v>176</v>
      </c>
      <c r="D56" s="1055"/>
      <c r="E56" s="147"/>
      <c r="F56" s="158">
        <f>SUM(F6:F55)</f>
        <v>0</v>
      </c>
    </row>
    <row r="57" spans="1:6">
      <c r="A57" s="117"/>
      <c r="B57" s="94"/>
    </row>
  </sheetData>
  <mergeCells count="2">
    <mergeCell ref="A5:F5"/>
    <mergeCell ref="C56:D56"/>
  </mergeCells>
  <conditionalFormatting sqref="F1:F5 F58:F65536">
    <cfRule type="cellIs" dxfId="447" priority="16" stopIfTrue="1" operator="equal">
      <formula>0</formula>
    </cfRule>
  </conditionalFormatting>
  <conditionalFormatting sqref="F6">
    <cfRule type="cellIs" dxfId="446" priority="15" stopIfTrue="1" operator="equal">
      <formula>0</formula>
    </cfRule>
  </conditionalFormatting>
  <conditionalFormatting sqref="F54">
    <cfRule type="cellIs" dxfId="445" priority="6" stopIfTrue="1" operator="equal">
      <formula>0</formula>
    </cfRule>
  </conditionalFormatting>
  <conditionalFormatting sqref="E13:E15 E22:E24">
    <cfRule type="cellIs" dxfId="444" priority="5" stopIfTrue="1" operator="equal">
      <formula>0</formula>
    </cfRule>
  </conditionalFormatting>
  <conditionalFormatting sqref="E19:E21">
    <cfRule type="cellIs" dxfId="443" priority="4" stopIfTrue="1" operator="equal">
      <formula>0</formula>
    </cfRule>
  </conditionalFormatting>
  <conditionalFormatting sqref="E16:E17">
    <cfRule type="cellIs" dxfId="442" priority="3" stopIfTrue="1" operator="equal">
      <formula>0</formula>
    </cfRule>
  </conditionalFormatting>
  <conditionalFormatting sqref="F22:F30 F52:F53 F55 F7:F15 F57">
    <cfRule type="cellIs" dxfId="441" priority="14" stopIfTrue="1" operator="equal">
      <formula>0</formula>
    </cfRule>
  </conditionalFormatting>
  <conditionalFormatting sqref="F13:F15 F22:F24">
    <cfRule type="cellIs" dxfId="440" priority="13" stopIfTrue="1" operator="equal">
      <formula>0</formula>
    </cfRule>
  </conditionalFormatting>
  <conditionalFormatting sqref="F19:F21">
    <cfRule type="cellIs" dxfId="439" priority="12" stopIfTrue="1" operator="equal">
      <formula>0</formula>
    </cfRule>
  </conditionalFormatting>
  <conditionalFormatting sqref="F19:F21">
    <cfRule type="cellIs" dxfId="438" priority="11" stopIfTrue="1" operator="equal">
      <formula>0</formula>
    </cfRule>
  </conditionalFormatting>
  <conditionalFormatting sqref="F49:F51">
    <cfRule type="cellIs" dxfId="437" priority="10" stopIfTrue="1" operator="equal">
      <formula>0</formula>
    </cfRule>
  </conditionalFormatting>
  <conditionalFormatting sqref="F16:F17">
    <cfRule type="cellIs" dxfId="436" priority="9" stopIfTrue="1" operator="equal">
      <formula>0</formula>
    </cfRule>
  </conditionalFormatting>
  <conditionalFormatting sqref="F16:F17">
    <cfRule type="cellIs" dxfId="435" priority="8" stopIfTrue="1" operator="equal">
      <formula>0</formula>
    </cfRule>
  </conditionalFormatting>
  <conditionalFormatting sqref="F18">
    <cfRule type="cellIs" dxfId="434" priority="7" stopIfTrue="1" operator="equal">
      <formula>0</formula>
    </cfRule>
  </conditionalFormatting>
  <conditionalFormatting sqref="E56:F56">
    <cfRule type="cellIs" dxfId="433" priority="2" stopIfTrue="1" operator="equal">
      <formula>0</formula>
    </cfRule>
  </conditionalFormatting>
  <conditionalFormatting sqref="F31:F33">
    <cfRule type="cellIs" dxfId="432" priority="1" stopIfTrue="1" operator="equal">
      <formula>0</formula>
    </cfRule>
  </conditionalFormatting>
  <pageMargins left="0.7" right="0.7" top="0.75" bottom="0.75" header="0.3" footer="0.3"/>
  <pageSetup paperSize="9" scale="88" orientation="portrait" r:id="rId1"/>
  <headerFooter>
    <oddHeader>&amp;LPZI POPIS DEL&amp;CPOKRAJINSKI ARHIV MARIBOR - ENOTA ZA PREKMURJE</oddHeader>
    <oddFooter>&amp;LPRIPRAVLJALNA DELA&amp;CStran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C3190-636B-41E5-9DC8-87E5F8291BF2}">
  <sheetPr>
    <tabColor rgb="FF00B0F0"/>
  </sheetPr>
  <dimension ref="A2:G100"/>
  <sheetViews>
    <sheetView view="pageBreakPreview" topLeftCell="A85" zoomScale="75" zoomScaleNormal="75" zoomScaleSheetLayoutView="75" workbookViewId="0">
      <selection activeCell="F87" sqref="F87"/>
    </sheetView>
  </sheetViews>
  <sheetFormatPr defaultRowHeight="12.75"/>
  <cols>
    <col min="1" max="1" width="5.7109375" style="162" bestFit="1" customWidth="1"/>
    <col min="2" max="2" width="57.85546875" style="176" customWidth="1"/>
    <col min="3" max="3" width="9.28515625" style="102" customWidth="1"/>
    <col min="4" max="4" width="6.140625" style="103" bestFit="1" customWidth="1"/>
    <col min="5" max="5" width="11.28515625" style="102" bestFit="1" customWidth="1"/>
    <col min="6" max="6" width="14.7109375" style="150" customWidth="1"/>
    <col min="7" max="7" width="38.5703125" style="94" customWidth="1"/>
    <col min="8" max="256" width="9.140625" style="94"/>
    <col min="257" max="257" width="5.7109375" style="94" bestFit="1" customWidth="1"/>
    <col min="258" max="258" width="57.85546875" style="94" customWidth="1"/>
    <col min="259" max="259" width="9.28515625" style="94" customWidth="1"/>
    <col min="260" max="260" width="6.140625" style="94" bestFit="1" customWidth="1"/>
    <col min="261" max="261" width="11.28515625" style="94" bestFit="1" customWidth="1"/>
    <col min="262" max="262" width="14.7109375" style="94" customWidth="1"/>
    <col min="263" max="263" width="38.5703125" style="94" customWidth="1"/>
    <col min="264" max="512" width="9.140625" style="94"/>
    <col min="513" max="513" width="5.7109375" style="94" bestFit="1" customWidth="1"/>
    <col min="514" max="514" width="57.85546875" style="94" customWidth="1"/>
    <col min="515" max="515" width="9.28515625" style="94" customWidth="1"/>
    <col min="516" max="516" width="6.140625" style="94" bestFit="1" customWidth="1"/>
    <col min="517" max="517" width="11.28515625" style="94" bestFit="1" customWidth="1"/>
    <col min="518" max="518" width="14.7109375" style="94" customWidth="1"/>
    <col min="519" max="519" width="38.5703125" style="94" customWidth="1"/>
    <col min="520" max="768" width="9.140625" style="94"/>
    <col min="769" max="769" width="5.7109375" style="94" bestFit="1" customWidth="1"/>
    <col min="770" max="770" width="57.85546875" style="94" customWidth="1"/>
    <col min="771" max="771" width="9.28515625" style="94" customWidth="1"/>
    <col min="772" max="772" width="6.140625" style="94" bestFit="1" customWidth="1"/>
    <col min="773" max="773" width="11.28515625" style="94" bestFit="1" customWidth="1"/>
    <col min="774" max="774" width="14.7109375" style="94" customWidth="1"/>
    <col min="775" max="775" width="38.5703125" style="94" customWidth="1"/>
    <col min="776" max="1024" width="9.140625" style="94"/>
    <col min="1025" max="1025" width="5.7109375" style="94" bestFit="1" customWidth="1"/>
    <col min="1026" max="1026" width="57.85546875" style="94" customWidth="1"/>
    <col min="1027" max="1027" width="9.28515625" style="94" customWidth="1"/>
    <col min="1028" max="1028" width="6.140625" style="94" bestFit="1" customWidth="1"/>
    <col min="1029" max="1029" width="11.28515625" style="94" bestFit="1" customWidth="1"/>
    <col min="1030" max="1030" width="14.7109375" style="94" customWidth="1"/>
    <col min="1031" max="1031" width="38.5703125" style="94" customWidth="1"/>
    <col min="1032" max="1280" width="9.140625" style="94"/>
    <col min="1281" max="1281" width="5.7109375" style="94" bestFit="1" customWidth="1"/>
    <col min="1282" max="1282" width="57.85546875" style="94" customWidth="1"/>
    <col min="1283" max="1283" width="9.28515625" style="94" customWidth="1"/>
    <col min="1284" max="1284" width="6.140625" style="94" bestFit="1" customWidth="1"/>
    <col min="1285" max="1285" width="11.28515625" style="94" bestFit="1" customWidth="1"/>
    <col min="1286" max="1286" width="14.7109375" style="94" customWidth="1"/>
    <col min="1287" max="1287" width="38.5703125" style="94" customWidth="1"/>
    <col min="1288" max="1536" width="9.140625" style="94"/>
    <col min="1537" max="1537" width="5.7109375" style="94" bestFit="1" customWidth="1"/>
    <col min="1538" max="1538" width="57.85546875" style="94" customWidth="1"/>
    <col min="1539" max="1539" width="9.28515625" style="94" customWidth="1"/>
    <col min="1540" max="1540" width="6.140625" style="94" bestFit="1" customWidth="1"/>
    <col min="1541" max="1541" width="11.28515625" style="94" bestFit="1" customWidth="1"/>
    <col min="1542" max="1542" width="14.7109375" style="94" customWidth="1"/>
    <col min="1543" max="1543" width="38.5703125" style="94" customWidth="1"/>
    <col min="1544" max="1792" width="9.140625" style="94"/>
    <col min="1793" max="1793" width="5.7109375" style="94" bestFit="1" customWidth="1"/>
    <col min="1794" max="1794" width="57.85546875" style="94" customWidth="1"/>
    <col min="1795" max="1795" width="9.28515625" style="94" customWidth="1"/>
    <col min="1796" max="1796" width="6.140625" style="94" bestFit="1" customWidth="1"/>
    <col min="1797" max="1797" width="11.28515625" style="94" bestFit="1" customWidth="1"/>
    <col min="1798" max="1798" width="14.7109375" style="94" customWidth="1"/>
    <col min="1799" max="1799" width="38.5703125" style="94" customWidth="1"/>
    <col min="1800" max="2048" width="9.140625" style="94"/>
    <col min="2049" max="2049" width="5.7109375" style="94" bestFit="1" customWidth="1"/>
    <col min="2050" max="2050" width="57.85546875" style="94" customWidth="1"/>
    <col min="2051" max="2051" width="9.28515625" style="94" customWidth="1"/>
    <col min="2052" max="2052" width="6.140625" style="94" bestFit="1" customWidth="1"/>
    <col min="2053" max="2053" width="11.28515625" style="94" bestFit="1" customWidth="1"/>
    <col min="2054" max="2054" width="14.7109375" style="94" customWidth="1"/>
    <col min="2055" max="2055" width="38.5703125" style="94" customWidth="1"/>
    <col min="2056" max="2304" width="9.140625" style="94"/>
    <col min="2305" max="2305" width="5.7109375" style="94" bestFit="1" customWidth="1"/>
    <col min="2306" max="2306" width="57.85546875" style="94" customWidth="1"/>
    <col min="2307" max="2307" width="9.28515625" style="94" customWidth="1"/>
    <col min="2308" max="2308" width="6.140625" style="94" bestFit="1" customWidth="1"/>
    <col min="2309" max="2309" width="11.28515625" style="94" bestFit="1" customWidth="1"/>
    <col min="2310" max="2310" width="14.7109375" style="94" customWidth="1"/>
    <col min="2311" max="2311" width="38.5703125" style="94" customWidth="1"/>
    <col min="2312" max="2560" width="9.140625" style="94"/>
    <col min="2561" max="2561" width="5.7109375" style="94" bestFit="1" customWidth="1"/>
    <col min="2562" max="2562" width="57.85546875" style="94" customWidth="1"/>
    <col min="2563" max="2563" width="9.28515625" style="94" customWidth="1"/>
    <col min="2564" max="2564" width="6.140625" style="94" bestFit="1" customWidth="1"/>
    <col min="2565" max="2565" width="11.28515625" style="94" bestFit="1" customWidth="1"/>
    <col min="2566" max="2566" width="14.7109375" style="94" customWidth="1"/>
    <col min="2567" max="2567" width="38.5703125" style="94" customWidth="1"/>
    <col min="2568" max="2816" width="9.140625" style="94"/>
    <col min="2817" max="2817" width="5.7109375" style="94" bestFit="1" customWidth="1"/>
    <col min="2818" max="2818" width="57.85546875" style="94" customWidth="1"/>
    <col min="2819" max="2819" width="9.28515625" style="94" customWidth="1"/>
    <col min="2820" max="2820" width="6.140625" style="94" bestFit="1" customWidth="1"/>
    <col min="2821" max="2821" width="11.28515625" style="94" bestFit="1" customWidth="1"/>
    <col min="2822" max="2822" width="14.7109375" style="94" customWidth="1"/>
    <col min="2823" max="2823" width="38.5703125" style="94" customWidth="1"/>
    <col min="2824" max="3072" width="9.140625" style="94"/>
    <col min="3073" max="3073" width="5.7109375" style="94" bestFit="1" customWidth="1"/>
    <col min="3074" max="3074" width="57.85546875" style="94" customWidth="1"/>
    <col min="3075" max="3075" width="9.28515625" style="94" customWidth="1"/>
    <col min="3076" max="3076" width="6.140625" style="94" bestFit="1" customWidth="1"/>
    <col min="3077" max="3077" width="11.28515625" style="94" bestFit="1" customWidth="1"/>
    <col min="3078" max="3078" width="14.7109375" style="94" customWidth="1"/>
    <col min="3079" max="3079" width="38.5703125" style="94" customWidth="1"/>
    <col min="3080" max="3328" width="9.140625" style="94"/>
    <col min="3329" max="3329" width="5.7109375" style="94" bestFit="1" customWidth="1"/>
    <col min="3330" max="3330" width="57.85546875" style="94" customWidth="1"/>
    <col min="3331" max="3331" width="9.28515625" style="94" customWidth="1"/>
    <col min="3332" max="3332" width="6.140625" style="94" bestFit="1" customWidth="1"/>
    <col min="3333" max="3333" width="11.28515625" style="94" bestFit="1" customWidth="1"/>
    <col min="3334" max="3334" width="14.7109375" style="94" customWidth="1"/>
    <col min="3335" max="3335" width="38.5703125" style="94" customWidth="1"/>
    <col min="3336" max="3584" width="9.140625" style="94"/>
    <col min="3585" max="3585" width="5.7109375" style="94" bestFit="1" customWidth="1"/>
    <col min="3586" max="3586" width="57.85546875" style="94" customWidth="1"/>
    <col min="3587" max="3587" width="9.28515625" style="94" customWidth="1"/>
    <col min="3588" max="3588" width="6.140625" style="94" bestFit="1" customWidth="1"/>
    <col min="3589" max="3589" width="11.28515625" style="94" bestFit="1" customWidth="1"/>
    <col min="3590" max="3590" width="14.7109375" style="94" customWidth="1"/>
    <col min="3591" max="3591" width="38.5703125" style="94" customWidth="1"/>
    <col min="3592" max="3840" width="9.140625" style="94"/>
    <col min="3841" max="3841" width="5.7109375" style="94" bestFit="1" customWidth="1"/>
    <col min="3842" max="3842" width="57.85546875" style="94" customWidth="1"/>
    <col min="3843" max="3843" width="9.28515625" style="94" customWidth="1"/>
    <col min="3844" max="3844" width="6.140625" style="94" bestFit="1" customWidth="1"/>
    <col min="3845" max="3845" width="11.28515625" style="94" bestFit="1" customWidth="1"/>
    <col min="3846" max="3846" width="14.7109375" style="94" customWidth="1"/>
    <col min="3847" max="3847" width="38.5703125" style="94" customWidth="1"/>
    <col min="3848" max="4096" width="9.140625" style="94"/>
    <col min="4097" max="4097" width="5.7109375" style="94" bestFit="1" customWidth="1"/>
    <col min="4098" max="4098" width="57.85546875" style="94" customWidth="1"/>
    <col min="4099" max="4099" width="9.28515625" style="94" customWidth="1"/>
    <col min="4100" max="4100" width="6.140625" style="94" bestFit="1" customWidth="1"/>
    <col min="4101" max="4101" width="11.28515625" style="94" bestFit="1" customWidth="1"/>
    <col min="4102" max="4102" width="14.7109375" style="94" customWidth="1"/>
    <col min="4103" max="4103" width="38.5703125" style="94" customWidth="1"/>
    <col min="4104" max="4352" width="9.140625" style="94"/>
    <col min="4353" max="4353" width="5.7109375" style="94" bestFit="1" customWidth="1"/>
    <col min="4354" max="4354" width="57.85546875" style="94" customWidth="1"/>
    <col min="4355" max="4355" width="9.28515625" style="94" customWidth="1"/>
    <col min="4356" max="4356" width="6.140625" style="94" bestFit="1" customWidth="1"/>
    <col min="4357" max="4357" width="11.28515625" style="94" bestFit="1" customWidth="1"/>
    <col min="4358" max="4358" width="14.7109375" style="94" customWidth="1"/>
    <col min="4359" max="4359" width="38.5703125" style="94" customWidth="1"/>
    <col min="4360" max="4608" width="9.140625" style="94"/>
    <col min="4609" max="4609" width="5.7109375" style="94" bestFit="1" customWidth="1"/>
    <col min="4610" max="4610" width="57.85546875" style="94" customWidth="1"/>
    <col min="4611" max="4611" width="9.28515625" style="94" customWidth="1"/>
    <col min="4612" max="4612" width="6.140625" style="94" bestFit="1" customWidth="1"/>
    <col min="4613" max="4613" width="11.28515625" style="94" bestFit="1" customWidth="1"/>
    <col min="4614" max="4614" width="14.7109375" style="94" customWidth="1"/>
    <col min="4615" max="4615" width="38.5703125" style="94" customWidth="1"/>
    <col min="4616" max="4864" width="9.140625" style="94"/>
    <col min="4865" max="4865" width="5.7109375" style="94" bestFit="1" customWidth="1"/>
    <col min="4866" max="4866" width="57.85546875" style="94" customWidth="1"/>
    <col min="4867" max="4867" width="9.28515625" style="94" customWidth="1"/>
    <col min="4868" max="4868" width="6.140625" style="94" bestFit="1" customWidth="1"/>
    <col min="4869" max="4869" width="11.28515625" style="94" bestFit="1" customWidth="1"/>
    <col min="4870" max="4870" width="14.7109375" style="94" customWidth="1"/>
    <col min="4871" max="4871" width="38.5703125" style="94" customWidth="1"/>
    <col min="4872" max="5120" width="9.140625" style="94"/>
    <col min="5121" max="5121" width="5.7109375" style="94" bestFit="1" customWidth="1"/>
    <col min="5122" max="5122" width="57.85546875" style="94" customWidth="1"/>
    <col min="5123" max="5123" width="9.28515625" style="94" customWidth="1"/>
    <col min="5124" max="5124" width="6.140625" style="94" bestFit="1" customWidth="1"/>
    <col min="5125" max="5125" width="11.28515625" style="94" bestFit="1" customWidth="1"/>
    <col min="5126" max="5126" width="14.7109375" style="94" customWidth="1"/>
    <col min="5127" max="5127" width="38.5703125" style="94" customWidth="1"/>
    <col min="5128" max="5376" width="9.140625" style="94"/>
    <col min="5377" max="5377" width="5.7109375" style="94" bestFit="1" customWidth="1"/>
    <col min="5378" max="5378" width="57.85546875" style="94" customWidth="1"/>
    <col min="5379" max="5379" width="9.28515625" style="94" customWidth="1"/>
    <col min="5380" max="5380" width="6.140625" style="94" bestFit="1" customWidth="1"/>
    <col min="5381" max="5381" width="11.28515625" style="94" bestFit="1" customWidth="1"/>
    <col min="5382" max="5382" width="14.7109375" style="94" customWidth="1"/>
    <col min="5383" max="5383" width="38.5703125" style="94" customWidth="1"/>
    <col min="5384" max="5632" width="9.140625" style="94"/>
    <col min="5633" max="5633" width="5.7109375" style="94" bestFit="1" customWidth="1"/>
    <col min="5634" max="5634" width="57.85546875" style="94" customWidth="1"/>
    <col min="5635" max="5635" width="9.28515625" style="94" customWidth="1"/>
    <col min="5636" max="5636" width="6.140625" style="94" bestFit="1" customWidth="1"/>
    <col min="5637" max="5637" width="11.28515625" style="94" bestFit="1" customWidth="1"/>
    <col min="5638" max="5638" width="14.7109375" style="94" customWidth="1"/>
    <col min="5639" max="5639" width="38.5703125" style="94" customWidth="1"/>
    <col min="5640" max="5888" width="9.140625" style="94"/>
    <col min="5889" max="5889" width="5.7109375" style="94" bestFit="1" customWidth="1"/>
    <col min="5890" max="5890" width="57.85546875" style="94" customWidth="1"/>
    <col min="5891" max="5891" width="9.28515625" style="94" customWidth="1"/>
    <col min="5892" max="5892" width="6.140625" style="94" bestFit="1" customWidth="1"/>
    <col min="5893" max="5893" width="11.28515625" style="94" bestFit="1" customWidth="1"/>
    <col min="5894" max="5894" width="14.7109375" style="94" customWidth="1"/>
    <col min="5895" max="5895" width="38.5703125" style="94" customWidth="1"/>
    <col min="5896" max="6144" width="9.140625" style="94"/>
    <col min="6145" max="6145" width="5.7109375" style="94" bestFit="1" customWidth="1"/>
    <col min="6146" max="6146" width="57.85546875" style="94" customWidth="1"/>
    <col min="6147" max="6147" width="9.28515625" style="94" customWidth="1"/>
    <col min="6148" max="6148" width="6.140625" style="94" bestFit="1" customWidth="1"/>
    <col min="6149" max="6149" width="11.28515625" style="94" bestFit="1" customWidth="1"/>
    <col min="6150" max="6150" width="14.7109375" style="94" customWidth="1"/>
    <col min="6151" max="6151" width="38.5703125" style="94" customWidth="1"/>
    <col min="6152" max="6400" width="9.140625" style="94"/>
    <col min="6401" max="6401" width="5.7109375" style="94" bestFit="1" customWidth="1"/>
    <col min="6402" max="6402" width="57.85546875" style="94" customWidth="1"/>
    <col min="6403" max="6403" width="9.28515625" style="94" customWidth="1"/>
    <col min="6404" max="6404" width="6.140625" style="94" bestFit="1" customWidth="1"/>
    <col min="6405" max="6405" width="11.28515625" style="94" bestFit="1" customWidth="1"/>
    <col min="6406" max="6406" width="14.7109375" style="94" customWidth="1"/>
    <col min="6407" max="6407" width="38.5703125" style="94" customWidth="1"/>
    <col min="6408" max="6656" width="9.140625" style="94"/>
    <col min="6657" max="6657" width="5.7109375" style="94" bestFit="1" customWidth="1"/>
    <col min="6658" max="6658" width="57.85546875" style="94" customWidth="1"/>
    <col min="6659" max="6659" width="9.28515625" style="94" customWidth="1"/>
    <col min="6660" max="6660" width="6.140625" style="94" bestFit="1" customWidth="1"/>
    <col min="6661" max="6661" width="11.28515625" style="94" bestFit="1" customWidth="1"/>
    <col min="6662" max="6662" width="14.7109375" style="94" customWidth="1"/>
    <col min="6663" max="6663" width="38.5703125" style="94" customWidth="1"/>
    <col min="6664" max="6912" width="9.140625" style="94"/>
    <col min="6913" max="6913" width="5.7109375" style="94" bestFit="1" customWidth="1"/>
    <col min="6914" max="6914" width="57.85546875" style="94" customWidth="1"/>
    <col min="6915" max="6915" width="9.28515625" style="94" customWidth="1"/>
    <col min="6916" max="6916" width="6.140625" style="94" bestFit="1" customWidth="1"/>
    <col min="6917" max="6917" width="11.28515625" style="94" bestFit="1" customWidth="1"/>
    <col min="6918" max="6918" width="14.7109375" style="94" customWidth="1"/>
    <col min="6919" max="6919" width="38.5703125" style="94" customWidth="1"/>
    <col min="6920" max="7168" width="9.140625" style="94"/>
    <col min="7169" max="7169" width="5.7109375" style="94" bestFit="1" customWidth="1"/>
    <col min="7170" max="7170" width="57.85546875" style="94" customWidth="1"/>
    <col min="7171" max="7171" width="9.28515625" style="94" customWidth="1"/>
    <col min="7172" max="7172" width="6.140625" style="94" bestFit="1" customWidth="1"/>
    <col min="7173" max="7173" width="11.28515625" style="94" bestFit="1" customWidth="1"/>
    <col min="7174" max="7174" width="14.7109375" style="94" customWidth="1"/>
    <col min="7175" max="7175" width="38.5703125" style="94" customWidth="1"/>
    <col min="7176" max="7424" width="9.140625" style="94"/>
    <col min="7425" max="7425" width="5.7109375" style="94" bestFit="1" customWidth="1"/>
    <col min="7426" max="7426" width="57.85546875" style="94" customWidth="1"/>
    <col min="7427" max="7427" width="9.28515625" style="94" customWidth="1"/>
    <col min="7428" max="7428" width="6.140625" style="94" bestFit="1" customWidth="1"/>
    <col min="7429" max="7429" width="11.28515625" style="94" bestFit="1" customWidth="1"/>
    <col min="7430" max="7430" width="14.7109375" style="94" customWidth="1"/>
    <col min="7431" max="7431" width="38.5703125" style="94" customWidth="1"/>
    <col min="7432" max="7680" width="9.140625" style="94"/>
    <col min="7681" max="7681" width="5.7109375" style="94" bestFit="1" customWidth="1"/>
    <col min="7682" max="7682" width="57.85546875" style="94" customWidth="1"/>
    <col min="7683" max="7683" width="9.28515625" style="94" customWidth="1"/>
    <col min="7684" max="7684" width="6.140625" style="94" bestFit="1" customWidth="1"/>
    <col min="7685" max="7685" width="11.28515625" style="94" bestFit="1" customWidth="1"/>
    <col min="7686" max="7686" width="14.7109375" style="94" customWidth="1"/>
    <col min="7687" max="7687" width="38.5703125" style="94" customWidth="1"/>
    <col min="7688" max="7936" width="9.140625" style="94"/>
    <col min="7937" max="7937" width="5.7109375" style="94" bestFit="1" customWidth="1"/>
    <col min="7938" max="7938" width="57.85546875" style="94" customWidth="1"/>
    <col min="7939" max="7939" width="9.28515625" style="94" customWidth="1"/>
    <col min="7940" max="7940" width="6.140625" style="94" bestFit="1" customWidth="1"/>
    <col min="7941" max="7941" width="11.28515625" style="94" bestFit="1" customWidth="1"/>
    <col min="7942" max="7942" width="14.7109375" style="94" customWidth="1"/>
    <col min="7943" max="7943" width="38.5703125" style="94" customWidth="1"/>
    <col min="7944" max="8192" width="9.140625" style="94"/>
    <col min="8193" max="8193" width="5.7109375" style="94" bestFit="1" customWidth="1"/>
    <col min="8194" max="8194" width="57.85546875" style="94" customWidth="1"/>
    <col min="8195" max="8195" width="9.28515625" style="94" customWidth="1"/>
    <col min="8196" max="8196" width="6.140625" style="94" bestFit="1" customWidth="1"/>
    <col min="8197" max="8197" width="11.28515625" style="94" bestFit="1" customWidth="1"/>
    <col min="8198" max="8198" width="14.7109375" style="94" customWidth="1"/>
    <col min="8199" max="8199" width="38.5703125" style="94" customWidth="1"/>
    <col min="8200" max="8448" width="9.140625" style="94"/>
    <col min="8449" max="8449" width="5.7109375" style="94" bestFit="1" customWidth="1"/>
    <col min="8450" max="8450" width="57.85546875" style="94" customWidth="1"/>
    <col min="8451" max="8451" width="9.28515625" style="94" customWidth="1"/>
    <col min="8452" max="8452" width="6.140625" style="94" bestFit="1" customWidth="1"/>
    <col min="8453" max="8453" width="11.28515625" style="94" bestFit="1" customWidth="1"/>
    <col min="8454" max="8454" width="14.7109375" style="94" customWidth="1"/>
    <col min="8455" max="8455" width="38.5703125" style="94" customWidth="1"/>
    <col min="8456" max="8704" width="9.140625" style="94"/>
    <col min="8705" max="8705" width="5.7109375" style="94" bestFit="1" customWidth="1"/>
    <col min="8706" max="8706" width="57.85546875" style="94" customWidth="1"/>
    <col min="8707" max="8707" width="9.28515625" style="94" customWidth="1"/>
    <col min="8708" max="8708" width="6.140625" style="94" bestFit="1" customWidth="1"/>
    <col min="8709" max="8709" width="11.28515625" style="94" bestFit="1" customWidth="1"/>
    <col min="8710" max="8710" width="14.7109375" style="94" customWidth="1"/>
    <col min="8711" max="8711" width="38.5703125" style="94" customWidth="1"/>
    <col min="8712" max="8960" width="9.140625" style="94"/>
    <col min="8961" max="8961" width="5.7109375" style="94" bestFit="1" customWidth="1"/>
    <col min="8962" max="8962" width="57.85546875" style="94" customWidth="1"/>
    <col min="8963" max="8963" width="9.28515625" style="94" customWidth="1"/>
    <col min="8964" max="8964" width="6.140625" style="94" bestFit="1" customWidth="1"/>
    <col min="8965" max="8965" width="11.28515625" style="94" bestFit="1" customWidth="1"/>
    <col min="8966" max="8966" width="14.7109375" style="94" customWidth="1"/>
    <col min="8967" max="8967" width="38.5703125" style="94" customWidth="1"/>
    <col min="8968" max="9216" width="9.140625" style="94"/>
    <col min="9217" max="9217" width="5.7109375" style="94" bestFit="1" customWidth="1"/>
    <col min="9218" max="9218" width="57.85546875" style="94" customWidth="1"/>
    <col min="9219" max="9219" width="9.28515625" style="94" customWidth="1"/>
    <col min="9220" max="9220" width="6.140625" style="94" bestFit="1" customWidth="1"/>
    <col min="9221" max="9221" width="11.28515625" style="94" bestFit="1" customWidth="1"/>
    <col min="9222" max="9222" width="14.7109375" style="94" customWidth="1"/>
    <col min="9223" max="9223" width="38.5703125" style="94" customWidth="1"/>
    <col min="9224" max="9472" width="9.140625" style="94"/>
    <col min="9473" max="9473" width="5.7109375" style="94" bestFit="1" customWidth="1"/>
    <col min="9474" max="9474" width="57.85546875" style="94" customWidth="1"/>
    <col min="9475" max="9475" width="9.28515625" style="94" customWidth="1"/>
    <col min="9476" max="9476" width="6.140625" style="94" bestFit="1" customWidth="1"/>
    <col min="9477" max="9477" width="11.28515625" style="94" bestFit="1" customWidth="1"/>
    <col min="9478" max="9478" width="14.7109375" style="94" customWidth="1"/>
    <col min="9479" max="9479" width="38.5703125" style="94" customWidth="1"/>
    <col min="9480" max="9728" width="9.140625" style="94"/>
    <col min="9729" max="9729" width="5.7109375" style="94" bestFit="1" customWidth="1"/>
    <col min="9730" max="9730" width="57.85546875" style="94" customWidth="1"/>
    <col min="9731" max="9731" width="9.28515625" style="94" customWidth="1"/>
    <col min="9732" max="9732" width="6.140625" style="94" bestFit="1" customWidth="1"/>
    <col min="9733" max="9733" width="11.28515625" style="94" bestFit="1" customWidth="1"/>
    <col min="9734" max="9734" width="14.7109375" style="94" customWidth="1"/>
    <col min="9735" max="9735" width="38.5703125" style="94" customWidth="1"/>
    <col min="9736" max="9984" width="9.140625" style="94"/>
    <col min="9985" max="9985" width="5.7109375" style="94" bestFit="1" customWidth="1"/>
    <col min="9986" max="9986" width="57.85546875" style="94" customWidth="1"/>
    <col min="9987" max="9987" width="9.28515625" style="94" customWidth="1"/>
    <col min="9988" max="9988" width="6.140625" style="94" bestFit="1" customWidth="1"/>
    <col min="9989" max="9989" width="11.28515625" style="94" bestFit="1" customWidth="1"/>
    <col min="9990" max="9990" width="14.7109375" style="94" customWidth="1"/>
    <col min="9991" max="9991" width="38.5703125" style="94" customWidth="1"/>
    <col min="9992" max="10240" width="9.140625" style="94"/>
    <col min="10241" max="10241" width="5.7109375" style="94" bestFit="1" customWidth="1"/>
    <col min="10242" max="10242" width="57.85546875" style="94" customWidth="1"/>
    <col min="10243" max="10243" width="9.28515625" style="94" customWidth="1"/>
    <col min="10244" max="10244" width="6.140625" style="94" bestFit="1" customWidth="1"/>
    <col min="10245" max="10245" width="11.28515625" style="94" bestFit="1" customWidth="1"/>
    <col min="10246" max="10246" width="14.7109375" style="94" customWidth="1"/>
    <col min="10247" max="10247" width="38.5703125" style="94" customWidth="1"/>
    <col min="10248" max="10496" width="9.140625" style="94"/>
    <col min="10497" max="10497" width="5.7109375" style="94" bestFit="1" customWidth="1"/>
    <col min="10498" max="10498" width="57.85546875" style="94" customWidth="1"/>
    <col min="10499" max="10499" width="9.28515625" style="94" customWidth="1"/>
    <col min="10500" max="10500" width="6.140625" style="94" bestFit="1" customWidth="1"/>
    <col min="10501" max="10501" width="11.28515625" style="94" bestFit="1" customWidth="1"/>
    <col min="10502" max="10502" width="14.7109375" style="94" customWidth="1"/>
    <col min="10503" max="10503" width="38.5703125" style="94" customWidth="1"/>
    <col min="10504" max="10752" width="9.140625" style="94"/>
    <col min="10753" max="10753" width="5.7109375" style="94" bestFit="1" customWidth="1"/>
    <col min="10754" max="10754" width="57.85546875" style="94" customWidth="1"/>
    <col min="10755" max="10755" width="9.28515625" style="94" customWidth="1"/>
    <col min="10756" max="10756" width="6.140625" style="94" bestFit="1" customWidth="1"/>
    <col min="10757" max="10757" width="11.28515625" style="94" bestFit="1" customWidth="1"/>
    <col min="10758" max="10758" width="14.7109375" style="94" customWidth="1"/>
    <col min="10759" max="10759" width="38.5703125" style="94" customWidth="1"/>
    <col min="10760" max="11008" width="9.140625" style="94"/>
    <col min="11009" max="11009" width="5.7109375" style="94" bestFit="1" customWidth="1"/>
    <col min="11010" max="11010" width="57.85546875" style="94" customWidth="1"/>
    <col min="11011" max="11011" width="9.28515625" style="94" customWidth="1"/>
    <col min="11012" max="11012" width="6.140625" style="94" bestFit="1" customWidth="1"/>
    <col min="11013" max="11013" width="11.28515625" style="94" bestFit="1" customWidth="1"/>
    <col min="11014" max="11014" width="14.7109375" style="94" customWidth="1"/>
    <col min="11015" max="11015" width="38.5703125" style="94" customWidth="1"/>
    <col min="11016" max="11264" width="9.140625" style="94"/>
    <col min="11265" max="11265" width="5.7109375" style="94" bestFit="1" customWidth="1"/>
    <col min="11266" max="11266" width="57.85546875" style="94" customWidth="1"/>
    <col min="11267" max="11267" width="9.28515625" style="94" customWidth="1"/>
    <col min="11268" max="11268" width="6.140625" style="94" bestFit="1" customWidth="1"/>
    <col min="11269" max="11269" width="11.28515625" style="94" bestFit="1" customWidth="1"/>
    <col min="11270" max="11270" width="14.7109375" style="94" customWidth="1"/>
    <col min="11271" max="11271" width="38.5703125" style="94" customWidth="1"/>
    <col min="11272" max="11520" width="9.140625" style="94"/>
    <col min="11521" max="11521" width="5.7109375" style="94" bestFit="1" customWidth="1"/>
    <col min="11522" max="11522" width="57.85546875" style="94" customWidth="1"/>
    <col min="11523" max="11523" width="9.28515625" style="94" customWidth="1"/>
    <col min="11524" max="11524" width="6.140625" style="94" bestFit="1" customWidth="1"/>
    <col min="11525" max="11525" width="11.28515625" style="94" bestFit="1" customWidth="1"/>
    <col min="11526" max="11526" width="14.7109375" style="94" customWidth="1"/>
    <col min="11527" max="11527" width="38.5703125" style="94" customWidth="1"/>
    <col min="11528" max="11776" width="9.140625" style="94"/>
    <col min="11777" max="11777" width="5.7109375" style="94" bestFit="1" customWidth="1"/>
    <col min="11778" max="11778" width="57.85546875" style="94" customWidth="1"/>
    <col min="11779" max="11779" width="9.28515625" style="94" customWidth="1"/>
    <col min="11780" max="11780" width="6.140625" style="94" bestFit="1" customWidth="1"/>
    <col min="11781" max="11781" width="11.28515625" style="94" bestFit="1" customWidth="1"/>
    <col min="11782" max="11782" width="14.7109375" style="94" customWidth="1"/>
    <col min="11783" max="11783" width="38.5703125" style="94" customWidth="1"/>
    <col min="11784" max="12032" width="9.140625" style="94"/>
    <col min="12033" max="12033" width="5.7109375" style="94" bestFit="1" customWidth="1"/>
    <col min="12034" max="12034" width="57.85546875" style="94" customWidth="1"/>
    <col min="12035" max="12035" width="9.28515625" style="94" customWidth="1"/>
    <col min="12036" max="12036" width="6.140625" style="94" bestFit="1" customWidth="1"/>
    <col min="12037" max="12037" width="11.28515625" style="94" bestFit="1" customWidth="1"/>
    <col min="12038" max="12038" width="14.7109375" style="94" customWidth="1"/>
    <col min="12039" max="12039" width="38.5703125" style="94" customWidth="1"/>
    <col min="12040" max="12288" width="9.140625" style="94"/>
    <col min="12289" max="12289" width="5.7109375" style="94" bestFit="1" customWidth="1"/>
    <col min="12290" max="12290" width="57.85546875" style="94" customWidth="1"/>
    <col min="12291" max="12291" width="9.28515625" style="94" customWidth="1"/>
    <col min="12292" max="12292" width="6.140625" style="94" bestFit="1" customWidth="1"/>
    <col min="12293" max="12293" width="11.28515625" style="94" bestFit="1" customWidth="1"/>
    <col min="12294" max="12294" width="14.7109375" style="94" customWidth="1"/>
    <col min="12295" max="12295" width="38.5703125" style="94" customWidth="1"/>
    <col min="12296" max="12544" width="9.140625" style="94"/>
    <col min="12545" max="12545" width="5.7109375" style="94" bestFit="1" customWidth="1"/>
    <col min="12546" max="12546" width="57.85546875" style="94" customWidth="1"/>
    <col min="12547" max="12547" width="9.28515625" style="94" customWidth="1"/>
    <col min="12548" max="12548" width="6.140625" style="94" bestFit="1" customWidth="1"/>
    <col min="12549" max="12549" width="11.28515625" style="94" bestFit="1" customWidth="1"/>
    <col min="12550" max="12550" width="14.7109375" style="94" customWidth="1"/>
    <col min="12551" max="12551" width="38.5703125" style="94" customWidth="1"/>
    <col min="12552" max="12800" width="9.140625" style="94"/>
    <col min="12801" max="12801" width="5.7109375" style="94" bestFit="1" customWidth="1"/>
    <col min="12802" max="12802" width="57.85546875" style="94" customWidth="1"/>
    <col min="12803" max="12803" width="9.28515625" style="94" customWidth="1"/>
    <col min="12804" max="12804" width="6.140625" style="94" bestFit="1" customWidth="1"/>
    <col min="12805" max="12805" width="11.28515625" style="94" bestFit="1" customWidth="1"/>
    <col min="12806" max="12806" width="14.7109375" style="94" customWidth="1"/>
    <col min="12807" max="12807" width="38.5703125" style="94" customWidth="1"/>
    <col min="12808" max="13056" width="9.140625" style="94"/>
    <col min="13057" max="13057" width="5.7109375" style="94" bestFit="1" customWidth="1"/>
    <col min="13058" max="13058" width="57.85546875" style="94" customWidth="1"/>
    <col min="13059" max="13059" width="9.28515625" style="94" customWidth="1"/>
    <col min="13060" max="13060" width="6.140625" style="94" bestFit="1" customWidth="1"/>
    <col min="13061" max="13061" width="11.28515625" style="94" bestFit="1" customWidth="1"/>
    <col min="13062" max="13062" width="14.7109375" style="94" customWidth="1"/>
    <col min="13063" max="13063" width="38.5703125" style="94" customWidth="1"/>
    <col min="13064" max="13312" width="9.140625" style="94"/>
    <col min="13313" max="13313" width="5.7109375" style="94" bestFit="1" customWidth="1"/>
    <col min="13314" max="13314" width="57.85546875" style="94" customWidth="1"/>
    <col min="13315" max="13315" width="9.28515625" style="94" customWidth="1"/>
    <col min="13316" max="13316" width="6.140625" style="94" bestFit="1" customWidth="1"/>
    <col min="13317" max="13317" width="11.28515625" style="94" bestFit="1" customWidth="1"/>
    <col min="13318" max="13318" width="14.7109375" style="94" customWidth="1"/>
    <col min="13319" max="13319" width="38.5703125" style="94" customWidth="1"/>
    <col min="13320" max="13568" width="9.140625" style="94"/>
    <col min="13569" max="13569" width="5.7109375" style="94" bestFit="1" customWidth="1"/>
    <col min="13570" max="13570" width="57.85546875" style="94" customWidth="1"/>
    <col min="13571" max="13571" width="9.28515625" style="94" customWidth="1"/>
    <col min="13572" max="13572" width="6.140625" style="94" bestFit="1" customWidth="1"/>
    <col min="13573" max="13573" width="11.28515625" style="94" bestFit="1" customWidth="1"/>
    <col min="13574" max="13574" width="14.7109375" style="94" customWidth="1"/>
    <col min="13575" max="13575" width="38.5703125" style="94" customWidth="1"/>
    <col min="13576" max="13824" width="9.140625" style="94"/>
    <col min="13825" max="13825" width="5.7109375" style="94" bestFit="1" customWidth="1"/>
    <col min="13826" max="13826" width="57.85546875" style="94" customWidth="1"/>
    <col min="13827" max="13827" width="9.28515625" style="94" customWidth="1"/>
    <col min="13828" max="13828" width="6.140625" style="94" bestFit="1" customWidth="1"/>
    <col min="13829" max="13829" width="11.28515625" style="94" bestFit="1" customWidth="1"/>
    <col min="13830" max="13830" width="14.7109375" style="94" customWidth="1"/>
    <col min="13831" max="13831" width="38.5703125" style="94" customWidth="1"/>
    <col min="13832" max="14080" width="9.140625" style="94"/>
    <col min="14081" max="14081" width="5.7109375" style="94" bestFit="1" customWidth="1"/>
    <col min="14082" max="14082" width="57.85546875" style="94" customWidth="1"/>
    <col min="14083" max="14083" width="9.28515625" style="94" customWidth="1"/>
    <col min="14084" max="14084" width="6.140625" style="94" bestFit="1" customWidth="1"/>
    <col min="14085" max="14085" width="11.28515625" style="94" bestFit="1" customWidth="1"/>
    <col min="14086" max="14086" width="14.7109375" style="94" customWidth="1"/>
    <col min="14087" max="14087" width="38.5703125" style="94" customWidth="1"/>
    <col min="14088" max="14336" width="9.140625" style="94"/>
    <col min="14337" max="14337" width="5.7109375" style="94" bestFit="1" customWidth="1"/>
    <col min="14338" max="14338" width="57.85546875" style="94" customWidth="1"/>
    <col min="14339" max="14339" width="9.28515625" style="94" customWidth="1"/>
    <col min="14340" max="14340" width="6.140625" style="94" bestFit="1" customWidth="1"/>
    <col min="14341" max="14341" width="11.28515625" style="94" bestFit="1" customWidth="1"/>
    <col min="14342" max="14342" width="14.7109375" style="94" customWidth="1"/>
    <col min="14343" max="14343" width="38.5703125" style="94" customWidth="1"/>
    <col min="14344" max="14592" width="9.140625" style="94"/>
    <col min="14593" max="14593" width="5.7109375" style="94" bestFit="1" customWidth="1"/>
    <col min="14594" max="14594" width="57.85546875" style="94" customWidth="1"/>
    <col min="14595" max="14595" width="9.28515625" style="94" customWidth="1"/>
    <col min="14596" max="14596" width="6.140625" style="94" bestFit="1" customWidth="1"/>
    <col min="14597" max="14597" width="11.28515625" style="94" bestFit="1" customWidth="1"/>
    <col min="14598" max="14598" width="14.7109375" style="94" customWidth="1"/>
    <col min="14599" max="14599" width="38.5703125" style="94" customWidth="1"/>
    <col min="14600" max="14848" width="9.140625" style="94"/>
    <col min="14849" max="14849" width="5.7109375" style="94" bestFit="1" customWidth="1"/>
    <col min="14850" max="14850" width="57.85546875" style="94" customWidth="1"/>
    <col min="14851" max="14851" width="9.28515625" style="94" customWidth="1"/>
    <col min="14852" max="14852" width="6.140625" style="94" bestFit="1" customWidth="1"/>
    <col min="14853" max="14853" width="11.28515625" style="94" bestFit="1" customWidth="1"/>
    <col min="14854" max="14854" width="14.7109375" style="94" customWidth="1"/>
    <col min="14855" max="14855" width="38.5703125" style="94" customWidth="1"/>
    <col min="14856" max="15104" width="9.140625" style="94"/>
    <col min="15105" max="15105" width="5.7109375" style="94" bestFit="1" customWidth="1"/>
    <col min="15106" max="15106" width="57.85546875" style="94" customWidth="1"/>
    <col min="15107" max="15107" width="9.28515625" style="94" customWidth="1"/>
    <col min="15108" max="15108" width="6.140625" style="94" bestFit="1" customWidth="1"/>
    <col min="15109" max="15109" width="11.28515625" style="94" bestFit="1" customWidth="1"/>
    <col min="15110" max="15110" width="14.7109375" style="94" customWidth="1"/>
    <col min="15111" max="15111" width="38.5703125" style="94" customWidth="1"/>
    <col min="15112" max="15360" width="9.140625" style="94"/>
    <col min="15361" max="15361" width="5.7109375" style="94" bestFit="1" customWidth="1"/>
    <col min="15362" max="15362" width="57.85546875" style="94" customWidth="1"/>
    <col min="15363" max="15363" width="9.28515625" style="94" customWidth="1"/>
    <col min="15364" max="15364" width="6.140625" style="94" bestFit="1" customWidth="1"/>
    <col min="15365" max="15365" width="11.28515625" style="94" bestFit="1" customWidth="1"/>
    <col min="15366" max="15366" width="14.7109375" style="94" customWidth="1"/>
    <col min="15367" max="15367" width="38.5703125" style="94" customWidth="1"/>
    <col min="15368" max="15616" width="9.140625" style="94"/>
    <col min="15617" max="15617" width="5.7109375" style="94" bestFit="1" customWidth="1"/>
    <col min="15618" max="15618" width="57.85546875" style="94" customWidth="1"/>
    <col min="15619" max="15619" width="9.28515625" style="94" customWidth="1"/>
    <col min="15620" max="15620" width="6.140625" style="94" bestFit="1" customWidth="1"/>
    <col min="15621" max="15621" width="11.28515625" style="94" bestFit="1" customWidth="1"/>
    <col min="15622" max="15622" width="14.7109375" style="94" customWidth="1"/>
    <col min="15623" max="15623" width="38.5703125" style="94" customWidth="1"/>
    <col min="15624" max="15872" width="9.140625" style="94"/>
    <col min="15873" max="15873" width="5.7109375" style="94" bestFit="1" customWidth="1"/>
    <col min="15874" max="15874" width="57.85546875" style="94" customWidth="1"/>
    <col min="15875" max="15875" width="9.28515625" style="94" customWidth="1"/>
    <col min="15876" max="15876" width="6.140625" style="94" bestFit="1" customWidth="1"/>
    <col min="15877" max="15877" width="11.28515625" style="94" bestFit="1" customWidth="1"/>
    <col min="15878" max="15878" width="14.7109375" style="94" customWidth="1"/>
    <col min="15879" max="15879" width="38.5703125" style="94" customWidth="1"/>
    <col min="15880" max="16128" width="9.140625" style="94"/>
    <col min="16129" max="16129" width="5.7109375" style="94" bestFit="1" customWidth="1"/>
    <col min="16130" max="16130" width="57.85546875" style="94" customWidth="1"/>
    <col min="16131" max="16131" width="9.28515625" style="94" customWidth="1"/>
    <col min="16132" max="16132" width="6.140625" style="94" bestFit="1" customWidth="1"/>
    <col min="16133" max="16133" width="11.28515625" style="94" bestFit="1" customWidth="1"/>
    <col min="16134" max="16134" width="14.7109375" style="94" customWidth="1"/>
    <col min="16135" max="16135" width="38.5703125" style="94" customWidth="1"/>
    <col min="16136" max="16384" width="9.140625" style="94"/>
  </cols>
  <sheetData>
    <row r="2" spans="1:7" ht="14.25">
      <c r="A2" s="160" t="s">
        <v>178</v>
      </c>
      <c r="B2" s="161" t="s">
        <v>179</v>
      </c>
      <c r="C2" s="160" t="s">
        <v>107</v>
      </c>
      <c r="D2" s="160" t="s">
        <v>106</v>
      </c>
      <c r="E2" s="160" t="s">
        <v>108</v>
      </c>
      <c r="F2" s="177" t="s">
        <v>109</v>
      </c>
    </row>
    <row r="3" spans="1:7" ht="15">
      <c r="B3" s="163"/>
    </row>
    <row r="4" spans="1:7" ht="18" customHeight="1">
      <c r="A4" s="164" t="s">
        <v>180</v>
      </c>
      <c r="B4" s="146" t="s">
        <v>181</v>
      </c>
      <c r="C4" s="165"/>
      <c r="D4" s="165"/>
      <c r="E4" s="165"/>
      <c r="F4" s="178"/>
    </row>
    <row r="5" spans="1:7" ht="7.5" customHeight="1">
      <c r="A5" s="166"/>
      <c r="B5" s="167"/>
      <c r="C5" s="165"/>
      <c r="D5" s="165"/>
      <c r="E5" s="165"/>
      <c r="F5" s="178"/>
    </row>
    <row r="6" spans="1:7" ht="9" customHeight="1">
      <c r="A6" s="166"/>
      <c r="B6" s="167"/>
      <c r="C6" s="165"/>
      <c r="D6" s="165"/>
      <c r="E6" s="168"/>
      <c r="F6" s="178"/>
    </row>
    <row r="7" spans="1:7" ht="297" customHeight="1">
      <c r="A7" s="1056" t="s">
        <v>182</v>
      </c>
      <c r="B7" s="1057"/>
      <c r="C7" s="1057"/>
      <c r="D7" s="1057"/>
      <c r="E7" s="1057"/>
      <c r="F7" s="1057"/>
    </row>
    <row r="8" spans="1:7" ht="15">
      <c r="A8" s="124"/>
      <c r="B8" s="125"/>
      <c r="C8" s="126"/>
      <c r="D8" s="126"/>
      <c r="E8" s="126"/>
      <c r="F8" s="154"/>
    </row>
    <row r="9" spans="1:7" ht="15">
      <c r="A9" s="124"/>
      <c r="B9" s="125"/>
      <c r="C9" s="126"/>
      <c r="D9" s="126"/>
      <c r="E9" s="126"/>
      <c r="F9" s="154"/>
    </row>
    <row r="10" spans="1:7" ht="94.5" customHeight="1">
      <c r="A10" s="124"/>
      <c r="B10" s="169" t="s">
        <v>183</v>
      </c>
      <c r="C10" s="126"/>
      <c r="D10" s="126"/>
      <c r="E10" s="126"/>
      <c r="F10" s="154"/>
    </row>
    <row r="11" spans="1:7" ht="79.5" customHeight="1">
      <c r="A11" s="124"/>
      <c r="B11" s="170" t="s">
        <v>184</v>
      </c>
      <c r="C11" s="126"/>
      <c r="D11" s="126"/>
      <c r="E11" s="126"/>
      <c r="F11" s="154"/>
    </row>
    <row r="12" spans="1:7" ht="24" customHeight="1">
      <c r="A12" s="124"/>
      <c r="B12" s="125"/>
      <c r="C12" s="126"/>
      <c r="D12" s="126"/>
      <c r="E12" s="126"/>
      <c r="F12" s="154"/>
      <c r="G12" s="171"/>
    </row>
    <row r="13" spans="1:7" ht="40.5" customHeight="1" thickBot="1">
      <c r="A13" s="172" t="s">
        <v>139</v>
      </c>
      <c r="B13" s="109" t="s">
        <v>185</v>
      </c>
      <c r="C13" s="120"/>
      <c r="D13" s="111"/>
      <c r="E13" s="111"/>
      <c r="F13" s="151"/>
    </row>
    <row r="14" spans="1:7" ht="13.5" thickBot="1">
      <c r="A14" s="122"/>
      <c r="B14" s="113"/>
      <c r="C14" s="114">
        <v>1</v>
      </c>
      <c r="D14" s="115" t="s">
        <v>113</v>
      </c>
      <c r="E14" s="123"/>
      <c r="F14" s="152">
        <f>C14*E14</f>
        <v>0</v>
      </c>
    </row>
    <row r="15" spans="1:7" ht="16.5" customHeight="1">
      <c r="A15" s="124"/>
      <c r="B15" s="125"/>
      <c r="C15" s="126"/>
      <c r="D15" s="126"/>
      <c r="E15" s="126"/>
      <c r="F15" s="154"/>
      <c r="G15" s="171"/>
    </row>
    <row r="16" spans="1:7" ht="78.75" customHeight="1" thickBot="1">
      <c r="A16" s="172" t="s">
        <v>141</v>
      </c>
      <c r="B16" s="130" t="s">
        <v>186</v>
      </c>
      <c r="C16" s="120"/>
      <c r="D16" s="111"/>
      <c r="E16" s="111"/>
      <c r="F16" s="151"/>
      <c r="G16" s="171"/>
    </row>
    <row r="17" spans="1:7" ht="16.5" thickBot="1">
      <c r="A17" s="122"/>
      <c r="B17" s="113" t="s">
        <v>187</v>
      </c>
      <c r="C17" s="114">
        <v>8</v>
      </c>
      <c r="D17" s="115" t="s">
        <v>188</v>
      </c>
      <c r="E17" s="123"/>
      <c r="F17" s="152">
        <f>C17*E17</f>
        <v>0</v>
      </c>
      <c r="G17" s="171"/>
    </row>
    <row r="18" spans="1:7" ht="13.5" thickBot="1">
      <c r="A18" s="122"/>
      <c r="B18" s="113" t="s">
        <v>189</v>
      </c>
      <c r="C18" s="114">
        <v>25</v>
      </c>
      <c r="D18" s="115" t="s">
        <v>188</v>
      </c>
      <c r="E18" s="123"/>
      <c r="F18" s="152">
        <f>C18*E18</f>
        <v>0</v>
      </c>
    </row>
    <row r="19" spans="1:7" ht="13.5" thickBot="1">
      <c r="A19" s="122"/>
      <c r="B19" s="113" t="s">
        <v>190</v>
      </c>
      <c r="C19" s="114">
        <v>29</v>
      </c>
      <c r="D19" s="115" t="s">
        <v>173</v>
      </c>
      <c r="E19" s="123"/>
      <c r="F19" s="152">
        <f>C19*E19</f>
        <v>0</v>
      </c>
    </row>
    <row r="20" spans="1:7" ht="15">
      <c r="A20" s="124"/>
      <c r="B20" s="125"/>
      <c r="C20" s="126"/>
      <c r="D20" s="126"/>
      <c r="E20" s="126"/>
      <c r="F20" s="179"/>
    </row>
    <row r="21" spans="1:7" ht="45" customHeight="1" thickBot="1">
      <c r="A21" s="172" t="s">
        <v>143</v>
      </c>
      <c r="B21" s="130" t="s">
        <v>191</v>
      </c>
      <c r="C21" s="120"/>
      <c r="D21" s="111"/>
      <c r="E21" s="111"/>
      <c r="F21" s="151"/>
    </row>
    <row r="22" spans="1:7" ht="15" customHeight="1" thickBot="1">
      <c r="A22" s="122"/>
      <c r="B22" s="113" t="s">
        <v>192</v>
      </c>
      <c r="C22" s="114">
        <v>1</v>
      </c>
      <c r="D22" s="115" t="s">
        <v>188</v>
      </c>
      <c r="E22" s="123"/>
      <c r="F22" s="152">
        <f>C22*E22</f>
        <v>0</v>
      </c>
    </row>
    <row r="23" spans="1:7" ht="14.25" customHeight="1" thickBot="1">
      <c r="A23" s="122"/>
      <c r="B23" s="113" t="s">
        <v>193</v>
      </c>
      <c r="C23" s="114">
        <v>1</v>
      </c>
      <c r="D23" s="115" t="s">
        <v>188</v>
      </c>
      <c r="E23" s="123"/>
      <c r="F23" s="152">
        <f>C23*E23</f>
        <v>0</v>
      </c>
    </row>
    <row r="24" spans="1:7" ht="15">
      <c r="A24" s="124"/>
      <c r="B24" s="125"/>
      <c r="C24" s="126"/>
      <c r="D24" s="126"/>
      <c r="E24" s="126"/>
      <c r="F24" s="179"/>
    </row>
    <row r="25" spans="1:7" ht="92.25" customHeight="1" thickBot="1">
      <c r="A25" s="172" t="s">
        <v>145</v>
      </c>
      <c r="B25" s="109" t="s">
        <v>194</v>
      </c>
      <c r="C25" s="120"/>
      <c r="D25" s="111"/>
      <c r="E25" s="121"/>
      <c r="F25" s="151"/>
    </row>
    <row r="26" spans="1:7" ht="13.5" thickBot="1">
      <c r="A26" s="122"/>
      <c r="B26" s="113"/>
      <c r="C26" s="114">
        <v>100</v>
      </c>
      <c r="D26" s="115" t="s">
        <v>173</v>
      </c>
      <c r="E26" s="123"/>
      <c r="F26" s="152">
        <f>C26*E26</f>
        <v>0</v>
      </c>
    </row>
    <row r="27" spans="1:7" ht="15">
      <c r="A27" s="124"/>
      <c r="B27" s="125"/>
      <c r="C27" s="126"/>
      <c r="D27" s="126"/>
      <c r="E27" s="126"/>
      <c r="F27" s="154"/>
    </row>
    <row r="28" spans="1:7" ht="39" thickBot="1">
      <c r="A28" s="172" t="s">
        <v>147</v>
      </c>
      <c r="B28" s="109" t="s">
        <v>195</v>
      </c>
      <c r="C28" s="120"/>
      <c r="D28" s="111"/>
      <c r="E28" s="111"/>
      <c r="F28" s="151"/>
    </row>
    <row r="29" spans="1:7" ht="13.5" thickBot="1">
      <c r="A29" s="122"/>
      <c r="B29" s="113"/>
      <c r="C29" s="114">
        <v>10</v>
      </c>
      <c r="D29" s="115" t="s">
        <v>196</v>
      </c>
      <c r="E29" s="123"/>
      <c r="F29" s="152">
        <f>C29*E29</f>
        <v>0</v>
      </c>
    </row>
    <row r="30" spans="1:7" ht="15">
      <c r="A30" s="124"/>
      <c r="B30" s="125"/>
      <c r="C30" s="126"/>
      <c r="D30" s="126"/>
      <c r="E30" s="126"/>
      <c r="F30" s="154"/>
    </row>
    <row r="31" spans="1:7" ht="90" thickBot="1">
      <c r="A31" s="172" t="s">
        <v>149</v>
      </c>
      <c r="B31" s="109" t="s">
        <v>197</v>
      </c>
      <c r="C31" s="120"/>
      <c r="D31" s="111"/>
      <c r="E31" s="121"/>
      <c r="F31" s="151"/>
    </row>
    <row r="32" spans="1:7" ht="13.5" thickBot="1">
      <c r="A32" s="122"/>
      <c r="B32" s="113"/>
      <c r="C32" s="114">
        <v>78</v>
      </c>
      <c r="D32" s="115" t="s">
        <v>173</v>
      </c>
      <c r="E32" s="123"/>
      <c r="F32" s="152">
        <f>C32*E32</f>
        <v>0</v>
      </c>
    </row>
    <row r="33" spans="1:6" ht="15">
      <c r="A33" s="124"/>
      <c r="B33" s="125"/>
      <c r="C33" s="126"/>
      <c r="D33" s="126"/>
      <c r="E33" s="126"/>
      <c r="F33" s="154"/>
    </row>
    <row r="34" spans="1:6" ht="64.5" thickBot="1">
      <c r="A34" s="172" t="s">
        <v>151</v>
      </c>
      <c r="B34" s="109" t="s">
        <v>198</v>
      </c>
      <c r="C34" s="120"/>
      <c r="D34" s="111"/>
      <c r="E34" s="121"/>
      <c r="F34" s="151"/>
    </row>
    <row r="35" spans="1:6" ht="13.5" thickBot="1">
      <c r="A35" s="122"/>
      <c r="B35" s="113" t="s">
        <v>199</v>
      </c>
      <c r="C35" s="114">
        <v>25</v>
      </c>
      <c r="D35" s="115" t="s">
        <v>173</v>
      </c>
      <c r="E35" s="123"/>
      <c r="F35" s="152">
        <f>C35*E35</f>
        <v>0</v>
      </c>
    </row>
    <row r="36" spans="1:6" ht="13.5" thickBot="1">
      <c r="A36" s="122"/>
      <c r="B36" s="113" t="s">
        <v>200</v>
      </c>
      <c r="C36" s="114">
        <v>25</v>
      </c>
      <c r="D36" s="115" t="s">
        <v>173</v>
      </c>
      <c r="E36" s="123"/>
      <c r="F36" s="152">
        <f>C36*E36</f>
        <v>0</v>
      </c>
    </row>
    <row r="37" spans="1:6" s="102" customFormat="1" ht="15">
      <c r="A37" s="124"/>
      <c r="B37" s="125"/>
      <c r="C37" s="126"/>
      <c r="D37" s="126"/>
      <c r="E37" s="126"/>
      <c r="F37" s="154"/>
    </row>
    <row r="38" spans="1:6" ht="179.25" thickBot="1">
      <c r="A38" s="172" t="s">
        <v>153</v>
      </c>
      <c r="B38" s="109" t="s">
        <v>201</v>
      </c>
      <c r="C38" s="120"/>
      <c r="D38" s="111"/>
      <c r="E38" s="121"/>
      <c r="F38" s="151"/>
    </row>
    <row r="39" spans="1:6" ht="13.5" thickBot="1">
      <c r="A39" s="122"/>
      <c r="B39" s="113"/>
      <c r="C39" s="114">
        <v>85</v>
      </c>
      <c r="D39" s="115" t="s">
        <v>173</v>
      </c>
      <c r="E39" s="123"/>
      <c r="F39" s="152">
        <f>C39*E39</f>
        <v>0</v>
      </c>
    </row>
    <row r="40" spans="1:6" ht="15">
      <c r="A40" s="124"/>
      <c r="B40" s="125"/>
      <c r="C40" s="126"/>
      <c r="D40" s="126"/>
      <c r="E40" s="126"/>
      <c r="F40" s="154"/>
    </row>
    <row r="41" spans="1:6" ht="90" thickBot="1">
      <c r="A41" s="172" t="s">
        <v>156</v>
      </c>
      <c r="B41" s="109" t="s">
        <v>202</v>
      </c>
      <c r="C41" s="120"/>
      <c r="D41" s="111"/>
      <c r="E41" s="121"/>
      <c r="F41" s="151"/>
    </row>
    <row r="42" spans="1:6" ht="13.5" thickBot="1">
      <c r="A42" s="122"/>
      <c r="B42" s="113" t="s">
        <v>203</v>
      </c>
      <c r="C42" s="114">
        <v>414</v>
      </c>
      <c r="D42" s="115" t="s">
        <v>173</v>
      </c>
      <c r="E42" s="123"/>
      <c r="F42" s="152">
        <f>C42*E42</f>
        <v>0</v>
      </c>
    </row>
    <row r="43" spans="1:6" ht="13.5" thickBot="1">
      <c r="A43" s="122"/>
      <c r="B43" s="113" t="s">
        <v>204</v>
      </c>
      <c r="C43" s="114">
        <v>11</v>
      </c>
      <c r="D43" s="115" t="s">
        <v>173</v>
      </c>
      <c r="E43" s="123"/>
      <c r="F43" s="152">
        <f>C43*E43</f>
        <v>0</v>
      </c>
    </row>
    <row r="44" spans="1:6" ht="13.5" thickBot="1">
      <c r="A44" s="122"/>
      <c r="B44" s="113" t="s">
        <v>205</v>
      </c>
      <c r="C44" s="114">
        <v>425</v>
      </c>
      <c r="D44" s="115" t="s">
        <v>173</v>
      </c>
      <c r="E44" s="123"/>
      <c r="F44" s="152">
        <f>C44*E44</f>
        <v>0</v>
      </c>
    </row>
    <row r="45" spans="1:6" ht="15">
      <c r="A45" s="124"/>
      <c r="B45" s="125"/>
      <c r="C45" s="126"/>
      <c r="D45" s="126"/>
      <c r="E45" s="126"/>
      <c r="F45" s="154"/>
    </row>
    <row r="46" spans="1:6" ht="39" thickBot="1">
      <c r="A46" s="172" t="s">
        <v>158</v>
      </c>
      <c r="B46" s="109" t="s">
        <v>206</v>
      </c>
      <c r="C46" s="120"/>
      <c r="D46" s="111"/>
      <c r="E46" s="121"/>
      <c r="F46" s="151"/>
    </row>
    <row r="47" spans="1:6" ht="13.5" thickBot="1">
      <c r="A47" s="122"/>
      <c r="B47" s="113"/>
      <c r="C47" s="114">
        <v>9.1</v>
      </c>
      <c r="D47" s="115" t="s">
        <v>207</v>
      </c>
      <c r="E47" s="123"/>
      <c r="F47" s="152">
        <f>C47*E47</f>
        <v>0</v>
      </c>
    </row>
    <row r="48" spans="1:6" ht="15">
      <c r="A48" s="124"/>
      <c r="B48" s="125"/>
      <c r="C48" s="126"/>
      <c r="D48" s="126"/>
      <c r="E48" s="126"/>
      <c r="F48" s="154"/>
    </row>
    <row r="49" spans="1:6" ht="153.75" thickBot="1">
      <c r="A49" s="172" t="s">
        <v>160</v>
      </c>
      <c r="B49" s="109" t="s">
        <v>208</v>
      </c>
      <c r="C49" s="120"/>
      <c r="D49" s="111"/>
      <c r="E49" s="121"/>
      <c r="F49" s="151"/>
    </row>
    <row r="50" spans="1:6" ht="13.5" thickBot="1">
      <c r="A50" s="122"/>
      <c r="B50" s="113" t="s">
        <v>209</v>
      </c>
      <c r="C50" s="114">
        <v>6</v>
      </c>
      <c r="D50" s="115" t="s">
        <v>207</v>
      </c>
      <c r="E50" s="123"/>
      <c r="F50" s="152">
        <f>C50*E50</f>
        <v>0</v>
      </c>
    </row>
    <row r="51" spans="1:6" ht="13.5" thickBot="1">
      <c r="A51" s="122"/>
      <c r="B51" s="113" t="s">
        <v>210</v>
      </c>
      <c r="C51" s="114">
        <v>18</v>
      </c>
      <c r="D51" s="115" t="s">
        <v>207</v>
      </c>
      <c r="E51" s="123"/>
      <c r="F51" s="152">
        <f>C51*E51</f>
        <v>0</v>
      </c>
    </row>
    <row r="52" spans="1:6" ht="13.5" thickBot="1">
      <c r="A52" s="122"/>
      <c r="B52" s="113" t="s">
        <v>211</v>
      </c>
      <c r="C52" s="114">
        <v>6</v>
      </c>
      <c r="D52" s="115" t="s">
        <v>207</v>
      </c>
      <c r="E52" s="123"/>
      <c r="F52" s="152">
        <f>C52*E52</f>
        <v>0</v>
      </c>
    </row>
    <row r="53" spans="1:6" ht="15">
      <c r="A53" s="124"/>
      <c r="B53" s="125"/>
      <c r="C53" s="126"/>
      <c r="D53" s="126"/>
      <c r="E53" s="126"/>
      <c r="F53" s="154"/>
    </row>
    <row r="54" spans="1:6" ht="90" thickBot="1">
      <c r="A54" s="172" t="s">
        <v>162</v>
      </c>
      <c r="B54" s="109" t="s">
        <v>212</v>
      </c>
      <c r="C54" s="120"/>
      <c r="D54" s="111"/>
      <c r="E54" s="121"/>
      <c r="F54" s="151"/>
    </row>
    <row r="55" spans="1:6" ht="13.5" thickBot="1">
      <c r="A55" s="122"/>
      <c r="B55" s="113" t="s">
        <v>213</v>
      </c>
      <c r="C55" s="114">
        <v>792</v>
      </c>
      <c r="D55" s="115" t="s">
        <v>173</v>
      </c>
      <c r="E55" s="123"/>
      <c r="F55" s="152">
        <f>C55*E55</f>
        <v>0</v>
      </c>
    </row>
    <row r="56" spans="1:6" ht="13.5" thickBot="1">
      <c r="A56" s="122"/>
      <c r="B56" s="113" t="s">
        <v>214</v>
      </c>
      <c r="C56" s="114">
        <v>500</v>
      </c>
      <c r="D56" s="115" t="s">
        <v>173</v>
      </c>
      <c r="E56" s="123"/>
      <c r="F56" s="152">
        <f>C56*E56</f>
        <v>0</v>
      </c>
    </row>
    <row r="57" spans="1:6" ht="15">
      <c r="A57" s="124"/>
      <c r="B57" s="125"/>
      <c r="C57" s="126"/>
      <c r="D57" s="126"/>
      <c r="E57" s="126"/>
      <c r="F57" s="154"/>
    </row>
    <row r="58" spans="1:6" ht="81.75" customHeight="1" thickBot="1">
      <c r="A58" s="172" t="s">
        <v>164</v>
      </c>
      <c r="B58" s="109" t="s">
        <v>215</v>
      </c>
      <c r="C58" s="120"/>
      <c r="D58" s="111"/>
      <c r="E58" s="121"/>
      <c r="F58" s="151"/>
    </row>
    <row r="59" spans="1:6" ht="18" customHeight="1" thickBot="1">
      <c r="A59" s="122"/>
      <c r="B59" s="113" t="s">
        <v>216</v>
      </c>
      <c r="C59" s="114">
        <v>50</v>
      </c>
      <c r="D59" s="115" t="s">
        <v>173</v>
      </c>
      <c r="E59" s="123"/>
      <c r="F59" s="152">
        <f>C59*E59</f>
        <v>0</v>
      </c>
    </row>
    <row r="60" spans="1:6" ht="18.75" customHeight="1" thickBot="1">
      <c r="A60" s="122"/>
      <c r="B60" s="113" t="s">
        <v>217</v>
      </c>
      <c r="C60" s="114">
        <v>300</v>
      </c>
      <c r="D60" s="115" t="s">
        <v>173</v>
      </c>
      <c r="E60" s="123"/>
      <c r="F60" s="152">
        <f>C60*E60</f>
        <v>0</v>
      </c>
    </row>
    <row r="61" spans="1:6" ht="15">
      <c r="A61" s="124"/>
      <c r="B61" s="125"/>
      <c r="C61" s="126"/>
      <c r="D61" s="126"/>
      <c r="E61" s="126"/>
      <c r="F61" s="154"/>
    </row>
    <row r="62" spans="1:6" ht="128.25" thickBot="1">
      <c r="A62" s="172" t="s">
        <v>166</v>
      </c>
      <c r="B62" s="130" t="s">
        <v>218</v>
      </c>
      <c r="C62" s="120"/>
      <c r="D62" s="111"/>
      <c r="E62" s="173"/>
      <c r="F62" s="151"/>
    </row>
    <row r="63" spans="1:6" ht="18" customHeight="1" thickBot="1">
      <c r="A63" s="122"/>
      <c r="B63" s="113" t="s">
        <v>219</v>
      </c>
      <c r="C63" s="114">
        <v>68</v>
      </c>
      <c r="D63" s="115" t="s">
        <v>196</v>
      </c>
      <c r="E63" s="123"/>
      <c r="F63" s="152">
        <f>C63*E63</f>
        <v>0</v>
      </c>
    </row>
    <row r="64" spans="1:6" ht="16.5" customHeight="1" thickBot="1">
      <c r="A64" s="122"/>
      <c r="B64" s="113" t="s">
        <v>220</v>
      </c>
      <c r="C64" s="114">
        <v>351</v>
      </c>
      <c r="D64" s="115" t="s">
        <v>173</v>
      </c>
      <c r="E64" s="123"/>
      <c r="F64" s="152">
        <f>C64*E64</f>
        <v>0</v>
      </c>
    </row>
    <row r="65" spans="1:6" ht="16.5" customHeight="1" thickBot="1">
      <c r="A65" s="122"/>
      <c r="B65" s="113" t="s">
        <v>221</v>
      </c>
      <c r="C65" s="114">
        <v>344</v>
      </c>
      <c r="D65" s="115" t="s">
        <v>173</v>
      </c>
      <c r="E65" s="123"/>
      <c r="F65" s="152">
        <f>C65*E65</f>
        <v>0</v>
      </c>
    </row>
    <row r="66" spans="1:6" ht="18" customHeight="1">
      <c r="A66" s="124"/>
      <c r="B66" s="125"/>
      <c r="C66" s="126"/>
      <c r="D66" s="126"/>
      <c r="E66" s="126"/>
      <c r="F66" s="154"/>
    </row>
    <row r="67" spans="1:6" ht="64.5" thickBot="1">
      <c r="A67" s="172" t="s">
        <v>168</v>
      </c>
      <c r="B67" s="109" t="s">
        <v>222</v>
      </c>
      <c r="C67" s="120"/>
      <c r="D67" s="111"/>
      <c r="E67" s="121"/>
      <c r="F67" s="151"/>
    </row>
    <row r="68" spans="1:6" ht="13.5" thickBot="1">
      <c r="A68" s="122"/>
      <c r="B68" s="113"/>
      <c r="C68" s="114">
        <v>20</v>
      </c>
      <c r="D68" s="115" t="s">
        <v>196</v>
      </c>
      <c r="E68" s="123"/>
      <c r="F68" s="152">
        <f>C68*E68</f>
        <v>0</v>
      </c>
    </row>
    <row r="69" spans="1:6" ht="15">
      <c r="A69" s="124"/>
      <c r="B69" s="125"/>
      <c r="C69" s="126"/>
      <c r="D69" s="126"/>
      <c r="E69" s="126"/>
      <c r="F69" s="154"/>
    </row>
    <row r="70" spans="1:6" ht="39" thickBot="1">
      <c r="A70" s="172" t="s">
        <v>170</v>
      </c>
      <c r="B70" s="109" t="s">
        <v>223</v>
      </c>
      <c r="C70" s="120"/>
      <c r="D70" s="111"/>
      <c r="E70" s="121"/>
      <c r="F70" s="151"/>
    </row>
    <row r="71" spans="1:6" ht="13.5" thickBot="1">
      <c r="A71" s="122"/>
      <c r="B71" s="113" t="s">
        <v>224</v>
      </c>
      <c r="C71" s="114">
        <v>27</v>
      </c>
      <c r="D71" s="115" t="s">
        <v>173</v>
      </c>
      <c r="E71" s="123"/>
      <c r="F71" s="152">
        <f>C71*E71</f>
        <v>0</v>
      </c>
    </row>
    <row r="72" spans="1:6" ht="13.5" thickBot="1">
      <c r="A72" s="122"/>
      <c r="B72" s="113" t="s">
        <v>225</v>
      </c>
      <c r="C72" s="114">
        <v>4</v>
      </c>
      <c r="D72" s="115" t="s">
        <v>207</v>
      </c>
      <c r="E72" s="123"/>
      <c r="F72" s="152">
        <f>C72*E72</f>
        <v>0</v>
      </c>
    </row>
    <row r="73" spans="1:6" ht="15">
      <c r="A73" s="124"/>
      <c r="B73" s="125"/>
      <c r="C73" s="126"/>
      <c r="D73" s="126"/>
      <c r="E73" s="126"/>
      <c r="F73" s="154"/>
    </row>
    <row r="74" spans="1:6" ht="64.5" thickBot="1">
      <c r="A74" s="172" t="s">
        <v>226</v>
      </c>
      <c r="B74" s="109" t="s">
        <v>227</v>
      </c>
      <c r="C74" s="120"/>
      <c r="D74" s="111"/>
      <c r="E74" s="111"/>
      <c r="F74" s="151"/>
    </row>
    <row r="75" spans="1:6" ht="13.5" thickBot="1">
      <c r="A75" s="122"/>
      <c r="B75" s="113"/>
      <c r="C75" s="114">
        <v>30</v>
      </c>
      <c r="D75" s="115" t="s">
        <v>155</v>
      </c>
      <c r="E75" s="123"/>
      <c r="F75" s="152">
        <f>C75*E75</f>
        <v>0</v>
      </c>
    </row>
    <row r="76" spans="1:6" ht="15">
      <c r="A76" s="124"/>
      <c r="B76" s="125"/>
      <c r="C76" s="126"/>
      <c r="D76" s="126"/>
      <c r="E76" s="126"/>
      <c r="F76" s="154"/>
    </row>
    <row r="77" spans="1:6" ht="153.75" thickBot="1">
      <c r="A77" s="172" t="s">
        <v>228</v>
      </c>
      <c r="B77" s="109" t="s">
        <v>229</v>
      </c>
      <c r="C77" s="120"/>
      <c r="D77" s="111"/>
      <c r="E77" s="111"/>
      <c r="F77" s="151"/>
    </row>
    <row r="78" spans="1:6" ht="18.75" customHeight="1" thickBot="1">
      <c r="A78" s="122"/>
      <c r="B78" s="113" t="s">
        <v>230</v>
      </c>
      <c r="C78" s="114">
        <v>15</v>
      </c>
      <c r="D78" s="115" t="s">
        <v>155</v>
      </c>
      <c r="E78" s="123"/>
      <c r="F78" s="152">
        <f>C78*E78</f>
        <v>0</v>
      </c>
    </row>
    <row r="79" spans="1:6" ht="13.5" thickBot="1">
      <c r="A79" s="122"/>
      <c r="B79" s="113" t="s">
        <v>231</v>
      </c>
      <c r="C79" s="114">
        <v>15</v>
      </c>
      <c r="D79" s="115" t="s">
        <v>155</v>
      </c>
      <c r="E79" s="123"/>
      <c r="F79" s="152">
        <f>C79*E79</f>
        <v>0</v>
      </c>
    </row>
    <row r="80" spans="1:6" ht="21" customHeight="1">
      <c r="A80" s="124"/>
      <c r="B80" s="125"/>
      <c r="C80" s="126"/>
      <c r="D80" s="126"/>
      <c r="E80" s="126"/>
      <c r="F80" s="154"/>
    </row>
    <row r="81" spans="1:6" ht="42.75" customHeight="1" thickBot="1">
      <c r="A81" s="172" t="s">
        <v>232</v>
      </c>
      <c r="B81" s="130" t="s">
        <v>233</v>
      </c>
      <c r="C81" s="120"/>
      <c r="D81" s="111"/>
      <c r="E81" s="111"/>
      <c r="F81" s="151"/>
    </row>
    <row r="82" spans="1:6" ht="13.5" thickBot="1">
      <c r="A82" s="122"/>
      <c r="B82" s="113"/>
      <c r="C82" s="114">
        <v>1</v>
      </c>
      <c r="D82" s="115" t="s">
        <v>113</v>
      </c>
      <c r="E82" s="123"/>
      <c r="F82" s="152">
        <f>C82*E82</f>
        <v>0</v>
      </c>
    </row>
    <row r="83" spans="1:6" ht="16.5" customHeight="1">
      <c r="A83" s="124"/>
      <c r="B83" s="125"/>
      <c r="C83" s="126"/>
      <c r="D83" s="126"/>
      <c r="E83" s="126"/>
      <c r="F83" s="154"/>
    </row>
    <row r="84" spans="1:6" ht="30" customHeight="1" thickBot="1">
      <c r="A84" s="172" t="s">
        <v>234</v>
      </c>
      <c r="B84" s="174" t="s">
        <v>235</v>
      </c>
      <c r="C84" s="120"/>
      <c r="D84" s="111"/>
      <c r="E84" s="111"/>
      <c r="F84" s="151"/>
    </row>
    <row r="85" spans="1:6" ht="13.5" thickBot="1">
      <c r="A85" s="112"/>
      <c r="B85" s="175"/>
      <c r="C85" s="114">
        <v>1</v>
      </c>
      <c r="D85" s="115" t="s">
        <v>113</v>
      </c>
      <c r="E85" s="123"/>
      <c r="F85" s="152">
        <f>C85*E85</f>
        <v>0</v>
      </c>
    </row>
    <row r="86" spans="1:6" ht="15.75" thickBot="1">
      <c r="A86" s="124"/>
      <c r="B86" s="125"/>
      <c r="C86" s="126"/>
      <c r="D86" s="126"/>
      <c r="E86" s="126"/>
      <c r="F86" s="154"/>
    </row>
    <row r="87" spans="1:6" ht="16.5" thickBot="1">
      <c r="A87" s="145" t="s">
        <v>236</v>
      </c>
      <c r="B87" s="146" t="s">
        <v>181</v>
      </c>
      <c r="C87" s="1054" t="s">
        <v>176</v>
      </c>
      <c r="D87" s="1055"/>
      <c r="E87" s="147"/>
      <c r="F87" s="158">
        <f>SUM(F8:F86)</f>
        <v>0</v>
      </c>
    </row>
    <row r="88" spans="1:6" ht="15">
      <c r="A88" s="124"/>
      <c r="B88" s="125"/>
      <c r="C88" s="126"/>
      <c r="D88" s="126"/>
      <c r="E88" s="126"/>
      <c r="F88" s="179"/>
    </row>
    <row r="91" spans="1:6">
      <c r="B91" s="94"/>
    </row>
    <row r="92" spans="1:6">
      <c r="B92" s="94"/>
    </row>
    <row r="93" spans="1:6">
      <c r="B93" s="94"/>
    </row>
    <row r="94" spans="1:6">
      <c r="B94" s="94"/>
    </row>
    <row r="95" spans="1:6">
      <c r="B95" s="94"/>
    </row>
    <row r="96" spans="1:6">
      <c r="B96" s="94"/>
    </row>
    <row r="97" spans="2:2">
      <c r="B97" s="94"/>
    </row>
    <row r="98" spans="2:2">
      <c r="B98" s="94"/>
    </row>
    <row r="99" spans="2:2">
      <c r="B99" s="94"/>
    </row>
    <row r="100" spans="2:2">
      <c r="B100" s="94"/>
    </row>
  </sheetData>
  <mergeCells count="2">
    <mergeCell ref="A7:F7"/>
    <mergeCell ref="C87:D87"/>
  </mergeCells>
  <conditionalFormatting sqref="E86:F65536 F84:F85 E1:F11 E15:F15">
    <cfRule type="cellIs" dxfId="431" priority="88" stopIfTrue="1" operator="equal">
      <formula>0</formula>
    </cfRule>
  </conditionalFormatting>
  <conditionalFormatting sqref="E85">
    <cfRule type="cellIs" dxfId="430" priority="87" stopIfTrue="1" operator="equal">
      <formula>0</formula>
    </cfRule>
  </conditionalFormatting>
  <conditionalFormatting sqref="F58 F61 F24 E16:F16 F17:F21">
    <cfRule type="cellIs" dxfId="429" priority="86" stopIfTrue="1" operator="equal">
      <formula>0</formula>
    </cfRule>
  </conditionalFormatting>
  <conditionalFormatting sqref="F74 F76">
    <cfRule type="cellIs" dxfId="428" priority="85" stopIfTrue="1" operator="equal">
      <formula>0</formula>
    </cfRule>
  </conditionalFormatting>
  <conditionalFormatting sqref="F49 F53">
    <cfRule type="cellIs" dxfId="427" priority="84" stopIfTrue="1" operator="equal">
      <formula>0</formula>
    </cfRule>
  </conditionalFormatting>
  <conditionalFormatting sqref="F75">
    <cfRule type="cellIs" dxfId="426" priority="83" stopIfTrue="1" operator="equal">
      <formula>0</formula>
    </cfRule>
  </conditionalFormatting>
  <conditionalFormatting sqref="F52">
    <cfRule type="cellIs" dxfId="425" priority="82" stopIfTrue="1" operator="equal">
      <formula>0</formula>
    </cfRule>
  </conditionalFormatting>
  <conditionalFormatting sqref="F62 F66">
    <cfRule type="cellIs" dxfId="424" priority="81" stopIfTrue="1" operator="equal">
      <formula>0</formula>
    </cfRule>
  </conditionalFormatting>
  <conditionalFormatting sqref="F64">
    <cfRule type="cellIs" dxfId="423" priority="80" stopIfTrue="1" operator="equal">
      <formula>0</formula>
    </cfRule>
  </conditionalFormatting>
  <conditionalFormatting sqref="F63">
    <cfRule type="cellIs" dxfId="422" priority="79" stopIfTrue="1" operator="equal">
      <formula>0</formula>
    </cfRule>
  </conditionalFormatting>
  <conditionalFormatting sqref="F65">
    <cfRule type="cellIs" dxfId="421" priority="78" stopIfTrue="1" operator="equal">
      <formula>0</formula>
    </cfRule>
  </conditionalFormatting>
  <conditionalFormatting sqref="F38 F40">
    <cfRule type="cellIs" dxfId="420" priority="77" stopIfTrue="1" operator="equal">
      <formula>0</formula>
    </cfRule>
  </conditionalFormatting>
  <conditionalFormatting sqref="F39">
    <cfRule type="cellIs" dxfId="419" priority="76" stopIfTrue="1" operator="equal">
      <formula>0</formula>
    </cfRule>
  </conditionalFormatting>
  <conditionalFormatting sqref="F54 F57">
    <cfRule type="cellIs" dxfId="418" priority="75" stopIfTrue="1" operator="equal">
      <formula>0</formula>
    </cfRule>
  </conditionalFormatting>
  <conditionalFormatting sqref="F55">
    <cfRule type="cellIs" dxfId="417" priority="74" stopIfTrue="1" operator="equal">
      <formula>0</formula>
    </cfRule>
  </conditionalFormatting>
  <conditionalFormatting sqref="F56">
    <cfRule type="cellIs" dxfId="416" priority="73" stopIfTrue="1" operator="equal">
      <formula>0</formula>
    </cfRule>
  </conditionalFormatting>
  <conditionalFormatting sqref="F70 F73">
    <cfRule type="cellIs" dxfId="415" priority="72" stopIfTrue="1" operator="equal">
      <formula>0</formula>
    </cfRule>
  </conditionalFormatting>
  <conditionalFormatting sqref="F71">
    <cfRule type="cellIs" dxfId="414" priority="71" stopIfTrue="1" operator="equal">
      <formula>0</formula>
    </cfRule>
  </conditionalFormatting>
  <conditionalFormatting sqref="F72">
    <cfRule type="cellIs" dxfId="413" priority="70" stopIfTrue="1" operator="equal">
      <formula>0</formula>
    </cfRule>
  </conditionalFormatting>
  <conditionalFormatting sqref="F77 F80">
    <cfRule type="cellIs" dxfId="412" priority="69" stopIfTrue="1" operator="equal">
      <formula>0</formula>
    </cfRule>
  </conditionalFormatting>
  <conditionalFormatting sqref="F78">
    <cfRule type="cellIs" dxfId="411" priority="68" stopIfTrue="1" operator="equal">
      <formula>0</formula>
    </cfRule>
  </conditionalFormatting>
  <conditionalFormatting sqref="F22">
    <cfRule type="cellIs" dxfId="410" priority="67" stopIfTrue="1" operator="equal">
      <formula>0</formula>
    </cfRule>
  </conditionalFormatting>
  <conditionalFormatting sqref="F50">
    <cfRule type="cellIs" dxfId="409" priority="66" stopIfTrue="1" operator="equal">
      <formula>0</formula>
    </cfRule>
  </conditionalFormatting>
  <conditionalFormatting sqref="F23">
    <cfRule type="cellIs" dxfId="408" priority="65" stopIfTrue="1" operator="equal">
      <formula>0</formula>
    </cfRule>
  </conditionalFormatting>
  <conditionalFormatting sqref="F30 F28">
    <cfRule type="cellIs" dxfId="407" priority="64" stopIfTrue="1" operator="equal">
      <formula>0</formula>
    </cfRule>
  </conditionalFormatting>
  <conditionalFormatting sqref="F29">
    <cfRule type="cellIs" dxfId="406" priority="63" stopIfTrue="1" operator="equal">
      <formula>0</formula>
    </cfRule>
  </conditionalFormatting>
  <conditionalFormatting sqref="F25 F27">
    <cfRule type="cellIs" dxfId="405" priority="62" stopIfTrue="1" operator="equal">
      <formula>0</formula>
    </cfRule>
  </conditionalFormatting>
  <conditionalFormatting sqref="F26">
    <cfRule type="cellIs" dxfId="404" priority="61" stopIfTrue="1" operator="equal">
      <formula>0</formula>
    </cfRule>
  </conditionalFormatting>
  <conditionalFormatting sqref="F51">
    <cfRule type="cellIs" dxfId="403" priority="60" stopIfTrue="1" operator="equal">
      <formula>0</formula>
    </cfRule>
  </conditionalFormatting>
  <conditionalFormatting sqref="F67 F69">
    <cfRule type="cellIs" dxfId="402" priority="59" stopIfTrue="1" operator="equal">
      <formula>0</formula>
    </cfRule>
  </conditionalFormatting>
  <conditionalFormatting sqref="F68">
    <cfRule type="cellIs" dxfId="401" priority="58" stopIfTrue="1" operator="equal">
      <formula>0</formula>
    </cfRule>
  </conditionalFormatting>
  <conditionalFormatting sqref="F41 F45">
    <cfRule type="cellIs" dxfId="400" priority="57" stopIfTrue="1" operator="equal">
      <formula>0</formula>
    </cfRule>
  </conditionalFormatting>
  <conditionalFormatting sqref="F44">
    <cfRule type="cellIs" dxfId="399" priority="56" stopIfTrue="1" operator="equal">
      <formula>0</formula>
    </cfRule>
  </conditionalFormatting>
  <conditionalFormatting sqref="F42">
    <cfRule type="cellIs" dxfId="398" priority="55" stopIfTrue="1" operator="equal">
      <formula>0</formula>
    </cfRule>
  </conditionalFormatting>
  <conditionalFormatting sqref="F43">
    <cfRule type="cellIs" dxfId="397" priority="54" stopIfTrue="1" operator="equal">
      <formula>0</formula>
    </cfRule>
  </conditionalFormatting>
  <conditionalFormatting sqref="F79">
    <cfRule type="cellIs" dxfId="396" priority="53" stopIfTrue="1" operator="equal">
      <formula>0</formula>
    </cfRule>
  </conditionalFormatting>
  <conditionalFormatting sqref="F34 F37">
    <cfRule type="cellIs" dxfId="395" priority="52" stopIfTrue="1" operator="equal">
      <formula>0</formula>
    </cfRule>
  </conditionalFormatting>
  <conditionalFormatting sqref="F35">
    <cfRule type="cellIs" dxfId="394" priority="51" stopIfTrue="1" operator="equal">
      <formula>0</formula>
    </cfRule>
  </conditionalFormatting>
  <conditionalFormatting sqref="F36">
    <cfRule type="cellIs" dxfId="393" priority="50" stopIfTrue="1" operator="equal">
      <formula>0</formula>
    </cfRule>
  </conditionalFormatting>
  <conditionalFormatting sqref="F47">
    <cfRule type="cellIs" dxfId="392" priority="48" stopIfTrue="1" operator="equal">
      <formula>0</formula>
    </cfRule>
  </conditionalFormatting>
  <conditionalFormatting sqref="F31 F33">
    <cfRule type="cellIs" dxfId="391" priority="47" stopIfTrue="1" operator="equal">
      <formula>0</formula>
    </cfRule>
  </conditionalFormatting>
  <conditionalFormatting sqref="F46 F48">
    <cfRule type="cellIs" dxfId="390" priority="49" stopIfTrue="1" operator="equal">
      <formula>0</formula>
    </cfRule>
  </conditionalFormatting>
  <conditionalFormatting sqref="F32">
    <cfRule type="cellIs" dxfId="389" priority="46" stopIfTrue="1" operator="equal">
      <formula>0</formula>
    </cfRule>
  </conditionalFormatting>
  <conditionalFormatting sqref="F59">
    <cfRule type="cellIs" dxfId="388" priority="45" stopIfTrue="1" operator="equal">
      <formula>0</formula>
    </cfRule>
  </conditionalFormatting>
  <conditionalFormatting sqref="F60">
    <cfRule type="cellIs" dxfId="387" priority="44" stopIfTrue="1" operator="equal">
      <formula>0</formula>
    </cfRule>
  </conditionalFormatting>
  <conditionalFormatting sqref="F81 E83:F83">
    <cfRule type="cellIs" dxfId="386" priority="43" stopIfTrue="1" operator="equal">
      <formula>0</formula>
    </cfRule>
  </conditionalFormatting>
  <conditionalFormatting sqref="F82">
    <cfRule type="cellIs" dxfId="385" priority="42" stopIfTrue="1" operator="equal">
      <formula>0</formula>
    </cfRule>
  </conditionalFormatting>
  <conditionalFormatting sqref="E58 E61 E24 E17:E21">
    <cfRule type="cellIs" dxfId="384" priority="41" stopIfTrue="1" operator="equal">
      <formula>0</formula>
    </cfRule>
  </conditionalFormatting>
  <conditionalFormatting sqref="E74:E76">
    <cfRule type="cellIs" dxfId="383" priority="40" stopIfTrue="1" operator="equal">
      <formula>0</formula>
    </cfRule>
  </conditionalFormatting>
  <conditionalFormatting sqref="E49 E53">
    <cfRule type="cellIs" dxfId="382" priority="39" stopIfTrue="1" operator="equal">
      <formula>0</formula>
    </cfRule>
  </conditionalFormatting>
  <conditionalFormatting sqref="E52">
    <cfRule type="cellIs" dxfId="381" priority="38" stopIfTrue="1" operator="equal">
      <formula>0</formula>
    </cfRule>
  </conditionalFormatting>
  <conditionalFormatting sqref="E62 E66 E64">
    <cfRule type="cellIs" dxfId="380" priority="37" stopIfTrue="1" operator="equal">
      <formula>0</formula>
    </cfRule>
  </conditionalFormatting>
  <conditionalFormatting sqref="E63">
    <cfRule type="cellIs" dxfId="379" priority="36" stopIfTrue="1" operator="equal">
      <formula>0</formula>
    </cfRule>
  </conditionalFormatting>
  <conditionalFormatting sqref="E65">
    <cfRule type="cellIs" dxfId="378" priority="35" stopIfTrue="1" operator="equal">
      <formula>0</formula>
    </cfRule>
  </conditionalFormatting>
  <conditionalFormatting sqref="E38 E40">
    <cfRule type="cellIs" dxfId="377" priority="34" stopIfTrue="1" operator="equal">
      <formula>0</formula>
    </cfRule>
  </conditionalFormatting>
  <conditionalFormatting sqref="E39">
    <cfRule type="cellIs" dxfId="376" priority="33" stopIfTrue="1" operator="equal">
      <formula>0</formula>
    </cfRule>
  </conditionalFormatting>
  <conditionalFormatting sqref="E54 E57">
    <cfRule type="cellIs" dxfId="375" priority="32" stopIfTrue="1" operator="equal">
      <formula>0</formula>
    </cfRule>
  </conditionalFormatting>
  <conditionalFormatting sqref="E55">
    <cfRule type="cellIs" dxfId="374" priority="31" stopIfTrue="1" operator="equal">
      <formula>0</formula>
    </cfRule>
  </conditionalFormatting>
  <conditionalFormatting sqref="E56">
    <cfRule type="cellIs" dxfId="373" priority="30" stopIfTrue="1" operator="equal">
      <formula>0</formula>
    </cfRule>
  </conditionalFormatting>
  <conditionalFormatting sqref="E73 E70:E71">
    <cfRule type="cellIs" dxfId="372" priority="29" stopIfTrue="1" operator="equal">
      <formula>0</formula>
    </cfRule>
  </conditionalFormatting>
  <conditionalFormatting sqref="E72">
    <cfRule type="cellIs" dxfId="371" priority="28" stopIfTrue="1" operator="equal">
      <formula>0</formula>
    </cfRule>
  </conditionalFormatting>
  <conditionalFormatting sqref="E80 E77:E78">
    <cfRule type="cellIs" dxfId="370" priority="27" stopIfTrue="1" operator="equal">
      <formula>0</formula>
    </cfRule>
  </conditionalFormatting>
  <conditionalFormatting sqref="E22">
    <cfRule type="cellIs" dxfId="369" priority="26" stopIfTrue="1" operator="equal">
      <formula>0</formula>
    </cfRule>
  </conditionalFormatting>
  <conditionalFormatting sqref="E50">
    <cfRule type="cellIs" dxfId="368" priority="25" stopIfTrue="1" operator="equal">
      <formula>0</formula>
    </cfRule>
  </conditionalFormatting>
  <conditionalFormatting sqref="E23">
    <cfRule type="cellIs" dxfId="367" priority="24" stopIfTrue="1" operator="equal">
      <formula>0</formula>
    </cfRule>
  </conditionalFormatting>
  <conditionalFormatting sqref="E28:E30">
    <cfRule type="cellIs" dxfId="366" priority="23" stopIfTrue="1" operator="equal">
      <formula>0</formula>
    </cfRule>
  </conditionalFormatting>
  <conditionalFormatting sqref="E25 E27">
    <cfRule type="cellIs" dxfId="365" priority="22" stopIfTrue="1" operator="equal">
      <formula>0</formula>
    </cfRule>
  </conditionalFormatting>
  <conditionalFormatting sqref="E26">
    <cfRule type="cellIs" dxfId="364" priority="21" stopIfTrue="1" operator="equal">
      <formula>0</formula>
    </cfRule>
  </conditionalFormatting>
  <conditionalFormatting sqref="E51">
    <cfRule type="cellIs" dxfId="363" priority="20" stopIfTrue="1" operator="equal">
      <formula>0</formula>
    </cfRule>
  </conditionalFormatting>
  <conditionalFormatting sqref="E67:E69">
    <cfRule type="cellIs" dxfId="362" priority="19" stopIfTrue="1" operator="equal">
      <formula>0</formula>
    </cfRule>
  </conditionalFormatting>
  <conditionalFormatting sqref="E41 E45">
    <cfRule type="cellIs" dxfId="361" priority="18" stopIfTrue="1" operator="equal">
      <formula>0</formula>
    </cfRule>
  </conditionalFormatting>
  <conditionalFormatting sqref="E44">
    <cfRule type="cellIs" dxfId="360" priority="17" stopIfTrue="1" operator="equal">
      <formula>0</formula>
    </cfRule>
  </conditionalFormatting>
  <conditionalFormatting sqref="E42">
    <cfRule type="cellIs" dxfId="359" priority="16" stopIfTrue="1" operator="equal">
      <formula>0</formula>
    </cfRule>
  </conditionalFormatting>
  <conditionalFormatting sqref="E43">
    <cfRule type="cellIs" dxfId="358" priority="15" stopIfTrue="1" operator="equal">
      <formula>0</formula>
    </cfRule>
  </conditionalFormatting>
  <conditionalFormatting sqref="E79">
    <cfRule type="cellIs" dxfId="357" priority="14" stopIfTrue="1" operator="equal">
      <formula>0</formula>
    </cfRule>
  </conditionalFormatting>
  <conditionalFormatting sqref="E34 E37">
    <cfRule type="cellIs" dxfId="356" priority="13" stopIfTrue="1" operator="equal">
      <formula>0</formula>
    </cfRule>
  </conditionalFormatting>
  <conditionalFormatting sqref="E35">
    <cfRule type="cellIs" dxfId="355" priority="12" stopIfTrue="1" operator="equal">
      <formula>0</formula>
    </cfRule>
  </conditionalFormatting>
  <conditionalFormatting sqref="E36">
    <cfRule type="cellIs" dxfId="354" priority="11" stopIfTrue="1" operator="equal">
      <formula>0</formula>
    </cfRule>
  </conditionalFormatting>
  <conditionalFormatting sqref="E31 E33">
    <cfRule type="cellIs" dxfId="353" priority="9" stopIfTrue="1" operator="equal">
      <formula>0</formula>
    </cfRule>
  </conditionalFormatting>
  <conditionalFormatting sqref="E46:E48">
    <cfRule type="cellIs" dxfId="352" priority="10" stopIfTrue="1" operator="equal">
      <formula>0</formula>
    </cfRule>
  </conditionalFormatting>
  <conditionalFormatting sqref="E32">
    <cfRule type="cellIs" dxfId="351" priority="8" stopIfTrue="1" operator="equal">
      <formula>0</formula>
    </cfRule>
  </conditionalFormatting>
  <conditionalFormatting sqref="E59">
    <cfRule type="cellIs" dxfId="350" priority="7" stopIfTrue="1" operator="equal">
      <formula>0</formula>
    </cfRule>
  </conditionalFormatting>
  <conditionalFormatting sqref="E60">
    <cfRule type="cellIs" dxfId="349" priority="6" stopIfTrue="1" operator="equal">
      <formula>0</formula>
    </cfRule>
  </conditionalFormatting>
  <conditionalFormatting sqref="E81:E82">
    <cfRule type="cellIs" dxfId="348" priority="5" stopIfTrue="1" operator="equal">
      <formula>0</formula>
    </cfRule>
  </conditionalFormatting>
  <conditionalFormatting sqref="E13:F13">
    <cfRule type="cellIs" dxfId="347" priority="4" stopIfTrue="1" operator="equal">
      <formula>0</formula>
    </cfRule>
  </conditionalFormatting>
  <conditionalFormatting sqref="E12:F12">
    <cfRule type="cellIs" dxfId="346" priority="3" stopIfTrue="1" operator="equal">
      <formula>0</formula>
    </cfRule>
  </conditionalFormatting>
  <conditionalFormatting sqref="F14">
    <cfRule type="cellIs" dxfId="345" priority="2" stopIfTrue="1" operator="equal">
      <formula>0</formula>
    </cfRule>
  </conditionalFormatting>
  <conditionalFormatting sqref="E14">
    <cfRule type="cellIs" dxfId="344" priority="1" stopIfTrue="1" operator="equal">
      <formula>0</formula>
    </cfRule>
  </conditionalFormatting>
  <pageMargins left="0.7" right="0.7" top="0.75" bottom="0.75" header="0.3" footer="0.3"/>
  <pageSetup paperSize="9" scale="83" orientation="portrait" r:id="rId1"/>
  <headerFooter>
    <oddHeader>&amp;LPZI POPIS DEL&amp;CPOKRAJINSKI ARHIV MARIBOR - ENOTA ZA PREKMURJE</oddHeader>
    <oddFooter>&amp;LRUŠITVENA DELA OBJEKT 1&amp;CStran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49ECB-8CC8-4FDC-A98C-A1E482362AC7}">
  <sheetPr>
    <tabColor rgb="FF00B0F0"/>
  </sheetPr>
  <dimension ref="A2:G33"/>
  <sheetViews>
    <sheetView view="pageBreakPreview" topLeftCell="A14" zoomScale="75" zoomScaleNormal="75" zoomScaleSheetLayoutView="75" workbookViewId="0">
      <selection activeCell="F20" sqref="F20"/>
    </sheetView>
  </sheetViews>
  <sheetFormatPr defaultRowHeight="12.75"/>
  <cols>
    <col min="1" max="1" width="5.7109375" style="162" bestFit="1" customWidth="1"/>
    <col min="2" max="2" width="57.85546875" style="176" customWidth="1"/>
    <col min="3" max="3" width="9.28515625" style="102" customWidth="1"/>
    <col min="4" max="4" width="6.140625" style="103" bestFit="1" customWidth="1"/>
    <col min="5" max="5" width="11.28515625" style="102" bestFit="1" customWidth="1"/>
    <col min="6" max="6" width="14.7109375" style="150" customWidth="1"/>
    <col min="7" max="7" width="38.5703125" style="94" customWidth="1"/>
    <col min="8" max="256" width="9.140625" style="94"/>
    <col min="257" max="257" width="5.7109375" style="94" bestFit="1" customWidth="1"/>
    <col min="258" max="258" width="57.85546875" style="94" customWidth="1"/>
    <col min="259" max="259" width="9.28515625" style="94" customWidth="1"/>
    <col min="260" max="260" width="6.140625" style="94" bestFit="1" customWidth="1"/>
    <col min="261" max="261" width="11.28515625" style="94" bestFit="1" customWidth="1"/>
    <col min="262" max="262" width="14.7109375" style="94" customWidth="1"/>
    <col min="263" max="263" width="38.5703125" style="94" customWidth="1"/>
    <col min="264" max="512" width="9.140625" style="94"/>
    <col min="513" max="513" width="5.7109375" style="94" bestFit="1" customWidth="1"/>
    <col min="514" max="514" width="57.85546875" style="94" customWidth="1"/>
    <col min="515" max="515" width="9.28515625" style="94" customWidth="1"/>
    <col min="516" max="516" width="6.140625" style="94" bestFit="1" customWidth="1"/>
    <col min="517" max="517" width="11.28515625" style="94" bestFit="1" customWidth="1"/>
    <col min="518" max="518" width="14.7109375" style="94" customWidth="1"/>
    <col min="519" max="519" width="38.5703125" style="94" customWidth="1"/>
    <col min="520" max="768" width="9.140625" style="94"/>
    <col min="769" max="769" width="5.7109375" style="94" bestFit="1" customWidth="1"/>
    <col min="770" max="770" width="57.85546875" style="94" customWidth="1"/>
    <col min="771" max="771" width="9.28515625" style="94" customWidth="1"/>
    <col min="772" max="772" width="6.140625" style="94" bestFit="1" customWidth="1"/>
    <col min="773" max="773" width="11.28515625" style="94" bestFit="1" customWidth="1"/>
    <col min="774" max="774" width="14.7109375" style="94" customWidth="1"/>
    <col min="775" max="775" width="38.5703125" style="94" customWidth="1"/>
    <col min="776" max="1024" width="9.140625" style="94"/>
    <col min="1025" max="1025" width="5.7109375" style="94" bestFit="1" customWidth="1"/>
    <col min="1026" max="1026" width="57.85546875" style="94" customWidth="1"/>
    <col min="1027" max="1027" width="9.28515625" style="94" customWidth="1"/>
    <col min="1028" max="1028" width="6.140625" style="94" bestFit="1" customWidth="1"/>
    <col min="1029" max="1029" width="11.28515625" style="94" bestFit="1" customWidth="1"/>
    <col min="1030" max="1030" width="14.7109375" style="94" customWidth="1"/>
    <col min="1031" max="1031" width="38.5703125" style="94" customWidth="1"/>
    <col min="1032" max="1280" width="9.140625" style="94"/>
    <col min="1281" max="1281" width="5.7109375" style="94" bestFit="1" customWidth="1"/>
    <col min="1282" max="1282" width="57.85546875" style="94" customWidth="1"/>
    <col min="1283" max="1283" width="9.28515625" style="94" customWidth="1"/>
    <col min="1284" max="1284" width="6.140625" style="94" bestFit="1" customWidth="1"/>
    <col min="1285" max="1285" width="11.28515625" style="94" bestFit="1" customWidth="1"/>
    <col min="1286" max="1286" width="14.7109375" style="94" customWidth="1"/>
    <col min="1287" max="1287" width="38.5703125" style="94" customWidth="1"/>
    <col min="1288" max="1536" width="9.140625" style="94"/>
    <col min="1537" max="1537" width="5.7109375" style="94" bestFit="1" customWidth="1"/>
    <col min="1538" max="1538" width="57.85546875" style="94" customWidth="1"/>
    <col min="1539" max="1539" width="9.28515625" style="94" customWidth="1"/>
    <col min="1540" max="1540" width="6.140625" style="94" bestFit="1" customWidth="1"/>
    <col min="1541" max="1541" width="11.28515625" style="94" bestFit="1" customWidth="1"/>
    <col min="1542" max="1542" width="14.7109375" style="94" customWidth="1"/>
    <col min="1543" max="1543" width="38.5703125" style="94" customWidth="1"/>
    <col min="1544" max="1792" width="9.140625" style="94"/>
    <col min="1793" max="1793" width="5.7109375" style="94" bestFit="1" customWidth="1"/>
    <col min="1794" max="1794" width="57.85546875" style="94" customWidth="1"/>
    <col min="1795" max="1795" width="9.28515625" style="94" customWidth="1"/>
    <col min="1796" max="1796" width="6.140625" style="94" bestFit="1" customWidth="1"/>
    <col min="1797" max="1797" width="11.28515625" style="94" bestFit="1" customWidth="1"/>
    <col min="1798" max="1798" width="14.7109375" style="94" customWidth="1"/>
    <col min="1799" max="1799" width="38.5703125" style="94" customWidth="1"/>
    <col min="1800" max="2048" width="9.140625" style="94"/>
    <col min="2049" max="2049" width="5.7109375" style="94" bestFit="1" customWidth="1"/>
    <col min="2050" max="2050" width="57.85546875" style="94" customWidth="1"/>
    <col min="2051" max="2051" width="9.28515625" style="94" customWidth="1"/>
    <col min="2052" max="2052" width="6.140625" style="94" bestFit="1" customWidth="1"/>
    <col min="2053" max="2053" width="11.28515625" style="94" bestFit="1" customWidth="1"/>
    <col min="2054" max="2054" width="14.7109375" style="94" customWidth="1"/>
    <col min="2055" max="2055" width="38.5703125" style="94" customWidth="1"/>
    <col min="2056" max="2304" width="9.140625" style="94"/>
    <col min="2305" max="2305" width="5.7109375" style="94" bestFit="1" customWidth="1"/>
    <col min="2306" max="2306" width="57.85546875" style="94" customWidth="1"/>
    <col min="2307" max="2307" width="9.28515625" style="94" customWidth="1"/>
    <col min="2308" max="2308" width="6.140625" style="94" bestFit="1" customWidth="1"/>
    <col min="2309" max="2309" width="11.28515625" style="94" bestFit="1" customWidth="1"/>
    <col min="2310" max="2310" width="14.7109375" style="94" customWidth="1"/>
    <col min="2311" max="2311" width="38.5703125" style="94" customWidth="1"/>
    <col min="2312" max="2560" width="9.140625" style="94"/>
    <col min="2561" max="2561" width="5.7109375" style="94" bestFit="1" customWidth="1"/>
    <col min="2562" max="2562" width="57.85546875" style="94" customWidth="1"/>
    <col min="2563" max="2563" width="9.28515625" style="94" customWidth="1"/>
    <col min="2564" max="2564" width="6.140625" style="94" bestFit="1" customWidth="1"/>
    <col min="2565" max="2565" width="11.28515625" style="94" bestFit="1" customWidth="1"/>
    <col min="2566" max="2566" width="14.7109375" style="94" customWidth="1"/>
    <col min="2567" max="2567" width="38.5703125" style="94" customWidth="1"/>
    <col min="2568" max="2816" width="9.140625" style="94"/>
    <col min="2817" max="2817" width="5.7109375" style="94" bestFit="1" customWidth="1"/>
    <col min="2818" max="2818" width="57.85546875" style="94" customWidth="1"/>
    <col min="2819" max="2819" width="9.28515625" style="94" customWidth="1"/>
    <col min="2820" max="2820" width="6.140625" style="94" bestFit="1" customWidth="1"/>
    <col min="2821" max="2821" width="11.28515625" style="94" bestFit="1" customWidth="1"/>
    <col min="2822" max="2822" width="14.7109375" style="94" customWidth="1"/>
    <col min="2823" max="2823" width="38.5703125" style="94" customWidth="1"/>
    <col min="2824" max="3072" width="9.140625" style="94"/>
    <col min="3073" max="3073" width="5.7109375" style="94" bestFit="1" customWidth="1"/>
    <col min="3074" max="3074" width="57.85546875" style="94" customWidth="1"/>
    <col min="3075" max="3075" width="9.28515625" style="94" customWidth="1"/>
    <col min="3076" max="3076" width="6.140625" style="94" bestFit="1" customWidth="1"/>
    <col min="3077" max="3077" width="11.28515625" style="94" bestFit="1" customWidth="1"/>
    <col min="3078" max="3078" width="14.7109375" style="94" customWidth="1"/>
    <col min="3079" max="3079" width="38.5703125" style="94" customWidth="1"/>
    <col min="3080" max="3328" width="9.140625" style="94"/>
    <col min="3329" max="3329" width="5.7109375" style="94" bestFit="1" customWidth="1"/>
    <col min="3330" max="3330" width="57.85546875" style="94" customWidth="1"/>
    <col min="3331" max="3331" width="9.28515625" style="94" customWidth="1"/>
    <col min="3332" max="3332" width="6.140625" style="94" bestFit="1" customWidth="1"/>
    <col min="3333" max="3333" width="11.28515625" style="94" bestFit="1" customWidth="1"/>
    <col min="3334" max="3334" width="14.7109375" style="94" customWidth="1"/>
    <col min="3335" max="3335" width="38.5703125" style="94" customWidth="1"/>
    <col min="3336" max="3584" width="9.140625" style="94"/>
    <col min="3585" max="3585" width="5.7109375" style="94" bestFit="1" customWidth="1"/>
    <col min="3586" max="3586" width="57.85546875" style="94" customWidth="1"/>
    <col min="3587" max="3587" width="9.28515625" style="94" customWidth="1"/>
    <col min="3588" max="3588" width="6.140625" style="94" bestFit="1" customWidth="1"/>
    <col min="3589" max="3589" width="11.28515625" style="94" bestFit="1" customWidth="1"/>
    <col min="3590" max="3590" width="14.7109375" style="94" customWidth="1"/>
    <col min="3591" max="3591" width="38.5703125" style="94" customWidth="1"/>
    <col min="3592" max="3840" width="9.140625" style="94"/>
    <col min="3841" max="3841" width="5.7109375" style="94" bestFit="1" customWidth="1"/>
    <col min="3842" max="3842" width="57.85546875" style="94" customWidth="1"/>
    <col min="3843" max="3843" width="9.28515625" style="94" customWidth="1"/>
    <col min="3844" max="3844" width="6.140625" style="94" bestFit="1" customWidth="1"/>
    <col min="3845" max="3845" width="11.28515625" style="94" bestFit="1" customWidth="1"/>
    <col min="3846" max="3846" width="14.7109375" style="94" customWidth="1"/>
    <col min="3847" max="3847" width="38.5703125" style="94" customWidth="1"/>
    <col min="3848" max="4096" width="9.140625" style="94"/>
    <col min="4097" max="4097" width="5.7109375" style="94" bestFit="1" customWidth="1"/>
    <col min="4098" max="4098" width="57.85546875" style="94" customWidth="1"/>
    <col min="4099" max="4099" width="9.28515625" style="94" customWidth="1"/>
    <col min="4100" max="4100" width="6.140625" style="94" bestFit="1" customWidth="1"/>
    <col min="4101" max="4101" width="11.28515625" style="94" bestFit="1" customWidth="1"/>
    <col min="4102" max="4102" width="14.7109375" style="94" customWidth="1"/>
    <col min="4103" max="4103" width="38.5703125" style="94" customWidth="1"/>
    <col min="4104" max="4352" width="9.140625" style="94"/>
    <col min="4353" max="4353" width="5.7109375" style="94" bestFit="1" customWidth="1"/>
    <col min="4354" max="4354" width="57.85546875" style="94" customWidth="1"/>
    <col min="4355" max="4355" width="9.28515625" style="94" customWidth="1"/>
    <col min="4356" max="4356" width="6.140625" style="94" bestFit="1" customWidth="1"/>
    <col min="4357" max="4357" width="11.28515625" style="94" bestFit="1" customWidth="1"/>
    <col min="4358" max="4358" width="14.7109375" style="94" customWidth="1"/>
    <col min="4359" max="4359" width="38.5703125" style="94" customWidth="1"/>
    <col min="4360" max="4608" width="9.140625" style="94"/>
    <col min="4609" max="4609" width="5.7109375" style="94" bestFit="1" customWidth="1"/>
    <col min="4610" max="4610" width="57.85546875" style="94" customWidth="1"/>
    <col min="4611" max="4611" width="9.28515625" style="94" customWidth="1"/>
    <col min="4612" max="4612" width="6.140625" style="94" bestFit="1" customWidth="1"/>
    <col min="4613" max="4613" width="11.28515625" style="94" bestFit="1" customWidth="1"/>
    <col min="4614" max="4614" width="14.7109375" style="94" customWidth="1"/>
    <col min="4615" max="4615" width="38.5703125" style="94" customWidth="1"/>
    <col min="4616" max="4864" width="9.140625" style="94"/>
    <col min="4865" max="4865" width="5.7109375" style="94" bestFit="1" customWidth="1"/>
    <col min="4866" max="4866" width="57.85546875" style="94" customWidth="1"/>
    <col min="4867" max="4867" width="9.28515625" style="94" customWidth="1"/>
    <col min="4868" max="4868" width="6.140625" style="94" bestFit="1" customWidth="1"/>
    <col min="4869" max="4869" width="11.28515625" style="94" bestFit="1" customWidth="1"/>
    <col min="4870" max="4870" width="14.7109375" style="94" customWidth="1"/>
    <col min="4871" max="4871" width="38.5703125" style="94" customWidth="1"/>
    <col min="4872" max="5120" width="9.140625" style="94"/>
    <col min="5121" max="5121" width="5.7109375" style="94" bestFit="1" customWidth="1"/>
    <col min="5122" max="5122" width="57.85546875" style="94" customWidth="1"/>
    <col min="5123" max="5123" width="9.28515625" style="94" customWidth="1"/>
    <col min="5124" max="5124" width="6.140625" style="94" bestFit="1" customWidth="1"/>
    <col min="5125" max="5125" width="11.28515625" style="94" bestFit="1" customWidth="1"/>
    <col min="5126" max="5126" width="14.7109375" style="94" customWidth="1"/>
    <col min="5127" max="5127" width="38.5703125" style="94" customWidth="1"/>
    <col min="5128" max="5376" width="9.140625" style="94"/>
    <col min="5377" max="5377" width="5.7109375" style="94" bestFit="1" customWidth="1"/>
    <col min="5378" max="5378" width="57.85546875" style="94" customWidth="1"/>
    <col min="5379" max="5379" width="9.28515625" style="94" customWidth="1"/>
    <col min="5380" max="5380" width="6.140625" style="94" bestFit="1" customWidth="1"/>
    <col min="5381" max="5381" width="11.28515625" style="94" bestFit="1" customWidth="1"/>
    <col min="5382" max="5382" width="14.7109375" style="94" customWidth="1"/>
    <col min="5383" max="5383" width="38.5703125" style="94" customWidth="1"/>
    <col min="5384" max="5632" width="9.140625" style="94"/>
    <col min="5633" max="5633" width="5.7109375" style="94" bestFit="1" customWidth="1"/>
    <col min="5634" max="5634" width="57.85546875" style="94" customWidth="1"/>
    <col min="5635" max="5635" width="9.28515625" style="94" customWidth="1"/>
    <col min="5636" max="5636" width="6.140625" style="94" bestFit="1" customWidth="1"/>
    <col min="5637" max="5637" width="11.28515625" style="94" bestFit="1" customWidth="1"/>
    <col min="5638" max="5638" width="14.7109375" style="94" customWidth="1"/>
    <col min="5639" max="5639" width="38.5703125" style="94" customWidth="1"/>
    <col min="5640" max="5888" width="9.140625" style="94"/>
    <col min="5889" max="5889" width="5.7109375" style="94" bestFit="1" customWidth="1"/>
    <col min="5890" max="5890" width="57.85546875" style="94" customWidth="1"/>
    <col min="5891" max="5891" width="9.28515625" style="94" customWidth="1"/>
    <col min="5892" max="5892" width="6.140625" style="94" bestFit="1" customWidth="1"/>
    <col min="5893" max="5893" width="11.28515625" style="94" bestFit="1" customWidth="1"/>
    <col min="5894" max="5894" width="14.7109375" style="94" customWidth="1"/>
    <col min="5895" max="5895" width="38.5703125" style="94" customWidth="1"/>
    <col min="5896" max="6144" width="9.140625" style="94"/>
    <col min="6145" max="6145" width="5.7109375" style="94" bestFit="1" customWidth="1"/>
    <col min="6146" max="6146" width="57.85546875" style="94" customWidth="1"/>
    <col min="6147" max="6147" width="9.28515625" style="94" customWidth="1"/>
    <col min="6148" max="6148" width="6.140625" style="94" bestFit="1" customWidth="1"/>
    <col min="6149" max="6149" width="11.28515625" style="94" bestFit="1" customWidth="1"/>
    <col min="6150" max="6150" width="14.7109375" style="94" customWidth="1"/>
    <col min="6151" max="6151" width="38.5703125" style="94" customWidth="1"/>
    <col min="6152" max="6400" width="9.140625" style="94"/>
    <col min="6401" max="6401" width="5.7109375" style="94" bestFit="1" customWidth="1"/>
    <col min="6402" max="6402" width="57.85546875" style="94" customWidth="1"/>
    <col min="6403" max="6403" width="9.28515625" style="94" customWidth="1"/>
    <col min="6404" max="6404" width="6.140625" style="94" bestFit="1" customWidth="1"/>
    <col min="6405" max="6405" width="11.28515625" style="94" bestFit="1" customWidth="1"/>
    <col min="6406" max="6406" width="14.7109375" style="94" customWidth="1"/>
    <col min="6407" max="6407" width="38.5703125" style="94" customWidth="1"/>
    <col min="6408" max="6656" width="9.140625" style="94"/>
    <col min="6657" max="6657" width="5.7109375" style="94" bestFit="1" customWidth="1"/>
    <col min="6658" max="6658" width="57.85546875" style="94" customWidth="1"/>
    <col min="6659" max="6659" width="9.28515625" style="94" customWidth="1"/>
    <col min="6660" max="6660" width="6.140625" style="94" bestFit="1" customWidth="1"/>
    <col min="6661" max="6661" width="11.28515625" style="94" bestFit="1" customWidth="1"/>
    <col min="6662" max="6662" width="14.7109375" style="94" customWidth="1"/>
    <col min="6663" max="6663" width="38.5703125" style="94" customWidth="1"/>
    <col min="6664" max="6912" width="9.140625" style="94"/>
    <col min="6913" max="6913" width="5.7109375" style="94" bestFit="1" customWidth="1"/>
    <col min="6914" max="6914" width="57.85546875" style="94" customWidth="1"/>
    <col min="6915" max="6915" width="9.28515625" style="94" customWidth="1"/>
    <col min="6916" max="6916" width="6.140625" style="94" bestFit="1" customWidth="1"/>
    <col min="6917" max="6917" width="11.28515625" style="94" bestFit="1" customWidth="1"/>
    <col min="6918" max="6918" width="14.7109375" style="94" customWidth="1"/>
    <col min="6919" max="6919" width="38.5703125" style="94" customWidth="1"/>
    <col min="6920" max="7168" width="9.140625" style="94"/>
    <col min="7169" max="7169" width="5.7109375" style="94" bestFit="1" customWidth="1"/>
    <col min="7170" max="7170" width="57.85546875" style="94" customWidth="1"/>
    <col min="7171" max="7171" width="9.28515625" style="94" customWidth="1"/>
    <col min="7172" max="7172" width="6.140625" style="94" bestFit="1" customWidth="1"/>
    <col min="7173" max="7173" width="11.28515625" style="94" bestFit="1" customWidth="1"/>
    <col min="7174" max="7174" width="14.7109375" style="94" customWidth="1"/>
    <col min="7175" max="7175" width="38.5703125" style="94" customWidth="1"/>
    <col min="7176" max="7424" width="9.140625" style="94"/>
    <col min="7425" max="7425" width="5.7109375" style="94" bestFit="1" customWidth="1"/>
    <col min="7426" max="7426" width="57.85546875" style="94" customWidth="1"/>
    <col min="7427" max="7427" width="9.28515625" style="94" customWidth="1"/>
    <col min="7428" max="7428" width="6.140625" style="94" bestFit="1" customWidth="1"/>
    <col min="7429" max="7429" width="11.28515625" style="94" bestFit="1" customWidth="1"/>
    <col min="7430" max="7430" width="14.7109375" style="94" customWidth="1"/>
    <col min="7431" max="7431" width="38.5703125" style="94" customWidth="1"/>
    <col min="7432" max="7680" width="9.140625" style="94"/>
    <col min="7681" max="7681" width="5.7109375" style="94" bestFit="1" customWidth="1"/>
    <col min="7682" max="7682" width="57.85546875" style="94" customWidth="1"/>
    <col min="7683" max="7683" width="9.28515625" style="94" customWidth="1"/>
    <col min="7684" max="7684" width="6.140625" style="94" bestFit="1" customWidth="1"/>
    <col min="7685" max="7685" width="11.28515625" style="94" bestFit="1" customWidth="1"/>
    <col min="7686" max="7686" width="14.7109375" style="94" customWidth="1"/>
    <col min="7687" max="7687" width="38.5703125" style="94" customWidth="1"/>
    <col min="7688" max="7936" width="9.140625" style="94"/>
    <col min="7937" max="7937" width="5.7109375" style="94" bestFit="1" customWidth="1"/>
    <col min="7938" max="7938" width="57.85546875" style="94" customWidth="1"/>
    <col min="7939" max="7939" width="9.28515625" style="94" customWidth="1"/>
    <col min="7940" max="7940" width="6.140625" style="94" bestFit="1" customWidth="1"/>
    <col min="7941" max="7941" width="11.28515625" style="94" bestFit="1" customWidth="1"/>
    <col min="7942" max="7942" width="14.7109375" style="94" customWidth="1"/>
    <col min="7943" max="7943" width="38.5703125" style="94" customWidth="1"/>
    <col min="7944" max="8192" width="9.140625" style="94"/>
    <col min="8193" max="8193" width="5.7109375" style="94" bestFit="1" customWidth="1"/>
    <col min="8194" max="8194" width="57.85546875" style="94" customWidth="1"/>
    <col min="8195" max="8195" width="9.28515625" style="94" customWidth="1"/>
    <col min="8196" max="8196" width="6.140625" style="94" bestFit="1" customWidth="1"/>
    <col min="8197" max="8197" width="11.28515625" style="94" bestFit="1" customWidth="1"/>
    <col min="8198" max="8198" width="14.7109375" style="94" customWidth="1"/>
    <col min="8199" max="8199" width="38.5703125" style="94" customWidth="1"/>
    <col min="8200" max="8448" width="9.140625" style="94"/>
    <col min="8449" max="8449" width="5.7109375" style="94" bestFit="1" customWidth="1"/>
    <col min="8450" max="8450" width="57.85546875" style="94" customWidth="1"/>
    <col min="8451" max="8451" width="9.28515625" style="94" customWidth="1"/>
    <col min="8452" max="8452" width="6.140625" style="94" bestFit="1" customWidth="1"/>
    <col min="8453" max="8453" width="11.28515625" style="94" bestFit="1" customWidth="1"/>
    <col min="8454" max="8454" width="14.7109375" style="94" customWidth="1"/>
    <col min="8455" max="8455" width="38.5703125" style="94" customWidth="1"/>
    <col min="8456" max="8704" width="9.140625" style="94"/>
    <col min="8705" max="8705" width="5.7109375" style="94" bestFit="1" customWidth="1"/>
    <col min="8706" max="8706" width="57.85546875" style="94" customWidth="1"/>
    <col min="8707" max="8707" width="9.28515625" style="94" customWidth="1"/>
    <col min="8708" max="8708" width="6.140625" style="94" bestFit="1" customWidth="1"/>
    <col min="8709" max="8709" width="11.28515625" style="94" bestFit="1" customWidth="1"/>
    <col min="8710" max="8710" width="14.7109375" style="94" customWidth="1"/>
    <col min="8711" max="8711" width="38.5703125" style="94" customWidth="1"/>
    <col min="8712" max="8960" width="9.140625" style="94"/>
    <col min="8961" max="8961" width="5.7109375" style="94" bestFit="1" customWidth="1"/>
    <col min="8962" max="8962" width="57.85546875" style="94" customWidth="1"/>
    <col min="8963" max="8963" width="9.28515625" style="94" customWidth="1"/>
    <col min="8964" max="8964" width="6.140625" style="94" bestFit="1" customWidth="1"/>
    <col min="8965" max="8965" width="11.28515625" style="94" bestFit="1" customWidth="1"/>
    <col min="8966" max="8966" width="14.7109375" style="94" customWidth="1"/>
    <col min="8967" max="8967" width="38.5703125" style="94" customWidth="1"/>
    <col min="8968" max="9216" width="9.140625" style="94"/>
    <col min="9217" max="9217" width="5.7109375" style="94" bestFit="1" customWidth="1"/>
    <col min="9218" max="9218" width="57.85546875" style="94" customWidth="1"/>
    <col min="9219" max="9219" width="9.28515625" style="94" customWidth="1"/>
    <col min="9220" max="9220" width="6.140625" style="94" bestFit="1" customWidth="1"/>
    <col min="9221" max="9221" width="11.28515625" style="94" bestFit="1" customWidth="1"/>
    <col min="9222" max="9222" width="14.7109375" style="94" customWidth="1"/>
    <col min="9223" max="9223" width="38.5703125" style="94" customWidth="1"/>
    <col min="9224" max="9472" width="9.140625" style="94"/>
    <col min="9473" max="9473" width="5.7109375" style="94" bestFit="1" customWidth="1"/>
    <col min="9474" max="9474" width="57.85546875" style="94" customWidth="1"/>
    <col min="9475" max="9475" width="9.28515625" style="94" customWidth="1"/>
    <col min="9476" max="9476" width="6.140625" style="94" bestFit="1" customWidth="1"/>
    <col min="9477" max="9477" width="11.28515625" style="94" bestFit="1" customWidth="1"/>
    <col min="9478" max="9478" width="14.7109375" style="94" customWidth="1"/>
    <col min="9479" max="9479" width="38.5703125" style="94" customWidth="1"/>
    <col min="9480" max="9728" width="9.140625" style="94"/>
    <col min="9729" max="9729" width="5.7109375" style="94" bestFit="1" customWidth="1"/>
    <col min="9730" max="9730" width="57.85546875" style="94" customWidth="1"/>
    <col min="9731" max="9731" width="9.28515625" style="94" customWidth="1"/>
    <col min="9732" max="9732" width="6.140625" style="94" bestFit="1" customWidth="1"/>
    <col min="9733" max="9733" width="11.28515625" style="94" bestFit="1" customWidth="1"/>
    <col min="9734" max="9734" width="14.7109375" style="94" customWidth="1"/>
    <col min="9735" max="9735" width="38.5703125" style="94" customWidth="1"/>
    <col min="9736" max="9984" width="9.140625" style="94"/>
    <col min="9985" max="9985" width="5.7109375" style="94" bestFit="1" customWidth="1"/>
    <col min="9986" max="9986" width="57.85546875" style="94" customWidth="1"/>
    <col min="9987" max="9987" width="9.28515625" style="94" customWidth="1"/>
    <col min="9988" max="9988" width="6.140625" style="94" bestFit="1" customWidth="1"/>
    <col min="9989" max="9989" width="11.28515625" style="94" bestFit="1" customWidth="1"/>
    <col min="9990" max="9990" width="14.7109375" style="94" customWidth="1"/>
    <col min="9991" max="9991" width="38.5703125" style="94" customWidth="1"/>
    <col min="9992" max="10240" width="9.140625" style="94"/>
    <col min="10241" max="10241" width="5.7109375" style="94" bestFit="1" customWidth="1"/>
    <col min="10242" max="10242" width="57.85546875" style="94" customWidth="1"/>
    <col min="10243" max="10243" width="9.28515625" style="94" customWidth="1"/>
    <col min="10244" max="10244" width="6.140625" style="94" bestFit="1" customWidth="1"/>
    <col min="10245" max="10245" width="11.28515625" style="94" bestFit="1" customWidth="1"/>
    <col min="10246" max="10246" width="14.7109375" style="94" customWidth="1"/>
    <col min="10247" max="10247" width="38.5703125" style="94" customWidth="1"/>
    <col min="10248" max="10496" width="9.140625" style="94"/>
    <col min="10497" max="10497" width="5.7109375" style="94" bestFit="1" customWidth="1"/>
    <col min="10498" max="10498" width="57.85546875" style="94" customWidth="1"/>
    <col min="10499" max="10499" width="9.28515625" style="94" customWidth="1"/>
    <col min="10500" max="10500" width="6.140625" style="94" bestFit="1" customWidth="1"/>
    <col min="10501" max="10501" width="11.28515625" style="94" bestFit="1" customWidth="1"/>
    <col min="10502" max="10502" width="14.7109375" style="94" customWidth="1"/>
    <col min="10503" max="10503" width="38.5703125" style="94" customWidth="1"/>
    <col min="10504" max="10752" width="9.140625" style="94"/>
    <col min="10753" max="10753" width="5.7109375" style="94" bestFit="1" customWidth="1"/>
    <col min="10754" max="10754" width="57.85546875" style="94" customWidth="1"/>
    <col min="10755" max="10755" width="9.28515625" style="94" customWidth="1"/>
    <col min="10756" max="10756" width="6.140625" style="94" bestFit="1" customWidth="1"/>
    <col min="10757" max="10757" width="11.28515625" style="94" bestFit="1" customWidth="1"/>
    <col min="10758" max="10758" width="14.7109375" style="94" customWidth="1"/>
    <col min="10759" max="10759" width="38.5703125" style="94" customWidth="1"/>
    <col min="10760" max="11008" width="9.140625" style="94"/>
    <col min="11009" max="11009" width="5.7109375" style="94" bestFit="1" customWidth="1"/>
    <col min="11010" max="11010" width="57.85546875" style="94" customWidth="1"/>
    <col min="11011" max="11011" width="9.28515625" style="94" customWidth="1"/>
    <col min="11012" max="11012" width="6.140625" style="94" bestFit="1" customWidth="1"/>
    <col min="11013" max="11013" width="11.28515625" style="94" bestFit="1" customWidth="1"/>
    <col min="11014" max="11014" width="14.7109375" style="94" customWidth="1"/>
    <col min="11015" max="11015" width="38.5703125" style="94" customWidth="1"/>
    <col min="11016" max="11264" width="9.140625" style="94"/>
    <col min="11265" max="11265" width="5.7109375" style="94" bestFit="1" customWidth="1"/>
    <col min="11266" max="11266" width="57.85546875" style="94" customWidth="1"/>
    <col min="11267" max="11267" width="9.28515625" style="94" customWidth="1"/>
    <col min="11268" max="11268" width="6.140625" style="94" bestFit="1" customWidth="1"/>
    <col min="11269" max="11269" width="11.28515625" style="94" bestFit="1" customWidth="1"/>
    <col min="11270" max="11270" width="14.7109375" style="94" customWidth="1"/>
    <col min="11271" max="11271" width="38.5703125" style="94" customWidth="1"/>
    <col min="11272" max="11520" width="9.140625" style="94"/>
    <col min="11521" max="11521" width="5.7109375" style="94" bestFit="1" customWidth="1"/>
    <col min="11522" max="11522" width="57.85546875" style="94" customWidth="1"/>
    <col min="11523" max="11523" width="9.28515625" style="94" customWidth="1"/>
    <col min="11524" max="11524" width="6.140625" style="94" bestFit="1" customWidth="1"/>
    <col min="11525" max="11525" width="11.28515625" style="94" bestFit="1" customWidth="1"/>
    <col min="11526" max="11526" width="14.7109375" style="94" customWidth="1"/>
    <col min="11527" max="11527" width="38.5703125" style="94" customWidth="1"/>
    <col min="11528" max="11776" width="9.140625" style="94"/>
    <col min="11777" max="11777" width="5.7109375" style="94" bestFit="1" customWidth="1"/>
    <col min="11778" max="11778" width="57.85546875" style="94" customWidth="1"/>
    <col min="11779" max="11779" width="9.28515625" style="94" customWidth="1"/>
    <col min="11780" max="11780" width="6.140625" style="94" bestFit="1" customWidth="1"/>
    <col min="11781" max="11781" width="11.28515625" style="94" bestFit="1" customWidth="1"/>
    <col min="11782" max="11782" width="14.7109375" style="94" customWidth="1"/>
    <col min="11783" max="11783" width="38.5703125" style="94" customWidth="1"/>
    <col min="11784" max="12032" width="9.140625" style="94"/>
    <col min="12033" max="12033" width="5.7109375" style="94" bestFit="1" customWidth="1"/>
    <col min="12034" max="12034" width="57.85546875" style="94" customWidth="1"/>
    <col min="12035" max="12035" width="9.28515625" style="94" customWidth="1"/>
    <col min="12036" max="12036" width="6.140625" style="94" bestFit="1" customWidth="1"/>
    <col min="12037" max="12037" width="11.28515625" style="94" bestFit="1" customWidth="1"/>
    <col min="12038" max="12038" width="14.7109375" style="94" customWidth="1"/>
    <col min="12039" max="12039" width="38.5703125" style="94" customWidth="1"/>
    <col min="12040" max="12288" width="9.140625" style="94"/>
    <col min="12289" max="12289" width="5.7109375" style="94" bestFit="1" customWidth="1"/>
    <col min="12290" max="12290" width="57.85546875" style="94" customWidth="1"/>
    <col min="12291" max="12291" width="9.28515625" style="94" customWidth="1"/>
    <col min="12292" max="12292" width="6.140625" style="94" bestFit="1" customWidth="1"/>
    <col min="12293" max="12293" width="11.28515625" style="94" bestFit="1" customWidth="1"/>
    <col min="12294" max="12294" width="14.7109375" style="94" customWidth="1"/>
    <col min="12295" max="12295" width="38.5703125" style="94" customWidth="1"/>
    <col min="12296" max="12544" width="9.140625" style="94"/>
    <col min="12545" max="12545" width="5.7109375" style="94" bestFit="1" customWidth="1"/>
    <col min="12546" max="12546" width="57.85546875" style="94" customWidth="1"/>
    <col min="12547" max="12547" width="9.28515625" style="94" customWidth="1"/>
    <col min="12548" max="12548" width="6.140625" style="94" bestFit="1" customWidth="1"/>
    <col min="12549" max="12549" width="11.28515625" style="94" bestFit="1" customWidth="1"/>
    <col min="12550" max="12550" width="14.7109375" style="94" customWidth="1"/>
    <col min="12551" max="12551" width="38.5703125" style="94" customWidth="1"/>
    <col min="12552" max="12800" width="9.140625" style="94"/>
    <col min="12801" max="12801" width="5.7109375" style="94" bestFit="1" customWidth="1"/>
    <col min="12802" max="12802" width="57.85546875" style="94" customWidth="1"/>
    <col min="12803" max="12803" width="9.28515625" style="94" customWidth="1"/>
    <col min="12804" max="12804" width="6.140625" style="94" bestFit="1" customWidth="1"/>
    <col min="12805" max="12805" width="11.28515625" style="94" bestFit="1" customWidth="1"/>
    <col min="12806" max="12806" width="14.7109375" style="94" customWidth="1"/>
    <col min="12807" max="12807" width="38.5703125" style="94" customWidth="1"/>
    <col min="12808" max="13056" width="9.140625" style="94"/>
    <col min="13057" max="13057" width="5.7109375" style="94" bestFit="1" customWidth="1"/>
    <col min="13058" max="13058" width="57.85546875" style="94" customWidth="1"/>
    <col min="13059" max="13059" width="9.28515625" style="94" customWidth="1"/>
    <col min="13060" max="13060" width="6.140625" style="94" bestFit="1" customWidth="1"/>
    <col min="13061" max="13061" width="11.28515625" style="94" bestFit="1" customWidth="1"/>
    <col min="13062" max="13062" width="14.7109375" style="94" customWidth="1"/>
    <col min="13063" max="13063" width="38.5703125" style="94" customWidth="1"/>
    <col min="13064" max="13312" width="9.140625" style="94"/>
    <col min="13313" max="13313" width="5.7109375" style="94" bestFit="1" customWidth="1"/>
    <col min="13314" max="13314" width="57.85546875" style="94" customWidth="1"/>
    <col min="13315" max="13315" width="9.28515625" style="94" customWidth="1"/>
    <col min="13316" max="13316" width="6.140625" style="94" bestFit="1" customWidth="1"/>
    <col min="13317" max="13317" width="11.28515625" style="94" bestFit="1" customWidth="1"/>
    <col min="13318" max="13318" width="14.7109375" style="94" customWidth="1"/>
    <col min="13319" max="13319" width="38.5703125" style="94" customWidth="1"/>
    <col min="13320" max="13568" width="9.140625" style="94"/>
    <col min="13569" max="13569" width="5.7109375" style="94" bestFit="1" customWidth="1"/>
    <col min="13570" max="13570" width="57.85546875" style="94" customWidth="1"/>
    <col min="13571" max="13571" width="9.28515625" style="94" customWidth="1"/>
    <col min="13572" max="13572" width="6.140625" style="94" bestFit="1" customWidth="1"/>
    <col min="13573" max="13573" width="11.28515625" style="94" bestFit="1" customWidth="1"/>
    <col min="13574" max="13574" width="14.7109375" style="94" customWidth="1"/>
    <col min="13575" max="13575" width="38.5703125" style="94" customWidth="1"/>
    <col min="13576" max="13824" width="9.140625" style="94"/>
    <col min="13825" max="13825" width="5.7109375" style="94" bestFit="1" customWidth="1"/>
    <col min="13826" max="13826" width="57.85546875" style="94" customWidth="1"/>
    <col min="13827" max="13827" width="9.28515625" style="94" customWidth="1"/>
    <col min="13828" max="13828" width="6.140625" style="94" bestFit="1" customWidth="1"/>
    <col min="13829" max="13829" width="11.28515625" style="94" bestFit="1" customWidth="1"/>
    <col min="13830" max="13830" width="14.7109375" style="94" customWidth="1"/>
    <col min="13831" max="13831" width="38.5703125" style="94" customWidth="1"/>
    <col min="13832" max="14080" width="9.140625" style="94"/>
    <col min="14081" max="14081" width="5.7109375" style="94" bestFit="1" customWidth="1"/>
    <col min="14082" max="14082" width="57.85546875" style="94" customWidth="1"/>
    <col min="14083" max="14083" width="9.28515625" style="94" customWidth="1"/>
    <col min="14084" max="14084" width="6.140625" style="94" bestFit="1" customWidth="1"/>
    <col min="14085" max="14085" width="11.28515625" style="94" bestFit="1" customWidth="1"/>
    <col min="14086" max="14086" width="14.7109375" style="94" customWidth="1"/>
    <col min="14087" max="14087" width="38.5703125" style="94" customWidth="1"/>
    <col min="14088" max="14336" width="9.140625" style="94"/>
    <col min="14337" max="14337" width="5.7109375" style="94" bestFit="1" customWidth="1"/>
    <col min="14338" max="14338" width="57.85546875" style="94" customWidth="1"/>
    <col min="14339" max="14339" width="9.28515625" style="94" customWidth="1"/>
    <col min="14340" max="14340" width="6.140625" style="94" bestFit="1" customWidth="1"/>
    <col min="14341" max="14341" width="11.28515625" style="94" bestFit="1" customWidth="1"/>
    <col min="14342" max="14342" width="14.7109375" style="94" customWidth="1"/>
    <col min="14343" max="14343" width="38.5703125" style="94" customWidth="1"/>
    <col min="14344" max="14592" width="9.140625" style="94"/>
    <col min="14593" max="14593" width="5.7109375" style="94" bestFit="1" customWidth="1"/>
    <col min="14594" max="14594" width="57.85546875" style="94" customWidth="1"/>
    <col min="14595" max="14595" width="9.28515625" style="94" customWidth="1"/>
    <col min="14596" max="14596" width="6.140625" style="94" bestFit="1" customWidth="1"/>
    <col min="14597" max="14597" width="11.28515625" style="94" bestFit="1" customWidth="1"/>
    <col min="14598" max="14598" width="14.7109375" style="94" customWidth="1"/>
    <col min="14599" max="14599" width="38.5703125" style="94" customWidth="1"/>
    <col min="14600" max="14848" width="9.140625" style="94"/>
    <col min="14849" max="14849" width="5.7109375" style="94" bestFit="1" customWidth="1"/>
    <col min="14850" max="14850" width="57.85546875" style="94" customWidth="1"/>
    <col min="14851" max="14851" width="9.28515625" style="94" customWidth="1"/>
    <col min="14852" max="14852" width="6.140625" style="94" bestFit="1" customWidth="1"/>
    <col min="14853" max="14853" width="11.28515625" style="94" bestFit="1" customWidth="1"/>
    <col min="14854" max="14854" width="14.7109375" style="94" customWidth="1"/>
    <col min="14855" max="14855" width="38.5703125" style="94" customWidth="1"/>
    <col min="14856" max="15104" width="9.140625" style="94"/>
    <col min="15105" max="15105" width="5.7109375" style="94" bestFit="1" customWidth="1"/>
    <col min="15106" max="15106" width="57.85546875" style="94" customWidth="1"/>
    <col min="15107" max="15107" width="9.28515625" style="94" customWidth="1"/>
    <col min="15108" max="15108" width="6.140625" style="94" bestFit="1" customWidth="1"/>
    <col min="15109" max="15109" width="11.28515625" style="94" bestFit="1" customWidth="1"/>
    <col min="15110" max="15110" width="14.7109375" style="94" customWidth="1"/>
    <col min="15111" max="15111" width="38.5703125" style="94" customWidth="1"/>
    <col min="15112" max="15360" width="9.140625" style="94"/>
    <col min="15361" max="15361" width="5.7109375" style="94" bestFit="1" customWidth="1"/>
    <col min="15362" max="15362" width="57.85546875" style="94" customWidth="1"/>
    <col min="15363" max="15363" width="9.28515625" style="94" customWidth="1"/>
    <col min="15364" max="15364" width="6.140625" style="94" bestFit="1" customWidth="1"/>
    <col min="15365" max="15365" width="11.28515625" style="94" bestFit="1" customWidth="1"/>
    <col min="15366" max="15366" width="14.7109375" style="94" customWidth="1"/>
    <col min="15367" max="15367" width="38.5703125" style="94" customWidth="1"/>
    <col min="15368" max="15616" width="9.140625" style="94"/>
    <col min="15617" max="15617" width="5.7109375" style="94" bestFit="1" customWidth="1"/>
    <col min="15618" max="15618" width="57.85546875" style="94" customWidth="1"/>
    <col min="15619" max="15619" width="9.28515625" style="94" customWidth="1"/>
    <col min="15620" max="15620" width="6.140625" style="94" bestFit="1" customWidth="1"/>
    <col min="15621" max="15621" width="11.28515625" style="94" bestFit="1" customWidth="1"/>
    <col min="15622" max="15622" width="14.7109375" style="94" customWidth="1"/>
    <col min="15623" max="15623" width="38.5703125" style="94" customWidth="1"/>
    <col min="15624" max="15872" width="9.140625" style="94"/>
    <col min="15873" max="15873" width="5.7109375" style="94" bestFit="1" customWidth="1"/>
    <col min="15874" max="15874" width="57.85546875" style="94" customWidth="1"/>
    <col min="15875" max="15875" width="9.28515625" style="94" customWidth="1"/>
    <col min="15876" max="15876" width="6.140625" style="94" bestFit="1" customWidth="1"/>
    <col min="15877" max="15877" width="11.28515625" style="94" bestFit="1" customWidth="1"/>
    <col min="15878" max="15878" width="14.7109375" style="94" customWidth="1"/>
    <col min="15879" max="15879" width="38.5703125" style="94" customWidth="1"/>
    <col min="15880" max="16128" width="9.140625" style="94"/>
    <col min="16129" max="16129" width="5.7109375" style="94" bestFit="1" customWidth="1"/>
    <col min="16130" max="16130" width="57.85546875" style="94" customWidth="1"/>
    <col min="16131" max="16131" width="9.28515625" style="94" customWidth="1"/>
    <col min="16132" max="16132" width="6.140625" style="94" bestFit="1" customWidth="1"/>
    <col min="16133" max="16133" width="11.28515625" style="94" bestFit="1" customWidth="1"/>
    <col min="16134" max="16134" width="14.7109375" style="94" customWidth="1"/>
    <col min="16135" max="16135" width="38.5703125" style="94" customWidth="1"/>
    <col min="16136" max="16384" width="9.140625" style="94"/>
  </cols>
  <sheetData>
    <row r="2" spans="1:7" ht="14.25">
      <c r="A2" s="160" t="s">
        <v>178</v>
      </c>
      <c r="B2" s="161" t="s">
        <v>179</v>
      </c>
      <c r="C2" s="160" t="s">
        <v>107</v>
      </c>
      <c r="D2" s="160" t="s">
        <v>106</v>
      </c>
      <c r="E2" s="160" t="s">
        <v>108</v>
      </c>
      <c r="F2" s="177" t="s">
        <v>109</v>
      </c>
    </row>
    <row r="3" spans="1:7" ht="15">
      <c r="B3" s="163"/>
    </row>
    <row r="4" spans="1:7" ht="15.75">
      <c r="A4" s="164" t="s">
        <v>180</v>
      </c>
      <c r="B4" s="146" t="s">
        <v>181</v>
      </c>
      <c r="C4" s="165"/>
      <c r="D4" s="165"/>
      <c r="E4" s="165"/>
      <c r="F4" s="178"/>
    </row>
    <row r="5" spans="1:7" ht="15.75">
      <c r="A5" s="166"/>
      <c r="B5" s="167"/>
      <c r="C5" s="165"/>
      <c r="D5" s="165"/>
      <c r="E5" s="165"/>
      <c r="F5" s="178"/>
    </row>
    <row r="6" spans="1:7" ht="15.75">
      <c r="A6" s="166"/>
      <c r="B6" s="167"/>
      <c r="C6" s="165"/>
      <c r="D6" s="165"/>
      <c r="E6" s="168"/>
      <c r="F6" s="178"/>
    </row>
    <row r="7" spans="1:7">
      <c r="A7" s="1056" t="s">
        <v>182</v>
      </c>
      <c r="B7" s="1057"/>
      <c r="C7" s="1057"/>
      <c r="D7" s="1057"/>
      <c r="E7" s="1057"/>
      <c r="F7" s="1057"/>
    </row>
    <row r="8" spans="1:7" ht="15">
      <c r="A8" s="124"/>
      <c r="B8" s="125"/>
      <c r="C8" s="126"/>
      <c r="D8" s="126"/>
      <c r="E8" s="126"/>
      <c r="F8" s="154"/>
    </row>
    <row r="9" spans="1:7" ht="15">
      <c r="A9" s="124"/>
      <c r="B9" s="125"/>
      <c r="C9" s="126"/>
      <c r="D9" s="126"/>
      <c r="E9" s="126"/>
      <c r="F9" s="154"/>
    </row>
    <row r="10" spans="1:7" ht="78.75">
      <c r="A10" s="124"/>
      <c r="B10" s="169" t="s">
        <v>237</v>
      </c>
      <c r="C10" s="126"/>
      <c r="D10" s="126"/>
      <c r="E10" s="126"/>
      <c r="F10" s="154"/>
    </row>
    <row r="11" spans="1:7" ht="76.5">
      <c r="A11" s="124"/>
      <c r="B11" s="170" t="s">
        <v>184</v>
      </c>
      <c r="C11" s="126"/>
      <c r="D11" s="126"/>
      <c r="E11" s="126"/>
      <c r="F11" s="154"/>
    </row>
    <row r="12" spans="1:7" ht="15">
      <c r="A12" s="124"/>
      <c r="B12" s="125"/>
      <c r="C12" s="126"/>
      <c r="D12" s="126"/>
      <c r="E12" s="126"/>
      <c r="F12" s="154"/>
    </row>
    <row r="13" spans="1:7" ht="383.25" thickBot="1">
      <c r="A13" s="172" t="s">
        <v>139</v>
      </c>
      <c r="B13" s="109" t="s">
        <v>238</v>
      </c>
      <c r="C13" s="120"/>
      <c r="D13" s="111"/>
      <c r="E13" s="121"/>
      <c r="F13" s="151"/>
      <c r="G13" s="171"/>
    </row>
    <row r="14" spans="1:7" ht="16.5" thickBot="1">
      <c r="A14" s="122"/>
      <c r="B14" s="113" t="s">
        <v>239</v>
      </c>
      <c r="C14" s="114">
        <v>5500</v>
      </c>
      <c r="D14" s="115" t="s">
        <v>207</v>
      </c>
      <c r="E14" s="123"/>
      <c r="F14" s="152">
        <f>C14*E14</f>
        <v>0</v>
      </c>
      <c r="G14" s="171"/>
    </row>
    <row r="15" spans="1:7" ht="15.75">
      <c r="A15" s="124"/>
      <c r="B15" s="125"/>
      <c r="C15" s="126"/>
      <c r="D15" s="126"/>
      <c r="E15" s="126"/>
      <c r="F15" s="154"/>
      <c r="G15" s="171"/>
    </row>
    <row r="16" spans="1:7" ht="38.25">
      <c r="A16" s="172" t="s">
        <v>141</v>
      </c>
      <c r="B16" s="174" t="s">
        <v>240</v>
      </c>
      <c r="C16" s="120"/>
      <c r="D16" s="111"/>
      <c r="E16" s="111"/>
      <c r="F16" s="151"/>
    </row>
    <row r="17" spans="1:6" ht="13.5" thickBot="1">
      <c r="A17" s="180"/>
      <c r="B17" s="181"/>
      <c r="C17" s="182"/>
      <c r="D17" s="182"/>
      <c r="E17" s="182"/>
      <c r="F17" s="183"/>
    </row>
    <row r="18" spans="1:6" ht="13.5" thickBot="1">
      <c r="A18" s="112"/>
      <c r="B18" s="175"/>
      <c r="C18" s="114">
        <v>1</v>
      </c>
      <c r="D18" s="115" t="s">
        <v>113</v>
      </c>
      <c r="E18" s="123"/>
      <c r="F18" s="152">
        <f>C18*E18</f>
        <v>0</v>
      </c>
    </row>
    <row r="19" spans="1:6" ht="15.75" thickBot="1">
      <c r="A19" s="124"/>
      <c r="B19" s="125"/>
      <c r="C19" s="126"/>
      <c r="D19" s="126"/>
      <c r="E19" s="126"/>
      <c r="F19" s="154"/>
    </row>
    <row r="20" spans="1:6" ht="16.5" thickBot="1">
      <c r="A20" s="145" t="s">
        <v>236</v>
      </c>
      <c r="B20" s="146" t="s">
        <v>181</v>
      </c>
      <c r="C20" s="1054" t="s">
        <v>176</v>
      </c>
      <c r="D20" s="1055"/>
      <c r="E20" s="147"/>
      <c r="F20" s="158">
        <f>SUM(F8:F19)</f>
        <v>0</v>
      </c>
    </row>
    <row r="21" spans="1:6" ht="15">
      <c r="A21" s="124"/>
      <c r="B21" s="125"/>
      <c r="C21" s="126"/>
      <c r="D21" s="126"/>
      <c r="E21" s="126"/>
      <c r="F21" s="179"/>
    </row>
    <row r="24" spans="1:6">
      <c r="B24" s="94"/>
    </row>
    <row r="25" spans="1:6">
      <c r="B25" s="94"/>
    </row>
    <row r="26" spans="1:6">
      <c r="B26" s="94"/>
    </row>
    <row r="27" spans="1:6">
      <c r="B27" s="94"/>
    </row>
    <row r="28" spans="1:6">
      <c r="B28" s="94"/>
    </row>
    <row r="29" spans="1:6">
      <c r="B29" s="94"/>
    </row>
    <row r="30" spans="1:6" s="102" customFormat="1">
      <c r="A30" s="162"/>
      <c r="B30" s="94"/>
      <c r="D30" s="103"/>
      <c r="F30" s="150"/>
    </row>
    <row r="31" spans="1:6">
      <c r="B31" s="94"/>
    </row>
    <row r="32" spans="1:6">
      <c r="B32" s="94"/>
    </row>
    <row r="33" spans="2:2">
      <c r="B33" s="94"/>
    </row>
  </sheetData>
  <mergeCells count="2">
    <mergeCell ref="A7:F7"/>
    <mergeCell ref="C20:D20"/>
  </mergeCells>
  <conditionalFormatting sqref="E1:F12 E19:F65526">
    <cfRule type="cellIs" dxfId="343" priority="4" stopIfTrue="1" operator="equal">
      <formula>0</formula>
    </cfRule>
  </conditionalFormatting>
  <conditionalFormatting sqref="E13:F15">
    <cfRule type="cellIs" dxfId="342" priority="3" stopIfTrue="1" operator="equal">
      <formula>0</formula>
    </cfRule>
  </conditionalFormatting>
  <conditionalFormatting sqref="F16:F18">
    <cfRule type="cellIs" dxfId="341" priority="2" stopIfTrue="1" operator="equal">
      <formula>0</formula>
    </cfRule>
  </conditionalFormatting>
  <conditionalFormatting sqref="E18">
    <cfRule type="cellIs" dxfId="340" priority="1" stopIfTrue="1" operator="equal">
      <formula>0</formula>
    </cfRule>
  </conditionalFormatting>
  <pageMargins left="0.7" right="0.7" top="0.75" bottom="0.75" header="0.3" footer="0.3"/>
  <pageSetup paperSize="9" scale="83" orientation="portrait" r:id="rId1"/>
  <headerFooter>
    <oddHeader>&amp;LPZI POPIS DEL&amp;CPOKRAJINSKI ARHIV MARIBOR - ENOTA ZA PREKMURJE</oddHeader>
    <oddFooter>&amp;LRUŠITVENA DELA OBJEKT 2&amp;CStran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A256B-F8C2-4082-924D-245A732751D8}">
  <sheetPr>
    <tabColor rgb="FF00B0F0"/>
  </sheetPr>
  <dimension ref="A1:G57"/>
  <sheetViews>
    <sheetView view="pageBreakPreview" topLeftCell="A55" zoomScale="75" zoomScaleNormal="75" zoomScaleSheetLayoutView="75" workbookViewId="0">
      <selection activeCell="K17" sqref="K17"/>
    </sheetView>
  </sheetViews>
  <sheetFormatPr defaultRowHeight="12.75"/>
  <cols>
    <col min="1" max="1" width="7.85546875" style="94" bestFit="1" customWidth="1"/>
    <col min="2" max="2" width="53.140625" style="94" customWidth="1"/>
    <col min="3" max="3" width="9.42578125" style="94" customWidth="1"/>
    <col min="4" max="4" width="5.5703125" style="94" customWidth="1"/>
    <col min="5" max="5" width="12.28515625" style="94" customWidth="1"/>
    <col min="6" max="6" width="16.28515625" style="148" customWidth="1"/>
    <col min="7" max="256" width="9.140625" style="94"/>
    <col min="257" max="257" width="7.85546875" style="94" bestFit="1" customWidth="1"/>
    <col min="258" max="258" width="53.140625" style="94" customWidth="1"/>
    <col min="259" max="259" width="9.42578125" style="94" customWidth="1"/>
    <col min="260" max="260" width="5.5703125" style="94" customWidth="1"/>
    <col min="261" max="261" width="12.28515625" style="94" customWidth="1"/>
    <col min="262" max="262" width="16.28515625" style="94" customWidth="1"/>
    <col min="263" max="512" width="9.140625" style="94"/>
    <col min="513" max="513" width="7.85546875" style="94" bestFit="1" customWidth="1"/>
    <col min="514" max="514" width="53.140625" style="94" customWidth="1"/>
    <col min="515" max="515" width="9.42578125" style="94" customWidth="1"/>
    <col min="516" max="516" width="5.5703125" style="94" customWidth="1"/>
    <col min="517" max="517" width="12.28515625" style="94" customWidth="1"/>
    <col min="518" max="518" width="16.28515625" style="94" customWidth="1"/>
    <col min="519" max="768" width="9.140625" style="94"/>
    <col min="769" max="769" width="7.85546875" style="94" bestFit="1" customWidth="1"/>
    <col min="770" max="770" width="53.140625" style="94" customWidth="1"/>
    <col min="771" max="771" width="9.42578125" style="94" customWidth="1"/>
    <col min="772" max="772" width="5.5703125" style="94" customWidth="1"/>
    <col min="773" max="773" width="12.28515625" style="94" customWidth="1"/>
    <col min="774" max="774" width="16.28515625" style="94" customWidth="1"/>
    <col min="775" max="1024" width="9.140625" style="94"/>
    <col min="1025" max="1025" width="7.85546875" style="94" bestFit="1" customWidth="1"/>
    <col min="1026" max="1026" width="53.140625" style="94" customWidth="1"/>
    <col min="1027" max="1027" width="9.42578125" style="94" customWidth="1"/>
    <col min="1028" max="1028" width="5.5703125" style="94" customWidth="1"/>
    <col min="1029" max="1029" width="12.28515625" style="94" customWidth="1"/>
    <col min="1030" max="1030" width="16.28515625" style="94" customWidth="1"/>
    <col min="1031" max="1280" width="9.140625" style="94"/>
    <col min="1281" max="1281" width="7.85546875" style="94" bestFit="1" customWidth="1"/>
    <col min="1282" max="1282" width="53.140625" style="94" customWidth="1"/>
    <col min="1283" max="1283" width="9.42578125" style="94" customWidth="1"/>
    <col min="1284" max="1284" width="5.5703125" style="94" customWidth="1"/>
    <col min="1285" max="1285" width="12.28515625" style="94" customWidth="1"/>
    <col min="1286" max="1286" width="16.28515625" style="94" customWidth="1"/>
    <col min="1287" max="1536" width="9.140625" style="94"/>
    <col min="1537" max="1537" width="7.85546875" style="94" bestFit="1" customWidth="1"/>
    <col min="1538" max="1538" width="53.140625" style="94" customWidth="1"/>
    <col min="1539" max="1539" width="9.42578125" style="94" customWidth="1"/>
    <col min="1540" max="1540" width="5.5703125" style="94" customWidth="1"/>
    <col min="1541" max="1541" width="12.28515625" style="94" customWidth="1"/>
    <col min="1542" max="1542" width="16.28515625" style="94" customWidth="1"/>
    <col min="1543" max="1792" width="9.140625" style="94"/>
    <col min="1793" max="1793" width="7.85546875" style="94" bestFit="1" customWidth="1"/>
    <col min="1794" max="1794" width="53.140625" style="94" customWidth="1"/>
    <col min="1795" max="1795" width="9.42578125" style="94" customWidth="1"/>
    <col min="1796" max="1796" width="5.5703125" style="94" customWidth="1"/>
    <col min="1797" max="1797" width="12.28515625" style="94" customWidth="1"/>
    <col min="1798" max="1798" width="16.28515625" style="94" customWidth="1"/>
    <col min="1799" max="2048" width="9.140625" style="94"/>
    <col min="2049" max="2049" width="7.85546875" style="94" bestFit="1" customWidth="1"/>
    <col min="2050" max="2050" width="53.140625" style="94" customWidth="1"/>
    <col min="2051" max="2051" width="9.42578125" style="94" customWidth="1"/>
    <col min="2052" max="2052" width="5.5703125" style="94" customWidth="1"/>
    <col min="2053" max="2053" width="12.28515625" style="94" customWidth="1"/>
    <col min="2054" max="2054" width="16.28515625" style="94" customWidth="1"/>
    <col min="2055" max="2304" width="9.140625" style="94"/>
    <col min="2305" max="2305" width="7.85546875" style="94" bestFit="1" customWidth="1"/>
    <col min="2306" max="2306" width="53.140625" style="94" customWidth="1"/>
    <col min="2307" max="2307" width="9.42578125" style="94" customWidth="1"/>
    <col min="2308" max="2308" width="5.5703125" style="94" customWidth="1"/>
    <col min="2309" max="2309" width="12.28515625" style="94" customWidth="1"/>
    <col min="2310" max="2310" width="16.28515625" style="94" customWidth="1"/>
    <col min="2311" max="2560" width="9.140625" style="94"/>
    <col min="2561" max="2561" width="7.85546875" style="94" bestFit="1" customWidth="1"/>
    <col min="2562" max="2562" width="53.140625" style="94" customWidth="1"/>
    <col min="2563" max="2563" width="9.42578125" style="94" customWidth="1"/>
    <col min="2564" max="2564" width="5.5703125" style="94" customWidth="1"/>
    <col min="2565" max="2565" width="12.28515625" style="94" customWidth="1"/>
    <col min="2566" max="2566" width="16.28515625" style="94" customWidth="1"/>
    <col min="2567" max="2816" width="9.140625" style="94"/>
    <col min="2817" max="2817" width="7.85546875" style="94" bestFit="1" customWidth="1"/>
    <col min="2818" max="2818" width="53.140625" style="94" customWidth="1"/>
    <col min="2819" max="2819" width="9.42578125" style="94" customWidth="1"/>
    <col min="2820" max="2820" width="5.5703125" style="94" customWidth="1"/>
    <col min="2821" max="2821" width="12.28515625" style="94" customWidth="1"/>
    <col min="2822" max="2822" width="16.28515625" style="94" customWidth="1"/>
    <col min="2823" max="3072" width="9.140625" style="94"/>
    <col min="3073" max="3073" width="7.85546875" style="94" bestFit="1" customWidth="1"/>
    <col min="3074" max="3074" width="53.140625" style="94" customWidth="1"/>
    <col min="3075" max="3075" width="9.42578125" style="94" customWidth="1"/>
    <col min="3076" max="3076" width="5.5703125" style="94" customWidth="1"/>
    <col min="3077" max="3077" width="12.28515625" style="94" customWidth="1"/>
    <col min="3078" max="3078" width="16.28515625" style="94" customWidth="1"/>
    <col min="3079" max="3328" width="9.140625" style="94"/>
    <col min="3329" max="3329" width="7.85546875" style="94" bestFit="1" customWidth="1"/>
    <col min="3330" max="3330" width="53.140625" style="94" customWidth="1"/>
    <col min="3331" max="3331" width="9.42578125" style="94" customWidth="1"/>
    <col min="3332" max="3332" width="5.5703125" style="94" customWidth="1"/>
    <col min="3333" max="3333" width="12.28515625" style="94" customWidth="1"/>
    <col min="3334" max="3334" width="16.28515625" style="94" customWidth="1"/>
    <col min="3335" max="3584" width="9.140625" style="94"/>
    <col min="3585" max="3585" width="7.85546875" style="94" bestFit="1" customWidth="1"/>
    <col min="3586" max="3586" width="53.140625" style="94" customWidth="1"/>
    <col min="3587" max="3587" width="9.42578125" style="94" customWidth="1"/>
    <col min="3588" max="3588" width="5.5703125" style="94" customWidth="1"/>
    <col min="3589" max="3589" width="12.28515625" style="94" customWidth="1"/>
    <col min="3590" max="3590" width="16.28515625" style="94" customWidth="1"/>
    <col min="3591" max="3840" width="9.140625" style="94"/>
    <col min="3841" max="3841" width="7.85546875" style="94" bestFit="1" customWidth="1"/>
    <col min="3842" max="3842" width="53.140625" style="94" customWidth="1"/>
    <col min="3843" max="3843" width="9.42578125" style="94" customWidth="1"/>
    <col min="3844" max="3844" width="5.5703125" style="94" customWidth="1"/>
    <col min="3845" max="3845" width="12.28515625" style="94" customWidth="1"/>
    <col min="3846" max="3846" width="16.28515625" style="94" customWidth="1"/>
    <col min="3847" max="4096" width="9.140625" style="94"/>
    <col min="4097" max="4097" width="7.85546875" style="94" bestFit="1" customWidth="1"/>
    <col min="4098" max="4098" width="53.140625" style="94" customWidth="1"/>
    <col min="4099" max="4099" width="9.42578125" style="94" customWidth="1"/>
    <col min="4100" max="4100" width="5.5703125" style="94" customWidth="1"/>
    <col min="4101" max="4101" width="12.28515625" style="94" customWidth="1"/>
    <col min="4102" max="4102" width="16.28515625" style="94" customWidth="1"/>
    <col min="4103" max="4352" width="9.140625" style="94"/>
    <col min="4353" max="4353" width="7.85546875" style="94" bestFit="1" customWidth="1"/>
    <col min="4354" max="4354" width="53.140625" style="94" customWidth="1"/>
    <col min="4355" max="4355" width="9.42578125" style="94" customWidth="1"/>
    <col min="4356" max="4356" width="5.5703125" style="94" customWidth="1"/>
    <col min="4357" max="4357" width="12.28515625" style="94" customWidth="1"/>
    <col min="4358" max="4358" width="16.28515625" style="94" customWidth="1"/>
    <col min="4359" max="4608" width="9.140625" style="94"/>
    <col min="4609" max="4609" width="7.85546875" style="94" bestFit="1" customWidth="1"/>
    <col min="4610" max="4610" width="53.140625" style="94" customWidth="1"/>
    <col min="4611" max="4611" width="9.42578125" style="94" customWidth="1"/>
    <col min="4612" max="4612" width="5.5703125" style="94" customWidth="1"/>
    <col min="4613" max="4613" width="12.28515625" style="94" customWidth="1"/>
    <col min="4614" max="4614" width="16.28515625" style="94" customWidth="1"/>
    <col min="4615" max="4864" width="9.140625" style="94"/>
    <col min="4865" max="4865" width="7.85546875" style="94" bestFit="1" customWidth="1"/>
    <col min="4866" max="4866" width="53.140625" style="94" customWidth="1"/>
    <col min="4867" max="4867" width="9.42578125" style="94" customWidth="1"/>
    <col min="4868" max="4868" width="5.5703125" style="94" customWidth="1"/>
    <col min="4869" max="4869" width="12.28515625" style="94" customWidth="1"/>
    <col min="4870" max="4870" width="16.28515625" style="94" customWidth="1"/>
    <col min="4871" max="5120" width="9.140625" style="94"/>
    <col min="5121" max="5121" width="7.85546875" style="94" bestFit="1" customWidth="1"/>
    <col min="5122" max="5122" width="53.140625" style="94" customWidth="1"/>
    <col min="5123" max="5123" width="9.42578125" style="94" customWidth="1"/>
    <col min="5124" max="5124" width="5.5703125" style="94" customWidth="1"/>
    <col min="5125" max="5125" width="12.28515625" style="94" customWidth="1"/>
    <col min="5126" max="5126" width="16.28515625" style="94" customWidth="1"/>
    <col min="5127" max="5376" width="9.140625" style="94"/>
    <col min="5377" max="5377" width="7.85546875" style="94" bestFit="1" customWidth="1"/>
    <col min="5378" max="5378" width="53.140625" style="94" customWidth="1"/>
    <col min="5379" max="5379" width="9.42578125" style="94" customWidth="1"/>
    <col min="5380" max="5380" width="5.5703125" style="94" customWidth="1"/>
    <col min="5381" max="5381" width="12.28515625" style="94" customWidth="1"/>
    <col min="5382" max="5382" width="16.28515625" style="94" customWidth="1"/>
    <col min="5383" max="5632" width="9.140625" style="94"/>
    <col min="5633" max="5633" width="7.85546875" style="94" bestFit="1" customWidth="1"/>
    <col min="5634" max="5634" width="53.140625" style="94" customWidth="1"/>
    <col min="5635" max="5635" width="9.42578125" style="94" customWidth="1"/>
    <col min="5636" max="5636" width="5.5703125" style="94" customWidth="1"/>
    <col min="5637" max="5637" width="12.28515625" style="94" customWidth="1"/>
    <col min="5638" max="5638" width="16.28515625" style="94" customWidth="1"/>
    <col min="5639" max="5888" width="9.140625" style="94"/>
    <col min="5889" max="5889" width="7.85546875" style="94" bestFit="1" customWidth="1"/>
    <col min="5890" max="5890" width="53.140625" style="94" customWidth="1"/>
    <col min="5891" max="5891" width="9.42578125" style="94" customWidth="1"/>
    <col min="5892" max="5892" width="5.5703125" style="94" customWidth="1"/>
    <col min="5893" max="5893" width="12.28515625" style="94" customWidth="1"/>
    <col min="5894" max="5894" width="16.28515625" style="94" customWidth="1"/>
    <col min="5895" max="6144" width="9.140625" style="94"/>
    <col min="6145" max="6145" width="7.85546875" style="94" bestFit="1" customWidth="1"/>
    <col min="6146" max="6146" width="53.140625" style="94" customWidth="1"/>
    <col min="6147" max="6147" width="9.42578125" style="94" customWidth="1"/>
    <col min="6148" max="6148" width="5.5703125" style="94" customWidth="1"/>
    <col min="6149" max="6149" width="12.28515625" style="94" customWidth="1"/>
    <col min="6150" max="6150" width="16.28515625" style="94" customWidth="1"/>
    <col min="6151" max="6400" width="9.140625" style="94"/>
    <col min="6401" max="6401" width="7.85546875" style="94" bestFit="1" customWidth="1"/>
    <col min="6402" max="6402" width="53.140625" style="94" customWidth="1"/>
    <col min="6403" max="6403" width="9.42578125" style="94" customWidth="1"/>
    <col min="6404" max="6404" width="5.5703125" style="94" customWidth="1"/>
    <col min="6405" max="6405" width="12.28515625" style="94" customWidth="1"/>
    <col min="6406" max="6406" width="16.28515625" style="94" customWidth="1"/>
    <col min="6407" max="6656" width="9.140625" style="94"/>
    <col min="6657" max="6657" width="7.85546875" style="94" bestFit="1" customWidth="1"/>
    <col min="6658" max="6658" width="53.140625" style="94" customWidth="1"/>
    <col min="6659" max="6659" width="9.42578125" style="94" customWidth="1"/>
    <col min="6660" max="6660" width="5.5703125" style="94" customWidth="1"/>
    <col min="6661" max="6661" width="12.28515625" style="94" customWidth="1"/>
    <col min="6662" max="6662" width="16.28515625" style="94" customWidth="1"/>
    <col min="6663" max="6912" width="9.140625" style="94"/>
    <col min="6913" max="6913" width="7.85546875" style="94" bestFit="1" customWidth="1"/>
    <col min="6914" max="6914" width="53.140625" style="94" customWidth="1"/>
    <col min="6915" max="6915" width="9.42578125" style="94" customWidth="1"/>
    <col min="6916" max="6916" width="5.5703125" style="94" customWidth="1"/>
    <col min="6917" max="6917" width="12.28515625" style="94" customWidth="1"/>
    <col min="6918" max="6918" width="16.28515625" style="94" customWidth="1"/>
    <col min="6919" max="7168" width="9.140625" style="94"/>
    <col min="7169" max="7169" width="7.85546875" style="94" bestFit="1" customWidth="1"/>
    <col min="7170" max="7170" width="53.140625" style="94" customWidth="1"/>
    <col min="7171" max="7171" width="9.42578125" style="94" customWidth="1"/>
    <col min="7172" max="7172" width="5.5703125" style="94" customWidth="1"/>
    <col min="7173" max="7173" width="12.28515625" style="94" customWidth="1"/>
    <col min="7174" max="7174" width="16.28515625" style="94" customWidth="1"/>
    <col min="7175" max="7424" width="9.140625" style="94"/>
    <col min="7425" max="7425" width="7.85546875" style="94" bestFit="1" customWidth="1"/>
    <col min="7426" max="7426" width="53.140625" style="94" customWidth="1"/>
    <col min="7427" max="7427" width="9.42578125" style="94" customWidth="1"/>
    <col min="7428" max="7428" width="5.5703125" style="94" customWidth="1"/>
    <col min="7429" max="7429" width="12.28515625" style="94" customWidth="1"/>
    <col min="7430" max="7430" width="16.28515625" style="94" customWidth="1"/>
    <col min="7431" max="7680" width="9.140625" style="94"/>
    <col min="7681" max="7681" width="7.85546875" style="94" bestFit="1" customWidth="1"/>
    <col min="7682" max="7682" width="53.140625" style="94" customWidth="1"/>
    <col min="7683" max="7683" width="9.42578125" style="94" customWidth="1"/>
    <col min="7684" max="7684" width="5.5703125" style="94" customWidth="1"/>
    <col min="7685" max="7685" width="12.28515625" style="94" customWidth="1"/>
    <col min="7686" max="7686" width="16.28515625" style="94" customWidth="1"/>
    <col min="7687" max="7936" width="9.140625" style="94"/>
    <col min="7937" max="7937" width="7.85546875" style="94" bestFit="1" customWidth="1"/>
    <col min="7938" max="7938" width="53.140625" style="94" customWidth="1"/>
    <col min="7939" max="7939" width="9.42578125" style="94" customWidth="1"/>
    <col min="7940" max="7940" width="5.5703125" style="94" customWidth="1"/>
    <col min="7941" max="7941" width="12.28515625" style="94" customWidth="1"/>
    <col min="7942" max="7942" width="16.28515625" style="94" customWidth="1"/>
    <col min="7943" max="8192" width="9.140625" style="94"/>
    <col min="8193" max="8193" width="7.85546875" style="94" bestFit="1" customWidth="1"/>
    <col min="8194" max="8194" width="53.140625" style="94" customWidth="1"/>
    <col min="8195" max="8195" width="9.42578125" style="94" customWidth="1"/>
    <col min="8196" max="8196" width="5.5703125" style="94" customWidth="1"/>
    <col min="8197" max="8197" width="12.28515625" style="94" customWidth="1"/>
    <col min="8198" max="8198" width="16.28515625" style="94" customWidth="1"/>
    <col min="8199" max="8448" width="9.140625" style="94"/>
    <col min="8449" max="8449" width="7.85546875" style="94" bestFit="1" customWidth="1"/>
    <col min="8450" max="8450" width="53.140625" style="94" customWidth="1"/>
    <col min="8451" max="8451" width="9.42578125" style="94" customWidth="1"/>
    <col min="8452" max="8452" width="5.5703125" style="94" customWidth="1"/>
    <col min="8453" max="8453" width="12.28515625" style="94" customWidth="1"/>
    <col min="8454" max="8454" width="16.28515625" style="94" customWidth="1"/>
    <col min="8455" max="8704" width="9.140625" style="94"/>
    <col min="8705" max="8705" width="7.85546875" style="94" bestFit="1" customWidth="1"/>
    <col min="8706" max="8706" width="53.140625" style="94" customWidth="1"/>
    <col min="8707" max="8707" width="9.42578125" style="94" customWidth="1"/>
    <col min="8708" max="8708" width="5.5703125" style="94" customWidth="1"/>
    <col min="8709" max="8709" width="12.28515625" style="94" customWidth="1"/>
    <col min="8710" max="8710" width="16.28515625" style="94" customWidth="1"/>
    <col min="8711" max="8960" width="9.140625" style="94"/>
    <col min="8961" max="8961" width="7.85546875" style="94" bestFit="1" customWidth="1"/>
    <col min="8962" max="8962" width="53.140625" style="94" customWidth="1"/>
    <col min="8963" max="8963" width="9.42578125" style="94" customWidth="1"/>
    <col min="8964" max="8964" width="5.5703125" style="94" customWidth="1"/>
    <col min="8965" max="8965" width="12.28515625" style="94" customWidth="1"/>
    <col min="8966" max="8966" width="16.28515625" style="94" customWidth="1"/>
    <col min="8967" max="9216" width="9.140625" style="94"/>
    <col min="9217" max="9217" width="7.85546875" style="94" bestFit="1" customWidth="1"/>
    <col min="9218" max="9218" width="53.140625" style="94" customWidth="1"/>
    <col min="9219" max="9219" width="9.42578125" style="94" customWidth="1"/>
    <col min="9220" max="9220" width="5.5703125" style="94" customWidth="1"/>
    <col min="9221" max="9221" width="12.28515625" style="94" customWidth="1"/>
    <col min="9222" max="9222" width="16.28515625" style="94" customWidth="1"/>
    <col min="9223" max="9472" width="9.140625" style="94"/>
    <col min="9473" max="9473" width="7.85546875" style="94" bestFit="1" customWidth="1"/>
    <col min="9474" max="9474" width="53.140625" style="94" customWidth="1"/>
    <col min="9475" max="9475" width="9.42578125" style="94" customWidth="1"/>
    <col min="9476" max="9476" width="5.5703125" style="94" customWidth="1"/>
    <col min="9477" max="9477" width="12.28515625" style="94" customWidth="1"/>
    <col min="9478" max="9478" width="16.28515625" style="94" customWidth="1"/>
    <col min="9479" max="9728" width="9.140625" style="94"/>
    <col min="9729" max="9729" width="7.85546875" style="94" bestFit="1" customWidth="1"/>
    <col min="9730" max="9730" width="53.140625" style="94" customWidth="1"/>
    <col min="9731" max="9731" width="9.42578125" style="94" customWidth="1"/>
    <col min="9732" max="9732" width="5.5703125" style="94" customWidth="1"/>
    <col min="9733" max="9733" width="12.28515625" style="94" customWidth="1"/>
    <col min="9734" max="9734" width="16.28515625" style="94" customWidth="1"/>
    <col min="9735" max="9984" width="9.140625" style="94"/>
    <col min="9985" max="9985" width="7.85546875" style="94" bestFit="1" customWidth="1"/>
    <col min="9986" max="9986" width="53.140625" style="94" customWidth="1"/>
    <col min="9987" max="9987" width="9.42578125" style="94" customWidth="1"/>
    <col min="9988" max="9988" width="5.5703125" style="94" customWidth="1"/>
    <col min="9989" max="9989" width="12.28515625" style="94" customWidth="1"/>
    <col min="9990" max="9990" width="16.28515625" style="94" customWidth="1"/>
    <col min="9991" max="10240" width="9.140625" style="94"/>
    <col min="10241" max="10241" width="7.85546875" style="94" bestFit="1" customWidth="1"/>
    <col min="10242" max="10242" width="53.140625" style="94" customWidth="1"/>
    <col min="10243" max="10243" width="9.42578125" style="94" customWidth="1"/>
    <col min="10244" max="10244" width="5.5703125" style="94" customWidth="1"/>
    <col min="10245" max="10245" width="12.28515625" style="94" customWidth="1"/>
    <col min="10246" max="10246" width="16.28515625" style="94" customWidth="1"/>
    <col min="10247" max="10496" width="9.140625" style="94"/>
    <col min="10497" max="10497" width="7.85546875" style="94" bestFit="1" customWidth="1"/>
    <col min="10498" max="10498" width="53.140625" style="94" customWidth="1"/>
    <col min="10499" max="10499" width="9.42578125" style="94" customWidth="1"/>
    <col min="10500" max="10500" width="5.5703125" style="94" customWidth="1"/>
    <col min="10501" max="10501" width="12.28515625" style="94" customWidth="1"/>
    <col min="10502" max="10502" width="16.28515625" style="94" customWidth="1"/>
    <col min="10503" max="10752" width="9.140625" style="94"/>
    <col min="10753" max="10753" width="7.85546875" style="94" bestFit="1" customWidth="1"/>
    <col min="10754" max="10754" width="53.140625" style="94" customWidth="1"/>
    <col min="10755" max="10755" width="9.42578125" style="94" customWidth="1"/>
    <col min="10756" max="10756" width="5.5703125" style="94" customWidth="1"/>
    <col min="10757" max="10757" width="12.28515625" style="94" customWidth="1"/>
    <col min="10758" max="10758" width="16.28515625" style="94" customWidth="1"/>
    <col min="10759" max="11008" width="9.140625" style="94"/>
    <col min="11009" max="11009" width="7.85546875" style="94" bestFit="1" customWidth="1"/>
    <col min="11010" max="11010" width="53.140625" style="94" customWidth="1"/>
    <col min="11011" max="11011" width="9.42578125" style="94" customWidth="1"/>
    <col min="11012" max="11012" width="5.5703125" style="94" customWidth="1"/>
    <col min="11013" max="11013" width="12.28515625" style="94" customWidth="1"/>
    <col min="11014" max="11014" width="16.28515625" style="94" customWidth="1"/>
    <col min="11015" max="11264" width="9.140625" style="94"/>
    <col min="11265" max="11265" width="7.85546875" style="94" bestFit="1" customWidth="1"/>
    <col min="11266" max="11266" width="53.140625" style="94" customWidth="1"/>
    <col min="11267" max="11267" width="9.42578125" style="94" customWidth="1"/>
    <col min="11268" max="11268" width="5.5703125" style="94" customWidth="1"/>
    <col min="11269" max="11269" width="12.28515625" style="94" customWidth="1"/>
    <col min="11270" max="11270" width="16.28515625" style="94" customWidth="1"/>
    <col min="11271" max="11520" width="9.140625" style="94"/>
    <col min="11521" max="11521" width="7.85546875" style="94" bestFit="1" customWidth="1"/>
    <col min="11522" max="11522" width="53.140625" style="94" customWidth="1"/>
    <col min="11523" max="11523" width="9.42578125" style="94" customWidth="1"/>
    <col min="11524" max="11524" width="5.5703125" style="94" customWidth="1"/>
    <col min="11525" max="11525" width="12.28515625" style="94" customWidth="1"/>
    <col min="11526" max="11526" width="16.28515625" style="94" customWidth="1"/>
    <col min="11527" max="11776" width="9.140625" style="94"/>
    <col min="11777" max="11777" width="7.85546875" style="94" bestFit="1" customWidth="1"/>
    <col min="11778" max="11778" width="53.140625" style="94" customWidth="1"/>
    <col min="11779" max="11779" width="9.42578125" style="94" customWidth="1"/>
    <col min="11780" max="11780" width="5.5703125" style="94" customWidth="1"/>
    <col min="11781" max="11781" width="12.28515625" style="94" customWidth="1"/>
    <col min="11782" max="11782" width="16.28515625" style="94" customWidth="1"/>
    <col min="11783" max="12032" width="9.140625" style="94"/>
    <col min="12033" max="12033" width="7.85546875" style="94" bestFit="1" customWidth="1"/>
    <col min="12034" max="12034" width="53.140625" style="94" customWidth="1"/>
    <col min="12035" max="12035" width="9.42578125" style="94" customWidth="1"/>
    <col min="12036" max="12036" width="5.5703125" style="94" customWidth="1"/>
    <col min="12037" max="12037" width="12.28515625" style="94" customWidth="1"/>
    <col min="12038" max="12038" width="16.28515625" style="94" customWidth="1"/>
    <col min="12039" max="12288" width="9.140625" style="94"/>
    <col min="12289" max="12289" width="7.85546875" style="94" bestFit="1" customWidth="1"/>
    <col min="12290" max="12290" width="53.140625" style="94" customWidth="1"/>
    <col min="12291" max="12291" width="9.42578125" style="94" customWidth="1"/>
    <col min="12292" max="12292" width="5.5703125" style="94" customWidth="1"/>
    <col min="12293" max="12293" width="12.28515625" style="94" customWidth="1"/>
    <col min="12294" max="12294" width="16.28515625" style="94" customWidth="1"/>
    <col min="12295" max="12544" width="9.140625" style="94"/>
    <col min="12545" max="12545" width="7.85546875" style="94" bestFit="1" customWidth="1"/>
    <col min="12546" max="12546" width="53.140625" style="94" customWidth="1"/>
    <col min="12547" max="12547" width="9.42578125" style="94" customWidth="1"/>
    <col min="12548" max="12548" width="5.5703125" style="94" customWidth="1"/>
    <col min="12549" max="12549" width="12.28515625" style="94" customWidth="1"/>
    <col min="12550" max="12550" width="16.28515625" style="94" customWidth="1"/>
    <col min="12551" max="12800" width="9.140625" style="94"/>
    <col min="12801" max="12801" width="7.85546875" style="94" bestFit="1" customWidth="1"/>
    <col min="12802" max="12802" width="53.140625" style="94" customWidth="1"/>
    <col min="12803" max="12803" width="9.42578125" style="94" customWidth="1"/>
    <col min="12804" max="12804" width="5.5703125" style="94" customWidth="1"/>
    <col min="12805" max="12805" width="12.28515625" style="94" customWidth="1"/>
    <col min="12806" max="12806" width="16.28515625" style="94" customWidth="1"/>
    <col min="12807" max="13056" width="9.140625" style="94"/>
    <col min="13057" max="13057" width="7.85546875" style="94" bestFit="1" customWidth="1"/>
    <col min="13058" max="13058" width="53.140625" style="94" customWidth="1"/>
    <col min="13059" max="13059" width="9.42578125" style="94" customWidth="1"/>
    <col min="13060" max="13060" width="5.5703125" style="94" customWidth="1"/>
    <col min="13061" max="13061" width="12.28515625" style="94" customWidth="1"/>
    <col min="13062" max="13062" width="16.28515625" style="94" customWidth="1"/>
    <col min="13063" max="13312" width="9.140625" style="94"/>
    <col min="13313" max="13313" width="7.85546875" style="94" bestFit="1" customWidth="1"/>
    <col min="13314" max="13314" width="53.140625" style="94" customWidth="1"/>
    <col min="13315" max="13315" width="9.42578125" style="94" customWidth="1"/>
    <col min="13316" max="13316" width="5.5703125" style="94" customWidth="1"/>
    <col min="13317" max="13317" width="12.28515625" style="94" customWidth="1"/>
    <col min="13318" max="13318" width="16.28515625" style="94" customWidth="1"/>
    <col min="13319" max="13568" width="9.140625" style="94"/>
    <col min="13569" max="13569" width="7.85546875" style="94" bestFit="1" customWidth="1"/>
    <col min="13570" max="13570" width="53.140625" style="94" customWidth="1"/>
    <col min="13571" max="13571" width="9.42578125" style="94" customWidth="1"/>
    <col min="13572" max="13572" width="5.5703125" style="94" customWidth="1"/>
    <col min="13573" max="13573" width="12.28515625" style="94" customWidth="1"/>
    <col min="13574" max="13574" width="16.28515625" style="94" customWidth="1"/>
    <col min="13575" max="13824" width="9.140625" style="94"/>
    <col min="13825" max="13825" width="7.85546875" style="94" bestFit="1" customWidth="1"/>
    <col min="13826" max="13826" width="53.140625" style="94" customWidth="1"/>
    <col min="13827" max="13827" width="9.42578125" style="94" customWidth="1"/>
    <col min="13828" max="13828" width="5.5703125" style="94" customWidth="1"/>
    <col min="13829" max="13829" width="12.28515625" style="94" customWidth="1"/>
    <col min="13830" max="13830" width="16.28515625" style="94" customWidth="1"/>
    <col min="13831" max="14080" width="9.140625" style="94"/>
    <col min="14081" max="14081" width="7.85546875" style="94" bestFit="1" customWidth="1"/>
    <col min="14082" max="14082" width="53.140625" style="94" customWidth="1"/>
    <col min="14083" max="14083" width="9.42578125" style="94" customWidth="1"/>
    <col min="14084" max="14084" width="5.5703125" style="94" customWidth="1"/>
    <col min="14085" max="14085" width="12.28515625" style="94" customWidth="1"/>
    <col min="14086" max="14086" width="16.28515625" style="94" customWidth="1"/>
    <col min="14087" max="14336" width="9.140625" style="94"/>
    <col min="14337" max="14337" width="7.85546875" style="94" bestFit="1" customWidth="1"/>
    <col min="14338" max="14338" width="53.140625" style="94" customWidth="1"/>
    <col min="14339" max="14339" width="9.42578125" style="94" customWidth="1"/>
    <col min="14340" max="14340" width="5.5703125" style="94" customWidth="1"/>
    <col min="14341" max="14341" width="12.28515625" style="94" customWidth="1"/>
    <col min="14342" max="14342" width="16.28515625" style="94" customWidth="1"/>
    <col min="14343" max="14592" width="9.140625" style="94"/>
    <col min="14593" max="14593" width="7.85546875" style="94" bestFit="1" customWidth="1"/>
    <col min="14594" max="14594" width="53.140625" style="94" customWidth="1"/>
    <col min="14595" max="14595" width="9.42578125" style="94" customWidth="1"/>
    <col min="14596" max="14596" width="5.5703125" style="94" customWidth="1"/>
    <col min="14597" max="14597" width="12.28515625" style="94" customWidth="1"/>
    <col min="14598" max="14598" width="16.28515625" style="94" customWidth="1"/>
    <col min="14599" max="14848" width="9.140625" style="94"/>
    <col min="14849" max="14849" width="7.85546875" style="94" bestFit="1" customWidth="1"/>
    <col min="14850" max="14850" width="53.140625" style="94" customWidth="1"/>
    <col min="14851" max="14851" width="9.42578125" style="94" customWidth="1"/>
    <col min="14852" max="14852" width="5.5703125" style="94" customWidth="1"/>
    <col min="14853" max="14853" width="12.28515625" style="94" customWidth="1"/>
    <col min="14854" max="14854" width="16.28515625" style="94" customWidth="1"/>
    <col min="14855" max="15104" width="9.140625" style="94"/>
    <col min="15105" max="15105" width="7.85546875" style="94" bestFit="1" customWidth="1"/>
    <col min="15106" max="15106" width="53.140625" style="94" customWidth="1"/>
    <col min="15107" max="15107" width="9.42578125" style="94" customWidth="1"/>
    <col min="15108" max="15108" width="5.5703125" style="94" customWidth="1"/>
    <col min="15109" max="15109" width="12.28515625" style="94" customWidth="1"/>
    <col min="15110" max="15110" width="16.28515625" style="94" customWidth="1"/>
    <col min="15111" max="15360" width="9.140625" style="94"/>
    <col min="15361" max="15361" width="7.85546875" style="94" bestFit="1" customWidth="1"/>
    <col min="15362" max="15362" width="53.140625" style="94" customWidth="1"/>
    <col min="15363" max="15363" width="9.42578125" style="94" customWidth="1"/>
    <col min="15364" max="15364" width="5.5703125" style="94" customWidth="1"/>
    <col min="15365" max="15365" width="12.28515625" style="94" customWidth="1"/>
    <col min="15366" max="15366" width="16.28515625" style="94" customWidth="1"/>
    <col min="15367" max="15616" width="9.140625" style="94"/>
    <col min="15617" max="15617" width="7.85546875" style="94" bestFit="1" customWidth="1"/>
    <col min="15618" max="15618" width="53.140625" style="94" customWidth="1"/>
    <col min="15619" max="15619" width="9.42578125" style="94" customWidth="1"/>
    <col min="15620" max="15620" width="5.5703125" style="94" customWidth="1"/>
    <col min="15621" max="15621" width="12.28515625" style="94" customWidth="1"/>
    <col min="15622" max="15622" width="16.28515625" style="94" customWidth="1"/>
    <col min="15623" max="15872" width="9.140625" style="94"/>
    <col min="15873" max="15873" width="7.85546875" style="94" bestFit="1" customWidth="1"/>
    <col min="15874" max="15874" width="53.140625" style="94" customWidth="1"/>
    <col min="15875" max="15875" width="9.42578125" style="94" customWidth="1"/>
    <col min="15876" max="15876" width="5.5703125" style="94" customWidth="1"/>
    <col min="15877" max="15877" width="12.28515625" style="94" customWidth="1"/>
    <col min="15878" max="15878" width="16.28515625" style="94" customWidth="1"/>
    <col min="15879" max="16128" width="9.140625" style="94"/>
    <col min="16129" max="16129" width="7.85546875" style="94" bestFit="1" customWidth="1"/>
    <col min="16130" max="16130" width="53.140625" style="94" customWidth="1"/>
    <col min="16131" max="16131" width="9.42578125" style="94" customWidth="1"/>
    <col min="16132" max="16132" width="5.5703125" style="94" customWidth="1"/>
    <col min="16133" max="16133" width="12.28515625" style="94" customWidth="1"/>
    <col min="16134" max="16134" width="16.28515625" style="94" customWidth="1"/>
    <col min="16135" max="16384" width="9.140625" style="94"/>
  </cols>
  <sheetData>
    <row r="1" spans="1:6" ht="14.25">
      <c r="A1" s="160" t="s">
        <v>241</v>
      </c>
      <c r="B1" s="160" t="s">
        <v>179</v>
      </c>
      <c r="C1" s="160" t="s">
        <v>107</v>
      </c>
      <c r="D1" s="160" t="s">
        <v>106</v>
      </c>
      <c r="E1" s="160" t="s">
        <v>108</v>
      </c>
      <c r="F1" s="177" t="s">
        <v>109</v>
      </c>
    </row>
    <row r="2" spans="1:6">
      <c r="D2" s="96"/>
    </row>
    <row r="3" spans="1:6" ht="15.75">
      <c r="A3" s="164" t="s">
        <v>242</v>
      </c>
      <c r="B3" s="146" t="s">
        <v>243</v>
      </c>
    </row>
    <row r="4" spans="1:6">
      <c r="A4" s="100"/>
      <c r="B4" s="129"/>
      <c r="C4" s="102"/>
      <c r="D4" s="103"/>
      <c r="E4" s="102"/>
      <c r="F4" s="150"/>
    </row>
    <row r="5" spans="1:6" ht="49.5" customHeight="1">
      <c r="A5" s="1058" t="s">
        <v>244</v>
      </c>
      <c r="B5" s="1058"/>
      <c r="C5" s="1058"/>
      <c r="D5" s="1058"/>
      <c r="E5" s="1058"/>
      <c r="F5" s="1058"/>
    </row>
    <row r="6" spans="1:6" s="184" customFormat="1" ht="49.5" customHeight="1">
      <c r="A6" s="1058"/>
      <c r="B6" s="1058"/>
      <c r="C6" s="1058"/>
      <c r="D6" s="1058"/>
      <c r="E6" s="1058"/>
      <c r="F6" s="1058"/>
    </row>
    <row r="7" spans="1:6" s="184" customFormat="1" ht="49.5" customHeight="1">
      <c r="A7" s="1058"/>
      <c r="B7" s="1058"/>
      <c r="C7" s="1058"/>
      <c r="D7" s="1058"/>
      <c r="E7" s="1058"/>
      <c r="F7" s="1058"/>
    </row>
    <row r="8" spans="1:6" s="184" customFormat="1" ht="49.5" customHeight="1">
      <c r="A8" s="1058"/>
      <c r="B8" s="1058"/>
      <c r="C8" s="1058"/>
      <c r="D8" s="1058"/>
      <c r="E8" s="1058"/>
      <c r="F8" s="1058"/>
    </row>
    <row r="9" spans="1:6" s="184" customFormat="1" ht="49.5" customHeight="1">
      <c r="A9" s="1058"/>
      <c r="B9" s="1058"/>
      <c r="C9" s="1058"/>
      <c r="D9" s="1058"/>
      <c r="E9" s="1058"/>
      <c r="F9" s="1058"/>
    </row>
    <row r="10" spans="1:6" s="184" customFormat="1" ht="49.5" customHeight="1">
      <c r="A10" s="1058"/>
      <c r="B10" s="1058"/>
      <c r="C10" s="1058"/>
      <c r="D10" s="1058"/>
      <c r="E10" s="1058"/>
      <c r="F10" s="1058"/>
    </row>
    <row r="11" spans="1:6" s="184" customFormat="1" ht="49.5" customHeight="1">
      <c r="A11" s="1058"/>
      <c r="B11" s="1058"/>
      <c r="C11" s="1058"/>
      <c r="D11" s="1058"/>
      <c r="E11" s="1058"/>
      <c r="F11" s="1058"/>
    </row>
    <row r="12" spans="1:6" s="184" customFormat="1" ht="49.5" customHeight="1">
      <c r="A12" s="1058"/>
      <c r="B12" s="1058"/>
      <c r="C12" s="1058"/>
      <c r="D12" s="1058"/>
      <c r="E12" s="1058"/>
      <c r="F12" s="1058"/>
    </row>
    <row r="13" spans="1:6" s="184" customFormat="1" ht="49.5" customHeight="1">
      <c r="A13" s="1058"/>
      <c r="B13" s="1058"/>
      <c r="C13" s="1058"/>
      <c r="D13" s="1058"/>
      <c r="E13" s="1058"/>
      <c r="F13" s="1058"/>
    </row>
    <row r="14" spans="1:6" s="184" customFormat="1" ht="49.5" customHeight="1">
      <c r="A14" s="1058"/>
      <c r="B14" s="1058"/>
      <c r="C14" s="1058"/>
      <c r="D14" s="1058"/>
      <c r="E14" s="1058"/>
      <c r="F14" s="1058"/>
    </row>
    <row r="15" spans="1:6" s="184" customFormat="1" ht="35.25" customHeight="1">
      <c r="A15" s="1058"/>
      <c r="B15" s="1058"/>
      <c r="C15" s="1058"/>
      <c r="D15" s="1058"/>
      <c r="E15" s="1058"/>
      <c r="F15" s="1058"/>
    </row>
    <row r="16" spans="1:6">
      <c r="A16" s="162"/>
      <c r="B16" s="129"/>
      <c r="C16" s="102"/>
      <c r="D16" s="103"/>
      <c r="E16" s="102"/>
      <c r="F16" s="150"/>
    </row>
    <row r="17" spans="1:6" ht="165.75">
      <c r="A17" s="185"/>
      <c r="B17" s="186" t="s">
        <v>245</v>
      </c>
      <c r="C17" s="187"/>
      <c r="D17" s="188"/>
      <c r="E17" s="188"/>
      <c r="F17" s="150"/>
    </row>
    <row r="18" spans="1:6">
      <c r="A18" s="185"/>
      <c r="B18" s="189"/>
    </row>
    <row r="19" spans="1:6" ht="132.75" customHeight="1">
      <c r="A19" s="185"/>
      <c r="B19" s="186" t="s">
        <v>246</v>
      </c>
      <c r="C19" s="187"/>
      <c r="D19" s="188"/>
      <c r="E19" s="188"/>
      <c r="F19" s="150"/>
    </row>
    <row r="20" spans="1:6">
      <c r="A20" s="185"/>
      <c r="B20" s="189"/>
    </row>
    <row r="21" spans="1:6" ht="153.75" thickBot="1">
      <c r="A21" s="108" t="s">
        <v>139</v>
      </c>
      <c r="B21" s="109" t="s">
        <v>247</v>
      </c>
      <c r="C21" s="120"/>
      <c r="D21" s="111"/>
      <c r="E21" s="111"/>
      <c r="F21" s="151"/>
    </row>
    <row r="22" spans="1:6" ht="18" customHeight="1" thickBot="1">
      <c r="A22" s="112"/>
      <c r="B22" s="113" t="s">
        <v>248</v>
      </c>
      <c r="C22" s="114">
        <v>7</v>
      </c>
      <c r="D22" s="115" t="s">
        <v>207</v>
      </c>
      <c r="E22" s="119"/>
      <c r="F22" s="152">
        <f>C22*E22</f>
        <v>0</v>
      </c>
    </row>
    <row r="23" spans="1:6" ht="18.75" customHeight="1" thickBot="1">
      <c r="A23" s="112"/>
      <c r="B23" s="113" t="s">
        <v>249</v>
      </c>
      <c r="C23" s="114">
        <v>3</v>
      </c>
      <c r="D23" s="115" t="s">
        <v>207</v>
      </c>
      <c r="E23" s="119"/>
      <c r="F23" s="152">
        <f>C23*E23</f>
        <v>0</v>
      </c>
    </row>
    <row r="24" spans="1:6">
      <c r="A24" s="100"/>
      <c r="B24" s="129"/>
      <c r="C24" s="102"/>
      <c r="D24" s="103"/>
      <c r="E24" s="102"/>
      <c r="F24" s="150"/>
    </row>
    <row r="25" spans="1:6" ht="144" customHeight="1" thickBot="1">
      <c r="A25" s="190" t="s">
        <v>141</v>
      </c>
      <c r="B25" s="109" t="s">
        <v>250</v>
      </c>
      <c r="C25" s="120"/>
      <c r="D25" s="111"/>
      <c r="E25" s="191"/>
      <c r="F25" s="211"/>
    </row>
    <row r="26" spans="1:6" ht="19.5" customHeight="1" thickBot="1">
      <c r="A26" s="192"/>
      <c r="B26" s="113"/>
      <c r="C26" s="114">
        <v>20</v>
      </c>
      <c r="D26" s="115" t="s">
        <v>207</v>
      </c>
      <c r="E26" s="123"/>
      <c r="F26" s="212">
        <f>C26*E26</f>
        <v>0</v>
      </c>
    </row>
    <row r="27" spans="1:6" ht="15">
      <c r="A27" s="193"/>
      <c r="B27" s="118"/>
      <c r="C27" s="118"/>
      <c r="D27" s="118"/>
      <c r="E27" s="194"/>
      <c r="F27" s="213"/>
    </row>
    <row r="28" spans="1:6" ht="243" thickBot="1">
      <c r="A28" s="108" t="s">
        <v>143</v>
      </c>
      <c r="B28" s="109" t="s">
        <v>251</v>
      </c>
      <c r="C28" s="120"/>
      <c r="D28" s="111"/>
      <c r="E28" s="111"/>
      <c r="F28" s="151"/>
    </row>
    <row r="29" spans="1:6" ht="21" customHeight="1" thickBot="1">
      <c r="A29" s="112"/>
      <c r="B29" s="113"/>
      <c r="C29" s="114">
        <v>610</v>
      </c>
      <c r="D29" s="115" t="s">
        <v>207</v>
      </c>
      <c r="E29" s="119"/>
      <c r="F29" s="152">
        <f>C29*E29</f>
        <v>0</v>
      </c>
    </row>
    <row r="30" spans="1:6">
      <c r="A30" s="100"/>
      <c r="B30" s="129"/>
      <c r="C30" s="102"/>
      <c r="D30" s="103"/>
      <c r="E30" s="102"/>
      <c r="F30" s="150"/>
    </row>
    <row r="31" spans="1:6" ht="39" thickBot="1">
      <c r="A31" s="108" t="s">
        <v>143</v>
      </c>
      <c r="B31" s="109" t="s">
        <v>252</v>
      </c>
      <c r="C31" s="120"/>
      <c r="D31" s="111"/>
      <c r="E31" s="111"/>
      <c r="F31" s="151"/>
    </row>
    <row r="32" spans="1:6" ht="21" customHeight="1" thickBot="1">
      <c r="A32" s="112"/>
      <c r="B32" s="113"/>
      <c r="C32" s="114">
        <v>390</v>
      </c>
      <c r="D32" s="115" t="s">
        <v>173</v>
      </c>
      <c r="E32" s="119"/>
      <c r="F32" s="152">
        <f>C32*E32</f>
        <v>0</v>
      </c>
    </row>
    <row r="33" spans="1:7" ht="21" customHeight="1">
      <c r="A33" s="117"/>
      <c r="B33" s="118"/>
      <c r="C33" s="118"/>
      <c r="D33" s="118"/>
      <c r="E33" s="118"/>
      <c r="F33" s="153"/>
    </row>
    <row r="34" spans="1:7" ht="204.75" thickBot="1">
      <c r="A34" s="108" t="s">
        <v>145</v>
      </c>
      <c r="B34" s="109" t="s">
        <v>253</v>
      </c>
      <c r="C34" s="195"/>
      <c r="D34" s="111"/>
      <c r="E34" s="111"/>
      <c r="F34" s="151"/>
    </row>
    <row r="35" spans="1:7" ht="13.5" thickBot="1">
      <c r="A35" s="112"/>
      <c r="B35" s="113" t="s">
        <v>254</v>
      </c>
      <c r="C35" s="114">
        <v>390</v>
      </c>
      <c r="D35" s="115" t="s">
        <v>173</v>
      </c>
      <c r="E35" s="119"/>
      <c r="F35" s="152">
        <f>C35*E35</f>
        <v>0</v>
      </c>
    </row>
    <row r="36" spans="1:7" ht="21" customHeight="1" thickBot="1">
      <c r="A36" s="112"/>
      <c r="B36" s="113" t="s">
        <v>255</v>
      </c>
      <c r="C36" s="114">
        <v>195</v>
      </c>
      <c r="D36" s="115" t="s">
        <v>207</v>
      </c>
      <c r="E36" s="119"/>
      <c r="F36" s="152">
        <f>C36*E36</f>
        <v>0</v>
      </c>
    </row>
    <row r="37" spans="1:7" ht="15">
      <c r="A37" s="117"/>
      <c r="B37" s="118"/>
      <c r="C37" s="118"/>
      <c r="D37" s="118"/>
      <c r="E37" s="118"/>
      <c r="F37" s="153"/>
    </row>
    <row r="38" spans="1:7" ht="51.75" thickBot="1">
      <c r="A38" s="108" t="s">
        <v>147</v>
      </c>
      <c r="B38" s="109" t="s">
        <v>256</v>
      </c>
      <c r="C38" s="120"/>
      <c r="D38" s="111"/>
      <c r="E38" s="111"/>
      <c r="F38" s="151"/>
    </row>
    <row r="39" spans="1:7" ht="21" customHeight="1" thickBot="1">
      <c r="A39" s="112"/>
      <c r="B39" s="113"/>
      <c r="C39" s="114">
        <v>410</v>
      </c>
      <c r="D39" s="115" t="s">
        <v>207</v>
      </c>
      <c r="E39" s="119"/>
      <c r="F39" s="152">
        <f>C39*E39</f>
        <v>0</v>
      </c>
      <c r="G39" s="196"/>
    </row>
    <row r="40" spans="1:7" ht="15">
      <c r="A40" s="117"/>
      <c r="B40" s="118"/>
      <c r="C40" s="118"/>
      <c r="D40" s="118"/>
      <c r="E40" s="118"/>
      <c r="F40" s="153"/>
    </row>
    <row r="41" spans="1:7" ht="115.5" thickBot="1">
      <c r="A41" s="108" t="s">
        <v>149</v>
      </c>
      <c r="B41" s="109" t="s">
        <v>257</v>
      </c>
      <c r="C41" s="120"/>
      <c r="D41" s="111"/>
      <c r="E41" s="111"/>
      <c r="F41" s="151"/>
    </row>
    <row r="42" spans="1:7" ht="21.75" customHeight="1" thickBot="1">
      <c r="A42" s="112"/>
      <c r="B42" s="113"/>
      <c r="C42" s="114">
        <v>90</v>
      </c>
      <c r="D42" s="115" t="s">
        <v>207</v>
      </c>
      <c r="E42" s="119"/>
      <c r="F42" s="152">
        <f>C42*E42</f>
        <v>0</v>
      </c>
    </row>
    <row r="43" spans="1:7">
      <c r="A43" s="100"/>
      <c r="B43" s="129"/>
      <c r="C43" s="102"/>
      <c r="D43" s="103"/>
      <c r="E43" s="102"/>
      <c r="F43" s="150"/>
    </row>
    <row r="44" spans="1:7" ht="146.25" thickBot="1">
      <c r="A44" s="197" t="s">
        <v>151</v>
      </c>
      <c r="B44" s="198" t="s">
        <v>258</v>
      </c>
      <c r="C44" s="199"/>
      <c r="D44" s="200"/>
      <c r="E44" s="200"/>
      <c r="F44" s="214"/>
    </row>
    <row r="45" spans="1:7" ht="15.75" customHeight="1" thickBot="1">
      <c r="A45" s="201"/>
      <c r="B45" s="202" t="s">
        <v>259</v>
      </c>
      <c r="C45" s="137">
        <v>20</v>
      </c>
      <c r="D45" s="138" t="s">
        <v>207</v>
      </c>
      <c r="E45" s="203"/>
      <c r="F45" s="215">
        <f>C45*E45</f>
        <v>0</v>
      </c>
    </row>
    <row r="46" spans="1:7" ht="15.75" customHeight="1" thickBot="1">
      <c r="A46" s="201"/>
      <c r="B46" s="202" t="s">
        <v>260</v>
      </c>
      <c r="C46" s="137">
        <v>5</v>
      </c>
      <c r="D46" s="138" t="s">
        <v>207</v>
      </c>
      <c r="E46" s="203"/>
      <c r="F46" s="215">
        <f>C46*E46</f>
        <v>0</v>
      </c>
    </row>
    <row r="47" spans="1:7" ht="15.75" thickBot="1">
      <c r="A47" s="201"/>
      <c r="B47" s="202" t="s">
        <v>261</v>
      </c>
      <c r="C47" s="137">
        <v>19</v>
      </c>
      <c r="D47" s="138" t="s">
        <v>207</v>
      </c>
      <c r="E47" s="203"/>
      <c r="F47" s="215">
        <f>C47*E47</f>
        <v>0</v>
      </c>
    </row>
    <row r="48" spans="1:7" ht="15">
      <c r="A48" s="204"/>
      <c r="B48" s="205"/>
      <c r="C48" s="205"/>
      <c r="D48" s="205"/>
      <c r="E48" s="205"/>
      <c r="F48" s="216"/>
    </row>
    <row r="49" spans="1:6" ht="153.75" thickBot="1">
      <c r="A49" s="108" t="s">
        <v>153</v>
      </c>
      <c r="B49" s="109" t="s">
        <v>262</v>
      </c>
      <c r="C49" s="120"/>
      <c r="D49" s="111"/>
      <c r="E49" s="111"/>
      <c r="F49" s="151"/>
    </row>
    <row r="50" spans="1:6" ht="13.5" thickBot="1">
      <c r="A50" s="112"/>
      <c r="B50" s="113" t="s">
        <v>263</v>
      </c>
      <c r="C50" s="114">
        <v>30</v>
      </c>
      <c r="D50" s="115" t="s">
        <v>207</v>
      </c>
      <c r="E50" s="119"/>
      <c r="F50" s="152">
        <f>C50*E50</f>
        <v>0</v>
      </c>
    </row>
    <row r="51" spans="1:6">
      <c r="A51" s="180"/>
      <c r="B51" s="113"/>
      <c r="C51" s="206"/>
      <c r="D51" s="207"/>
      <c r="E51" s="119"/>
      <c r="F51" s="217"/>
    </row>
    <row r="52" spans="1:6" ht="102.75" thickBot="1">
      <c r="A52" s="108" t="s">
        <v>156</v>
      </c>
      <c r="B52" s="109" t="s">
        <v>264</v>
      </c>
      <c r="C52" s="120"/>
      <c r="D52" s="111"/>
      <c r="E52" s="111"/>
      <c r="F52" s="151"/>
    </row>
    <row r="53" spans="1:6" ht="13.5" thickBot="1">
      <c r="A53" s="112"/>
      <c r="B53" s="113"/>
      <c r="C53" s="114">
        <v>310</v>
      </c>
      <c r="D53" s="115" t="s">
        <v>207</v>
      </c>
      <c r="E53" s="119"/>
      <c r="F53" s="152">
        <f>C53*E53</f>
        <v>0</v>
      </c>
    </row>
    <row r="54" spans="1:6" ht="99" customHeight="1" thickBot="1">
      <c r="A54" s="108" t="s">
        <v>158</v>
      </c>
      <c r="B54" s="109" t="s">
        <v>265</v>
      </c>
      <c r="C54" s="120"/>
      <c r="D54" s="111"/>
      <c r="E54" s="111"/>
      <c r="F54" s="151"/>
    </row>
    <row r="55" spans="1:6" ht="13.5" thickBot="1">
      <c r="A55" s="112"/>
      <c r="B55" s="113" t="s">
        <v>263</v>
      </c>
      <c r="C55" s="114">
        <v>66</v>
      </c>
      <c r="D55" s="115" t="s">
        <v>207</v>
      </c>
      <c r="E55" s="119"/>
      <c r="F55" s="152">
        <f>C55*E55</f>
        <v>0</v>
      </c>
    </row>
    <row r="56" spans="1:6" ht="15.75" thickBot="1">
      <c r="A56" s="117"/>
      <c r="B56" s="118"/>
      <c r="C56" s="118"/>
      <c r="D56" s="118"/>
      <c r="E56" s="118"/>
      <c r="F56" s="153"/>
    </row>
    <row r="57" spans="1:6" ht="16.5" thickBot="1">
      <c r="A57" s="145" t="s">
        <v>242</v>
      </c>
      <c r="B57" s="209" t="s">
        <v>266</v>
      </c>
      <c r="C57" s="1059" t="s">
        <v>176</v>
      </c>
      <c r="D57" s="1055"/>
      <c r="E57" s="210"/>
      <c r="F57" s="218">
        <f>SUM(F16:F56)</f>
        <v>0</v>
      </c>
    </row>
  </sheetData>
  <mergeCells count="2">
    <mergeCell ref="A5:F15"/>
    <mergeCell ref="C57:D57"/>
  </mergeCells>
  <conditionalFormatting sqref="H6:H7">
    <cfRule type="cellIs" dxfId="339" priority="15" stopIfTrue="1" operator="greaterThan">
      <formula>0</formula>
    </cfRule>
  </conditionalFormatting>
  <conditionalFormatting sqref="E57:F57 F1:F18 F58:F65536 F28:F35 F56 F37:F40 F52:F53">
    <cfRule type="cellIs" dxfId="338" priority="14" stopIfTrue="1" operator="equal">
      <formula>0</formula>
    </cfRule>
  </conditionalFormatting>
  <conditionalFormatting sqref="F36">
    <cfRule type="cellIs" dxfId="337" priority="13" stopIfTrue="1" operator="equal">
      <formula>0</formula>
    </cfRule>
  </conditionalFormatting>
  <conditionalFormatting sqref="F19:F20">
    <cfRule type="cellIs" dxfId="336" priority="12" stopIfTrue="1" operator="equal">
      <formula>0</formula>
    </cfRule>
  </conditionalFormatting>
  <conditionalFormatting sqref="F21:F22 F24">
    <cfRule type="cellIs" dxfId="335" priority="11" stopIfTrue="1" operator="equal">
      <formula>0</formula>
    </cfRule>
  </conditionalFormatting>
  <conditionalFormatting sqref="F23">
    <cfRule type="cellIs" dxfId="334" priority="10" stopIfTrue="1" operator="equal">
      <formula>0</formula>
    </cfRule>
  </conditionalFormatting>
  <conditionalFormatting sqref="F25:F27">
    <cfRule type="cellIs" dxfId="333" priority="9" stopIfTrue="1" operator="equal">
      <formula>0</formula>
    </cfRule>
  </conditionalFormatting>
  <conditionalFormatting sqref="F54:F55">
    <cfRule type="cellIs" dxfId="332" priority="8" stopIfTrue="1" operator="equal">
      <formula>0</formula>
    </cfRule>
  </conditionalFormatting>
  <conditionalFormatting sqref="F48">
    <cfRule type="cellIs" dxfId="331" priority="7" stopIfTrue="1" operator="equal">
      <formula>0</formula>
    </cfRule>
  </conditionalFormatting>
  <conditionalFormatting sqref="F41 F43">
    <cfRule type="cellIs" dxfId="330" priority="6" stopIfTrue="1" operator="equal">
      <formula>0</formula>
    </cfRule>
  </conditionalFormatting>
  <conditionalFormatting sqref="F42">
    <cfRule type="cellIs" dxfId="329" priority="5" stopIfTrue="1" operator="equal">
      <formula>0</formula>
    </cfRule>
  </conditionalFormatting>
  <conditionalFormatting sqref="F49">
    <cfRule type="cellIs" dxfId="328" priority="4" stopIfTrue="1" operator="equal">
      <formula>0</formula>
    </cfRule>
  </conditionalFormatting>
  <conditionalFormatting sqref="F50:F51">
    <cfRule type="cellIs" dxfId="327" priority="3" stopIfTrue="1" operator="equal">
      <formula>0</formula>
    </cfRule>
  </conditionalFormatting>
  <conditionalFormatting sqref="F47 F44:F45">
    <cfRule type="cellIs" dxfId="326" priority="2" stopIfTrue="1" operator="equal">
      <formula>0</formula>
    </cfRule>
  </conditionalFormatting>
  <conditionalFormatting sqref="F46">
    <cfRule type="cellIs" dxfId="325" priority="1" stopIfTrue="1" operator="equal">
      <formula>0</formula>
    </cfRule>
  </conditionalFormatting>
  <pageMargins left="0.7" right="0.7" top="0.75" bottom="0.75" header="0.3" footer="0.3"/>
  <pageSetup paperSize="9" scale="83" orientation="portrait" r:id="rId1"/>
  <headerFooter>
    <oddHeader>&amp;LPZI POPIS DEL&amp;CPOKRAJINSKI ARHIV MARIBOR - ENOTA ZA PREKMURJE</oddHeader>
    <oddFooter>&amp;LZEMELJSKA DELA&amp;CStran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CD9E4-CE7A-4804-A71D-1D649D577634}">
  <sheetPr>
    <tabColor rgb="FF00B0F0"/>
  </sheetPr>
  <dimension ref="A1:M68"/>
  <sheetViews>
    <sheetView view="pageBreakPreview" topLeftCell="A59" zoomScale="75" zoomScaleNormal="100" zoomScaleSheetLayoutView="75" workbookViewId="0">
      <selection activeCell="H62" sqref="H62"/>
    </sheetView>
  </sheetViews>
  <sheetFormatPr defaultRowHeight="15.75"/>
  <cols>
    <col min="1" max="1" width="7.85546875" style="162" bestFit="1" customWidth="1"/>
    <col min="2" max="2" width="53.28515625" style="176" customWidth="1"/>
    <col min="3" max="3" width="9.42578125" style="102" customWidth="1"/>
    <col min="4" max="4" width="5.5703125" style="103" customWidth="1"/>
    <col min="5" max="5" width="12.28515625" style="102" customWidth="1"/>
    <col min="6" max="6" width="16.28515625" style="150" customWidth="1"/>
    <col min="7" max="7" width="9.140625" style="219"/>
    <col min="8" max="256" width="9.140625" style="94"/>
    <col min="257" max="257" width="7.85546875" style="94" bestFit="1" customWidth="1"/>
    <col min="258" max="258" width="53.28515625" style="94" customWidth="1"/>
    <col min="259" max="259" width="9.42578125" style="94" customWidth="1"/>
    <col min="260" max="260" width="5.5703125" style="94" customWidth="1"/>
    <col min="261" max="261" width="12.28515625" style="94" customWidth="1"/>
    <col min="262" max="262" width="16.28515625" style="94" customWidth="1"/>
    <col min="263" max="512" width="9.140625" style="94"/>
    <col min="513" max="513" width="7.85546875" style="94" bestFit="1" customWidth="1"/>
    <col min="514" max="514" width="53.28515625" style="94" customWidth="1"/>
    <col min="515" max="515" width="9.42578125" style="94" customWidth="1"/>
    <col min="516" max="516" width="5.5703125" style="94" customWidth="1"/>
    <col min="517" max="517" width="12.28515625" style="94" customWidth="1"/>
    <col min="518" max="518" width="16.28515625" style="94" customWidth="1"/>
    <col min="519" max="768" width="9.140625" style="94"/>
    <col min="769" max="769" width="7.85546875" style="94" bestFit="1" customWidth="1"/>
    <col min="770" max="770" width="53.28515625" style="94" customWidth="1"/>
    <col min="771" max="771" width="9.42578125" style="94" customWidth="1"/>
    <col min="772" max="772" width="5.5703125" style="94" customWidth="1"/>
    <col min="773" max="773" width="12.28515625" style="94" customWidth="1"/>
    <col min="774" max="774" width="16.28515625" style="94" customWidth="1"/>
    <col min="775" max="1024" width="9.140625" style="94"/>
    <col min="1025" max="1025" width="7.85546875" style="94" bestFit="1" customWidth="1"/>
    <col min="1026" max="1026" width="53.28515625" style="94" customWidth="1"/>
    <col min="1027" max="1027" width="9.42578125" style="94" customWidth="1"/>
    <col min="1028" max="1028" width="5.5703125" style="94" customWidth="1"/>
    <col min="1029" max="1029" width="12.28515625" style="94" customWidth="1"/>
    <col min="1030" max="1030" width="16.28515625" style="94" customWidth="1"/>
    <col min="1031" max="1280" width="9.140625" style="94"/>
    <col min="1281" max="1281" width="7.85546875" style="94" bestFit="1" customWidth="1"/>
    <col min="1282" max="1282" width="53.28515625" style="94" customWidth="1"/>
    <col min="1283" max="1283" width="9.42578125" style="94" customWidth="1"/>
    <col min="1284" max="1284" width="5.5703125" style="94" customWidth="1"/>
    <col min="1285" max="1285" width="12.28515625" style="94" customWidth="1"/>
    <col min="1286" max="1286" width="16.28515625" style="94" customWidth="1"/>
    <col min="1287" max="1536" width="9.140625" style="94"/>
    <col min="1537" max="1537" width="7.85546875" style="94" bestFit="1" customWidth="1"/>
    <col min="1538" max="1538" width="53.28515625" style="94" customWidth="1"/>
    <col min="1539" max="1539" width="9.42578125" style="94" customWidth="1"/>
    <col min="1540" max="1540" width="5.5703125" style="94" customWidth="1"/>
    <col min="1541" max="1541" width="12.28515625" style="94" customWidth="1"/>
    <col min="1542" max="1542" width="16.28515625" style="94" customWidth="1"/>
    <col min="1543" max="1792" width="9.140625" style="94"/>
    <col min="1793" max="1793" width="7.85546875" style="94" bestFit="1" customWidth="1"/>
    <col min="1794" max="1794" width="53.28515625" style="94" customWidth="1"/>
    <col min="1795" max="1795" width="9.42578125" style="94" customWidth="1"/>
    <col min="1796" max="1796" width="5.5703125" style="94" customWidth="1"/>
    <col min="1797" max="1797" width="12.28515625" style="94" customWidth="1"/>
    <col min="1798" max="1798" width="16.28515625" style="94" customWidth="1"/>
    <col min="1799" max="2048" width="9.140625" style="94"/>
    <col min="2049" max="2049" width="7.85546875" style="94" bestFit="1" customWidth="1"/>
    <col min="2050" max="2050" width="53.28515625" style="94" customWidth="1"/>
    <col min="2051" max="2051" width="9.42578125" style="94" customWidth="1"/>
    <col min="2052" max="2052" width="5.5703125" style="94" customWidth="1"/>
    <col min="2053" max="2053" width="12.28515625" style="94" customWidth="1"/>
    <col min="2054" max="2054" width="16.28515625" style="94" customWidth="1"/>
    <col min="2055" max="2304" width="9.140625" style="94"/>
    <col min="2305" max="2305" width="7.85546875" style="94" bestFit="1" customWidth="1"/>
    <col min="2306" max="2306" width="53.28515625" style="94" customWidth="1"/>
    <col min="2307" max="2307" width="9.42578125" style="94" customWidth="1"/>
    <col min="2308" max="2308" width="5.5703125" style="94" customWidth="1"/>
    <col min="2309" max="2309" width="12.28515625" style="94" customWidth="1"/>
    <col min="2310" max="2310" width="16.28515625" style="94" customWidth="1"/>
    <col min="2311" max="2560" width="9.140625" style="94"/>
    <col min="2561" max="2561" width="7.85546875" style="94" bestFit="1" customWidth="1"/>
    <col min="2562" max="2562" width="53.28515625" style="94" customWidth="1"/>
    <col min="2563" max="2563" width="9.42578125" style="94" customWidth="1"/>
    <col min="2564" max="2564" width="5.5703125" style="94" customWidth="1"/>
    <col min="2565" max="2565" width="12.28515625" style="94" customWidth="1"/>
    <col min="2566" max="2566" width="16.28515625" style="94" customWidth="1"/>
    <col min="2567" max="2816" width="9.140625" style="94"/>
    <col min="2817" max="2817" width="7.85546875" style="94" bestFit="1" customWidth="1"/>
    <col min="2818" max="2818" width="53.28515625" style="94" customWidth="1"/>
    <col min="2819" max="2819" width="9.42578125" style="94" customWidth="1"/>
    <col min="2820" max="2820" width="5.5703125" style="94" customWidth="1"/>
    <col min="2821" max="2821" width="12.28515625" style="94" customWidth="1"/>
    <col min="2822" max="2822" width="16.28515625" style="94" customWidth="1"/>
    <col min="2823" max="3072" width="9.140625" style="94"/>
    <col min="3073" max="3073" width="7.85546875" style="94" bestFit="1" customWidth="1"/>
    <col min="3074" max="3074" width="53.28515625" style="94" customWidth="1"/>
    <col min="3075" max="3075" width="9.42578125" style="94" customWidth="1"/>
    <col min="3076" max="3076" width="5.5703125" style="94" customWidth="1"/>
    <col min="3077" max="3077" width="12.28515625" style="94" customWidth="1"/>
    <col min="3078" max="3078" width="16.28515625" style="94" customWidth="1"/>
    <col min="3079" max="3328" width="9.140625" style="94"/>
    <col min="3329" max="3329" width="7.85546875" style="94" bestFit="1" customWidth="1"/>
    <col min="3330" max="3330" width="53.28515625" style="94" customWidth="1"/>
    <col min="3331" max="3331" width="9.42578125" style="94" customWidth="1"/>
    <col min="3332" max="3332" width="5.5703125" style="94" customWidth="1"/>
    <col min="3333" max="3333" width="12.28515625" style="94" customWidth="1"/>
    <col min="3334" max="3334" width="16.28515625" style="94" customWidth="1"/>
    <col min="3335" max="3584" width="9.140625" style="94"/>
    <col min="3585" max="3585" width="7.85546875" style="94" bestFit="1" customWidth="1"/>
    <col min="3586" max="3586" width="53.28515625" style="94" customWidth="1"/>
    <col min="3587" max="3587" width="9.42578125" style="94" customWidth="1"/>
    <col min="3588" max="3588" width="5.5703125" style="94" customWidth="1"/>
    <col min="3589" max="3589" width="12.28515625" style="94" customWidth="1"/>
    <col min="3590" max="3590" width="16.28515625" style="94" customWidth="1"/>
    <col min="3591" max="3840" width="9.140625" style="94"/>
    <col min="3841" max="3841" width="7.85546875" style="94" bestFit="1" customWidth="1"/>
    <col min="3842" max="3842" width="53.28515625" style="94" customWidth="1"/>
    <col min="3843" max="3843" width="9.42578125" style="94" customWidth="1"/>
    <col min="3844" max="3844" width="5.5703125" style="94" customWidth="1"/>
    <col min="3845" max="3845" width="12.28515625" style="94" customWidth="1"/>
    <col min="3846" max="3846" width="16.28515625" style="94" customWidth="1"/>
    <col min="3847" max="4096" width="9.140625" style="94"/>
    <col min="4097" max="4097" width="7.85546875" style="94" bestFit="1" customWidth="1"/>
    <col min="4098" max="4098" width="53.28515625" style="94" customWidth="1"/>
    <col min="4099" max="4099" width="9.42578125" style="94" customWidth="1"/>
    <col min="4100" max="4100" width="5.5703125" style="94" customWidth="1"/>
    <col min="4101" max="4101" width="12.28515625" style="94" customWidth="1"/>
    <col min="4102" max="4102" width="16.28515625" style="94" customWidth="1"/>
    <col min="4103" max="4352" width="9.140625" style="94"/>
    <col min="4353" max="4353" width="7.85546875" style="94" bestFit="1" customWidth="1"/>
    <col min="4354" max="4354" width="53.28515625" style="94" customWidth="1"/>
    <col min="4355" max="4355" width="9.42578125" style="94" customWidth="1"/>
    <col min="4356" max="4356" width="5.5703125" style="94" customWidth="1"/>
    <col min="4357" max="4357" width="12.28515625" style="94" customWidth="1"/>
    <col min="4358" max="4358" width="16.28515625" style="94" customWidth="1"/>
    <col min="4359" max="4608" width="9.140625" style="94"/>
    <col min="4609" max="4609" width="7.85546875" style="94" bestFit="1" customWidth="1"/>
    <col min="4610" max="4610" width="53.28515625" style="94" customWidth="1"/>
    <col min="4611" max="4611" width="9.42578125" style="94" customWidth="1"/>
    <col min="4612" max="4612" width="5.5703125" style="94" customWidth="1"/>
    <col min="4613" max="4613" width="12.28515625" style="94" customWidth="1"/>
    <col min="4614" max="4614" width="16.28515625" style="94" customWidth="1"/>
    <col min="4615" max="4864" width="9.140625" style="94"/>
    <col min="4865" max="4865" width="7.85546875" style="94" bestFit="1" customWidth="1"/>
    <col min="4866" max="4866" width="53.28515625" style="94" customWidth="1"/>
    <col min="4867" max="4867" width="9.42578125" style="94" customWidth="1"/>
    <col min="4868" max="4868" width="5.5703125" style="94" customWidth="1"/>
    <col min="4869" max="4869" width="12.28515625" style="94" customWidth="1"/>
    <col min="4870" max="4870" width="16.28515625" style="94" customWidth="1"/>
    <col min="4871" max="5120" width="9.140625" style="94"/>
    <col min="5121" max="5121" width="7.85546875" style="94" bestFit="1" customWidth="1"/>
    <col min="5122" max="5122" width="53.28515625" style="94" customWidth="1"/>
    <col min="5123" max="5123" width="9.42578125" style="94" customWidth="1"/>
    <col min="5124" max="5124" width="5.5703125" style="94" customWidth="1"/>
    <col min="5125" max="5125" width="12.28515625" style="94" customWidth="1"/>
    <col min="5126" max="5126" width="16.28515625" style="94" customWidth="1"/>
    <col min="5127" max="5376" width="9.140625" style="94"/>
    <col min="5377" max="5377" width="7.85546875" style="94" bestFit="1" customWidth="1"/>
    <col min="5378" max="5378" width="53.28515625" style="94" customWidth="1"/>
    <col min="5379" max="5379" width="9.42578125" style="94" customWidth="1"/>
    <col min="5380" max="5380" width="5.5703125" style="94" customWidth="1"/>
    <col min="5381" max="5381" width="12.28515625" style="94" customWidth="1"/>
    <col min="5382" max="5382" width="16.28515625" style="94" customWidth="1"/>
    <col min="5383" max="5632" width="9.140625" style="94"/>
    <col min="5633" max="5633" width="7.85546875" style="94" bestFit="1" customWidth="1"/>
    <col min="5634" max="5634" width="53.28515625" style="94" customWidth="1"/>
    <col min="5635" max="5635" width="9.42578125" style="94" customWidth="1"/>
    <col min="5636" max="5636" width="5.5703125" style="94" customWidth="1"/>
    <col min="5637" max="5637" width="12.28515625" style="94" customWidth="1"/>
    <col min="5638" max="5638" width="16.28515625" style="94" customWidth="1"/>
    <col min="5639" max="5888" width="9.140625" style="94"/>
    <col min="5889" max="5889" width="7.85546875" style="94" bestFit="1" customWidth="1"/>
    <col min="5890" max="5890" width="53.28515625" style="94" customWidth="1"/>
    <col min="5891" max="5891" width="9.42578125" style="94" customWidth="1"/>
    <col min="5892" max="5892" width="5.5703125" style="94" customWidth="1"/>
    <col min="5893" max="5893" width="12.28515625" style="94" customWidth="1"/>
    <col min="5894" max="5894" width="16.28515625" style="94" customWidth="1"/>
    <col min="5895" max="6144" width="9.140625" style="94"/>
    <col min="6145" max="6145" width="7.85546875" style="94" bestFit="1" customWidth="1"/>
    <col min="6146" max="6146" width="53.28515625" style="94" customWidth="1"/>
    <col min="6147" max="6147" width="9.42578125" style="94" customWidth="1"/>
    <col min="6148" max="6148" width="5.5703125" style="94" customWidth="1"/>
    <col min="6149" max="6149" width="12.28515625" style="94" customWidth="1"/>
    <col min="6150" max="6150" width="16.28515625" style="94" customWidth="1"/>
    <col min="6151" max="6400" width="9.140625" style="94"/>
    <col min="6401" max="6401" width="7.85546875" style="94" bestFit="1" customWidth="1"/>
    <col min="6402" max="6402" width="53.28515625" style="94" customWidth="1"/>
    <col min="6403" max="6403" width="9.42578125" style="94" customWidth="1"/>
    <col min="6404" max="6404" width="5.5703125" style="94" customWidth="1"/>
    <col min="6405" max="6405" width="12.28515625" style="94" customWidth="1"/>
    <col min="6406" max="6406" width="16.28515625" style="94" customWidth="1"/>
    <col min="6407" max="6656" width="9.140625" style="94"/>
    <col min="6657" max="6657" width="7.85546875" style="94" bestFit="1" customWidth="1"/>
    <col min="6658" max="6658" width="53.28515625" style="94" customWidth="1"/>
    <col min="6659" max="6659" width="9.42578125" style="94" customWidth="1"/>
    <col min="6660" max="6660" width="5.5703125" style="94" customWidth="1"/>
    <col min="6661" max="6661" width="12.28515625" style="94" customWidth="1"/>
    <col min="6662" max="6662" width="16.28515625" style="94" customWidth="1"/>
    <col min="6663" max="6912" width="9.140625" style="94"/>
    <col min="6913" max="6913" width="7.85546875" style="94" bestFit="1" customWidth="1"/>
    <col min="6914" max="6914" width="53.28515625" style="94" customWidth="1"/>
    <col min="6915" max="6915" width="9.42578125" style="94" customWidth="1"/>
    <col min="6916" max="6916" width="5.5703125" style="94" customWidth="1"/>
    <col min="6917" max="6917" width="12.28515625" style="94" customWidth="1"/>
    <col min="6918" max="6918" width="16.28515625" style="94" customWidth="1"/>
    <col min="6919" max="7168" width="9.140625" style="94"/>
    <col min="7169" max="7169" width="7.85546875" style="94" bestFit="1" customWidth="1"/>
    <col min="7170" max="7170" width="53.28515625" style="94" customWidth="1"/>
    <col min="7171" max="7171" width="9.42578125" style="94" customWidth="1"/>
    <col min="7172" max="7172" width="5.5703125" style="94" customWidth="1"/>
    <col min="7173" max="7173" width="12.28515625" style="94" customWidth="1"/>
    <col min="7174" max="7174" width="16.28515625" style="94" customWidth="1"/>
    <col min="7175" max="7424" width="9.140625" style="94"/>
    <col min="7425" max="7425" width="7.85546875" style="94" bestFit="1" customWidth="1"/>
    <col min="7426" max="7426" width="53.28515625" style="94" customWidth="1"/>
    <col min="7427" max="7427" width="9.42578125" style="94" customWidth="1"/>
    <col min="7428" max="7428" width="5.5703125" style="94" customWidth="1"/>
    <col min="7429" max="7429" width="12.28515625" style="94" customWidth="1"/>
    <col min="7430" max="7430" width="16.28515625" style="94" customWidth="1"/>
    <col min="7431" max="7680" width="9.140625" style="94"/>
    <col min="7681" max="7681" width="7.85546875" style="94" bestFit="1" customWidth="1"/>
    <col min="7682" max="7682" width="53.28515625" style="94" customWidth="1"/>
    <col min="7683" max="7683" width="9.42578125" style="94" customWidth="1"/>
    <col min="7684" max="7684" width="5.5703125" style="94" customWidth="1"/>
    <col min="7685" max="7685" width="12.28515625" style="94" customWidth="1"/>
    <col min="7686" max="7686" width="16.28515625" style="94" customWidth="1"/>
    <col min="7687" max="7936" width="9.140625" style="94"/>
    <col min="7937" max="7937" width="7.85546875" style="94" bestFit="1" customWidth="1"/>
    <col min="7938" max="7938" width="53.28515625" style="94" customWidth="1"/>
    <col min="7939" max="7939" width="9.42578125" style="94" customWidth="1"/>
    <col min="7940" max="7940" width="5.5703125" style="94" customWidth="1"/>
    <col min="7941" max="7941" width="12.28515625" style="94" customWidth="1"/>
    <col min="7942" max="7942" width="16.28515625" style="94" customWidth="1"/>
    <col min="7943" max="8192" width="9.140625" style="94"/>
    <col min="8193" max="8193" width="7.85546875" style="94" bestFit="1" customWidth="1"/>
    <col min="8194" max="8194" width="53.28515625" style="94" customWidth="1"/>
    <col min="8195" max="8195" width="9.42578125" style="94" customWidth="1"/>
    <col min="8196" max="8196" width="5.5703125" style="94" customWidth="1"/>
    <col min="8197" max="8197" width="12.28515625" style="94" customWidth="1"/>
    <col min="8198" max="8198" width="16.28515625" style="94" customWidth="1"/>
    <col min="8199" max="8448" width="9.140625" style="94"/>
    <col min="8449" max="8449" width="7.85546875" style="94" bestFit="1" customWidth="1"/>
    <col min="8450" max="8450" width="53.28515625" style="94" customWidth="1"/>
    <col min="8451" max="8451" width="9.42578125" style="94" customWidth="1"/>
    <col min="8452" max="8452" width="5.5703125" style="94" customWidth="1"/>
    <col min="8453" max="8453" width="12.28515625" style="94" customWidth="1"/>
    <col min="8454" max="8454" width="16.28515625" style="94" customWidth="1"/>
    <col min="8455" max="8704" width="9.140625" style="94"/>
    <col min="8705" max="8705" width="7.85546875" style="94" bestFit="1" customWidth="1"/>
    <col min="8706" max="8706" width="53.28515625" style="94" customWidth="1"/>
    <col min="8707" max="8707" width="9.42578125" style="94" customWidth="1"/>
    <col min="8708" max="8708" width="5.5703125" style="94" customWidth="1"/>
    <col min="8709" max="8709" width="12.28515625" style="94" customWidth="1"/>
    <col min="8710" max="8710" width="16.28515625" style="94" customWidth="1"/>
    <col min="8711" max="8960" width="9.140625" style="94"/>
    <col min="8961" max="8961" width="7.85546875" style="94" bestFit="1" customWidth="1"/>
    <col min="8962" max="8962" width="53.28515625" style="94" customWidth="1"/>
    <col min="8963" max="8963" width="9.42578125" style="94" customWidth="1"/>
    <col min="8964" max="8964" width="5.5703125" style="94" customWidth="1"/>
    <col min="8965" max="8965" width="12.28515625" style="94" customWidth="1"/>
    <col min="8966" max="8966" width="16.28515625" style="94" customWidth="1"/>
    <col min="8967" max="9216" width="9.140625" style="94"/>
    <col min="9217" max="9217" width="7.85546875" style="94" bestFit="1" customWidth="1"/>
    <col min="9218" max="9218" width="53.28515625" style="94" customWidth="1"/>
    <col min="9219" max="9219" width="9.42578125" style="94" customWidth="1"/>
    <col min="9220" max="9220" width="5.5703125" style="94" customWidth="1"/>
    <col min="9221" max="9221" width="12.28515625" style="94" customWidth="1"/>
    <col min="9222" max="9222" width="16.28515625" style="94" customWidth="1"/>
    <col min="9223" max="9472" width="9.140625" style="94"/>
    <col min="9473" max="9473" width="7.85546875" style="94" bestFit="1" customWidth="1"/>
    <col min="9474" max="9474" width="53.28515625" style="94" customWidth="1"/>
    <col min="9475" max="9475" width="9.42578125" style="94" customWidth="1"/>
    <col min="9476" max="9476" width="5.5703125" style="94" customWidth="1"/>
    <col min="9477" max="9477" width="12.28515625" style="94" customWidth="1"/>
    <col min="9478" max="9478" width="16.28515625" style="94" customWidth="1"/>
    <col min="9479" max="9728" width="9.140625" style="94"/>
    <col min="9729" max="9729" width="7.85546875" style="94" bestFit="1" customWidth="1"/>
    <col min="9730" max="9730" width="53.28515625" style="94" customWidth="1"/>
    <col min="9731" max="9731" width="9.42578125" style="94" customWidth="1"/>
    <col min="9732" max="9732" width="5.5703125" style="94" customWidth="1"/>
    <col min="9733" max="9733" width="12.28515625" style="94" customWidth="1"/>
    <col min="9734" max="9734" width="16.28515625" style="94" customWidth="1"/>
    <col min="9735" max="9984" width="9.140625" style="94"/>
    <col min="9985" max="9985" width="7.85546875" style="94" bestFit="1" customWidth="1"/>
    <col min="9986" max="9986" width="53.28515625" style="94" customWidth="1"/>
    <col min="9987" max="9987" width="9.42578125" style="94" customWidth="1"/>
    <col min="9988" max="9988" width="5.5703125" style="94" customWidth="1"/>
    <col min="9989" max="9989" width="12.28515625" style="94" customWidth="1"/>
    <col min="9990" max="9990" width="16.28515625" style="94" customWidth="1"/>
    <col min="9991" max="10240" width="9.140625" style="94"/>
    <col min="10241" max="10241" width="7.85546875" style="94" bestFit="1" customWidth="1"/>
    <col min="10242" max="10242" width="53.28515625" style="94" customWidth="1"/>
    <col min="10243" max="10243" width="9.42578125" style="94" customWidth="1"/>
    <col min="10244" max="10244" width="5.5703125" style="94" customWidth="1"/>
    <col min="10245" max="10245" width="12.28515625" style="94" customWidth="1"/>
    <col min="10246" max="10246" width="16.28515625" style="94" customWidth="1"/>
    <col min="10247" max="10496" width="9.140625" style="94"/>
    <col min="10497" max="10497" width="7.85546875" style="94" bestFit="1" customWidth="1"/>
    <col min="10498" max="10498" width="53.28515625" style="94" customWidth="1"/>
    <col min="10499" max="10499" width="9.42578125" style="94" customWidth="1"/>
    <col min="10500" max="10500" width="5.5703125" style="94" customWidth="1"/>
    <col min="10501" max="10501" width="12.28515625" style="94" customWidth="1"/>
    <col min="10502" max="10502" width="16.28515625" style="94" customWidth="1"/>
    <col min="10503" max="10752" width="9.140625" style="94"/>
    <col min="10753" max="10753" width="7.85546875" style="94" bestFit="1" customWidth="1"/>
    <col min="10754" max="10754" width="53.28515625" style="94" customWidth="1"/>
    <col min="10755" max="10755" width="9.42578125" style="94" customWidth="1"/>
    <col min="10756" max="10756" width="5.5703125" style="94" customWidth="1"/>
    <col min="10757" max="10757" width="12.28515625" style="94" customWidth="1"/>
    <col min="10758" max="10758" width="16.28515625" style="94" customWidth="1"/>
    <col min="10759" max="11008" width="9.140625" style="94"/>
    <col min="11009" max="11009" width="7.85546875" style="94" bestFit="1" customWidth="1"/>
    <col min="11010" max="11010" width="53.28515625" style="94" customWidth="1"/>
    <col min="11011" max="11011" width="9.42578125" style="94" customWidth="1"/>
    <col min="11012" max="11012" width="5.5703125" style="94" customWidth="1"/>
    <col min="11013" max="11013" width="12.28515625" style="94" customWidth="1"/>
    <col min="11014" max="11014" width="16.28515625" style="94" customWidth="1"/>
    <col min="11015" max="11264" width="9.140625" style="94"/>
    <col min="11265" max="11265" width="7.85546875" style="94" bestFit="1" customWidth="1"/>
    <col min="11266" max="11266" width="53.28515625" style="94" customWidth="1"/>
    <col min="11267" max="11267" width="9.42578125" style="94" customWidth="1"/>
    <col min="11268" max="11268" width="5.5703125" style="94" customWidth="1"/>
    <col min="11269" max="11269" width="12.28515625" style="94" customWidth="1"/>
    <col min="11270" max="11270" width="16.28515625" style="94" customWidth="1"/>
    <col min="11271" max="11520" width="9.140625" style="94"/>
    <col min="11521" max="11521" width="7.85546875" style="94" bestFit="1" customWidth="1"/>
    <col min="11522" max="11522" width="53.28515625" style="94" customWidth="1"/>
    <col min="11523" max="11523" width="9.42578125" style="94" customWidth="1"/>
    <col min="11524" max="11524" width="5.5703125" style="94" customWidth="1"/>
    <col min="11525" max="11525" width="12.28515625" style="94" customWidth="1"/>
    <col min="11526" max="11526" width="16.28515625" style="94" customWidth="1"/>
    <col min="11527" max="11776" width="9.140625" style="94"/>
    <col min="11777" max="11777" width="7.85546875" style="94" bestFit="1" customWidth="1"/>
    <col min="11778" max="11778" width="53.28515625" style="94" customWidth="1"/>
    <col min="11779" max="11779" width="9.42578125" style="94" customWidth="1"/>
    <col min="11780" max="11780" width="5.5703125" style="94" customWidth="1"/>
    <col min="11781" max="11781" width="12.28515625" style="94" customWidth="1"/>
    <col min="11782" max="11782" width="16.28515625" style="94" customWidth="1"/>
    <col min="11783" max="12032" width="9.140625" style="94"/>
    <col min="12033" max="12033" width="7.85546875" style="94" bestFit="1" customWidth="1"/>
    <col min="12034" max="12034" width="53.28515625" style="94" customWidth="1"/>
    <col min="12035" max="12035" width="9.42578125" style="94" customWidth="1"/>
    <col min="12036" max="12036" width="5.5703125" style="94" customWidth="1"/>
    <col min="12037" max="12037" width="12.28515625" style="94" customWidth="1"/>
    <col min="12038" max="12038" width="16.28515625" style="94" customWidth="1"/>
    <col min="12039" max="12288" width="9.140625" style="94"/>
    <col min="12289" max="12289" width="7.85546875" style="94" bestFit="1" customWidth="1"/>
    <col min="12290" max="12290" width="53.28515625" style="94" customWidth="1"/>
    <col min="12291" max="12291" width="9.42578125" style="94" customWidth="1"/>
    <col min="12292" max="12292" width="5.5703125" style="94" customWidth="1"/>
    <col min="12293" max="12293" width="12.28515625" style="94" customWidth="1"/>
    <col min="12294" max="12294" width="16.28515625" style="94" customWidth="1"/>
    <col min="12295" max="12544" width="9.140625" style="94"/>
    <col min="12545" max="12545" width="7.85546875" style="94" bestFit="1" customWidth="1"/>
    <col min="12546" max="12546" width="53.28515625" style="94" customWidth="1"/>
    <col min="12547" max="12547" width="9.42578125" style="94" customWidth="1"/>
    <col min="12548" max="12548" width="5.5703125" style="94" customWidth="1"/>
    <col min="12549" max="12549" width="12.28515625" style="94" customWidth="1"/>
    <col min="12550" max="12550" width="16.28515625" style="94" customWidth="1"/>
    <col min="12551" max="12800" width="9.140625" style="94"/>
    <col min="12801" max="12801" width="7.85546875" style="94" bestFit="1" customWidth="1"/>
    <col min="12802" max="12802" width="53.28515625" style="94" customWidth="1"/>
    <col min="12803" max="12803" width="9.42578125" style="94" customWidth="1"/>
    <col min="12804" max="12804" width="5.5703125" style="94" customWidth="1"/>
    <col min="12805" max="12805" width="12.28515625" style="94" customWidth="1"/>
    <col min="12806" max="12806" width="16.28515625" style="94" customWidth="1"/>
    <col min="12807" max="13056" width="9.140625" style="94"/>
    <col min="13057" max="13057" width="7.85546875" style="94" bestFit="1" customWidth="1"/>
    <col min="13058" max="13058" width="53.28515625" style="94" customWidth="1"/>
    <col min="13059" max="13059" width="9.42578125" style="94" customWidth="1"/>
    <col min="13060" max="13060" width="5.5703125" style="94" customWidth="1"/>
    <col min="13061" max="13061" width="12.28515625" style="94" customWidth="1"/>
    <col min="13062" max="13062" width="16.28515625" style="94" customWidth="1"/>
    <col min="13063" max="13312" width="9.140625" style="94"/>
    <col min="13313" max="13313" width="7.85546875" style="94" bestFit="1" customWidth="1"/>
    <col min="13314" max="13314" width="53.28515625" style="94" customWidth="1"/>
    <col min="13315" max="13315" width="9.42578125" style="94" customWidth="1"/>
    <col min="13316" max="13316" width="5.5703125" style="94" customWidth="1"/>
    <col min="13317" max="13317" width="12.28515625" style="94" customWidth="1"/>
    <col min="13318" max="13318" width="16.28515625" style="94" customWidth="1"/>
    <col min="13319" max="13568" width="9.140625" style="94"/>
    <col min="13569" max="13569" width="7.85546875" style="94" bestFit="1" customWidth="1"/>
    <col min="13570" max="13570" width="53.28515625" style="94" customWidth="1"/>
    <col min="13571" max="13571" width="9.42578125" style="94" customWidth="1"/>
    <col min="13572" max="13572" width="5.5703125" style="94" customWidth="1"/>
    <col min="13573" max="13573" width="12.28515625" style="94" customWidth="1"/>
    <col min="13574" max="13574" width="16.28515625" style="94" customWidth="1"/>
    <col min="13575" max="13824" width="9.140625" style="94"/>
    <col min="13825" max="13825" width="7.85546875" style="94" bestFit="1" customWidth="1"/>
    <col min="13826" max="13826" width="53.28515625" style="94" customWidth="1"/>
    <col min="13827" max="13827" width="9.42578125" style="94" customWidth="1"/>
    <col min="13828" max="13828" width="5.5703125" style="94" customWidth="1"/>
    <col min="13829" max="13829" width="12.28515625" style="94" customWidth="1"/>
    <col min="13830" max="13830" width="16.28515625" style="94" customWidth="1"/>
    <col min="13831" max="14080" width="9.140625" style="94"/>
    <col min="14081" max="14081" width="7.85546875" style="94" bestFit="1" customWidth="1"/>
    <col min="14082" max="14082" width="53.28515625" style="94" customWidth="1"/>
    <col min="14083" max="14083" width="9.42578125" style="94" customWidth="1"/>
    <col min="14084" max="14084" width="5.5703125" style="94" customWidth="1"/>
    <col min="14085" max="14085" width="12.28515625" style="94" customWidth="1"/>
    <col min="14086" max="14086" width="16.28515625" style="94" customWidth="1"/>
    <col min="14087" max="14336" width="9.140625" style="94"/>
    <col min="14337" max="14337" width="7.85546875" style="94" bestFit="1" customWidth="1"/>
    <col min="14338" max="14338" width="53.28515625" style="94" customWidth="1"/>
    <col min="14339" max="14339" width="9.42578125" style="94" customWidth="1"/>
    <col min="14340" max="14340" width="5.5703125" style="94" customWidth="1"/>
    <col min="14341" max="14341" width="12.28515625" style="94" customWidth="1"/>
    <col min="14342" max="14342" width="16.28515625" style="94" customWidth="1"/>
    <col min="14343" max="14592" width="9.140625" style="94"/>
    <col min="14593" max="14593" width="7.85546875" style="94" bestFit="1" customWidth="1"/>
    <col min="14594" max="14594" width="53.28515625" style="94" customWidth="1"/>
    <col min="14595" max="14595" width="9.42578125" style="94" customWidth="1"/>
    <col min="14596" max="14596" width="5.5703125" style="94" customWidth="1"/>
    <col min="14597" max="14597" width="12.28515625" style="94" customWidth="1"/>
    <col min="14598" max="14598" width="16.28515625" style="94" customWidth="1"/>
    <col min="14599" max="14848" width="9.140625" style="94"/>
    <col min="14849" max="14849" width="7.85546875" style="94" bestFit="1" customWidth="1"/>
    <col min="14850" max="14850" width="53.28515625" style="94" customWidth="1"/>
    <col min="14851" max="14851" width="9.42578125" style="94" customWidth="1"/>
    <col min="14852" max="14852" width="5.5703125" style="94" customWidth="1"/>
    <col min="14853" max="14853" width="12.28515625" style="94" customWidth="1"/>
    <col min="14854" max="14854" width="16.28515625" style="94" customWidth="1"/>
    <col min="14855" max="15104" width="9.140625" style="94"/>
    <col min="15105" max="15105" width="7.85546875" style="94" bestFit="1" customWidth="1"/>
    <col min="15106" max="15106" width="53.28515625" style="94" customWidth="1"/>
    <col min="15107" max="15107" width="9.42578125" style="94" customWidth="1"/>
    <col min="15108" max="15108" width="5.5703125" style="94" customWidth="1"/>
    <col min="15109" max="15109" width="12.28515625" style="94" customWidth="1"/>
    <col min="15110" max="15110" width="16.28515625" style="94" customWidth="1"/>
    <col min="15111" max="15360" width="9.140625" style="94"/>
    <col min="15361" max="15361" width="7.85546875" style="94" bestFit="1" customWidth="1"/>
    <col min="15362" max="15362" width="53.28515625" style="94" customWidth="1"/>
    <col min="15363" max="15363" width="9.42578125" style="94" customWidth="1"/>
    <col min="15364" max="15364" width="5.5703125" style="94" customWidth="1"/>
    <col min="15365" max="15365" width="12.28515625" style="94" customWidth="1"/>
    <col min="15366" max="15366" width="16.28515625" style="94" customWidth="1"/>
    <col min="15367" max="15616" width="9.140625" style="94"/>
    <col min="15617" max="15617" width="7.85546875" style="94" bestFit="1" customWidth="1"/>
    <col min="15618" max="15618" width="53.28515625" style="94" customWidth="1"/>
    <col min="15619" max="15619" width="9.42578125" style="94" customWidth="1"/>
    <col min="15620" max="15620" width="5.5703125" style="94" customWidth="1"/>
    <col min="15621" max="15621" width="12.28515625" style="94" customWidth="1"/>
    <col min="15622" max="15622" width="16.28515625" style="94" customWidth="1"/>
    <col min="15623" max="15872" width="9.140625" style="94"/>
    <col min="15873" max="15873" width="7.85546875" style="94" bestFit="1" customWidth="1"/>
    <col min="15874" max="15874" width="53.28515625" style="94" customWidth="1"/>
    <col min="15875" max="15875" width="9.42578125" style="94" customWidth="1"/>
    <col min="15876" max="15876" width="5.5703125" style="94" customWidth="1"/>
    <col min="15877" max="15877" width="12.28515625" style="94" customWidth="1"/>
    <col min="15878" max="15878" width="16.28515625" style="94" customWidth="1"/>
    <col min="15879" max="16128" width="9.140625" style="94"/>
    <col min="16129" max="16129" width="7.85546875" style="94" bestFit="1" customWidth="1"/>
    <col min="16130" max="16130" width="53.28515625" style="94" customWidth="1"/>
    <col min="16131" max="16131" width="9.42578125" style="94" customWidth="1"/>
    <col min="16132" max="16132" width="5.5703125" style="94" customWidth="1"/>
    <col min="16133" max="16133" width="12.28515625" style="94" customWidth="1"/>
    <col min="16134" max="16134" width="16.28515625" style="94" customWidth="1"/>
    <col min="16135" max="16384" width="9.140625" style="94"/>
  </cols>
  <sheetData>
    <row r="1" spans="1:6" ht="13.5" customHeight="1">
      <c r="A1" s="160" t="s">
        <v>241</v>
      </c>
      <c r="B1" s="160" t="s">
        <v>179</v>
      </c>
      <c r="C1" s="160" t="s">
        <v>107</v>
      </c>
      <c r="D1" s="160" t="s">
        <v>106</v>
      </c>
      <c r="E1" s="160" t="s">
        <v>108</v>
      </c>
      <c r="F1" s="177" t="s">
        <v>109</v>
      </c>
    </row>
    <row r="2" spans="1:6" ht="9" customHeight="1">
      <c r="B2" s="163"/>
    </row>
    <row r="3" spans="1:6" ht="18" customHeight="1">
      <c r="A3" s="164" t="s">
        <v>115</v>
      </c>
      <c r="B3" s="146" t="s">
        <v>267</v>
      </c>
      <c r="C3" s="99" t="s">
        <v>107</v>
      </c>
      <c r="D3" s="99" t="s">
        <v>106</v>
      </c>
      <c r="E3" s="99" t="s">
        <v>108</v>
      </c>
      <c r="F3" s="149" t="s">
        <v>109</v>
      </c>
    </row>
    <row r="4" spans="1:6" ht="9.75" customHeight="1">
      <c r="A4" s="94"/>
      <c r="B4" s="94"/>
      <c r="C4" s="94"/>
      <c r="D4" s="94"/>
      <c r="E4" s="94"/>
      <c r="F4" s="148"/>
    </row>
    <row r="5" spans="1:6" ht="57" customHeight="1">
      <c r="A5" s="1058" t="s">
        <v>268</v>
      </c>
      <c r="B5" s="1058"/>
      <c r="C5" s="1058"/>
      <c r="D5" s="1058"/>
      <c r="E5" s="1058"/>
      <c r="F5" s="1058"/>
    </row>
    <row r="6" spans="1:6" ht="57" customHeight="1">
      <c r="A6" s="1058"/>
      <c r="B6" s="1058"/>
      <c r="C6" s="1058"/>
      <c r="D6" s="1058"/>
      <c r="E6" s="1058"/>
      <c r="F6" s="1058"/>
    </row>
    <row r="7" spans="1:6" ht="57" customHeight="1">
      <c r="A7" s="1058"/>
      <c r="B7" s="1058"/>
      <c r="C7" s="1058"/>
      <c r="D7" s="1058"/>
      <c r="E7" s="1058"/>
      <c r="F7" s="1058"/>
    </row>
    <row r="8" spans="1:6" ht="57" customHeight="1">
      <c r="A8" s="1058"/>
      <c r="B8" s="1058"/>
      <c r="C8" s="1058"/>
      <c r="D8" s="1058"/>
      <c r="E8" s="1058"/>
      <c r="F8" s="1058"/>
    </row>
    <row r="9" spans="1:6" ht="57" customHeight="1">
      <c r="A9" s="1058"/>
      <c r="B9" s="1058"/>
      <c r="C9" s="1058"/>
      <c r="D9" s="1058"/>
      <c r="E9" s="1058"/>
      <c r="F9" s="1058"/>
    </row>
    <row r="10" spans="1:6" ht="57" customHeight="1">
      <c r="A10" s="1058"/>
      <c r="B10" s="1058"/>
      <c r="C10" s="1058"/>
      <c r="D10" s="1058"/>
      <c r="E10" s="1058"/>
      <c r="F10" s="1058"/>
    </row>
    <row r="11" spans="1:6" ht="57" customHeight="1">
      <c r="A11" s="1058"/>
      <c r="B11" s="1058"/>
      <c r="C11" s="1058"/>
      <c r="D11" s="1058"/>
      <c r="E11" s="1058"/>
      <c r="F11" s="1058"/>
    </row>
    <row r="12" spans="1:6" ht="57" customHeight="1">
      <c r="A12" s="1058"/>
      <c r="B12" s="1058"/>
      <c r="C12" s="1058"/>
      <c r="D12" s="1058"/>
      <c r="E12" s="1058"/>
      <c r="F12" s="1058"/>
    </row>
    <row r="13" spans="1:6" ht="57" customHeight="1">
      <c r="A13" s="1058"/>
      <c r="B13" s="1058"/>
      <c r="C13" s="1058"/>
      <c r="D13" s="1058"/>
      <c r="E13" s="1058"/>
      <c r="F13" s="1058"/>
    </row>
    <row r="14" spans="1:6" ht="57" customHeight="1">
      <c r="A14" s="1058"/>
      <c r="B14" s="1058"/>
      <c r="C14" s="1058"/>
      <c r="D14" s="1058"/>
      <c r="E14" s="1058"/>
      <c r="F14" s="1058"/>
    </row>
    <row r="15" spans="1:6" ht="57" customHeight="1">
      <c r="A15" s="1058"/>
      <c r="B15" s="1058"/>
      <c r="C15" s="1058"/>
      <c r="D15" s="1058"/>
      <c r="E15" s="1058"/>
      <c r="F15" s="1058"/>
    </row>
    <row r="16" spans="1:6" ht="50.25" customHeight="1">
      <c r="A16" s="1058"/>
      <c r="B16" s="1058"/>
      <c r="C16" s="1058"/>
      <c r="D16" s="1058"/>
      <c r="E16" s="1058"/>
      <c r="F16" s="1058"/>
    </row>
    <row r="17" spans="1:6" ht="60" customHeight="1">
      <c r="A17" s="1058"/>
      <c r="B17" s="1058"/>
      <c r="C17" s="1058"/>
      <c r="D17" s="1058"/>
      <c r="E17" s="1058"/>
      <c r="F17" s="1058"/>
    </row>
    <row r="18" spans="1:6" ht="81.75" customHeight="1">
      <c r="A18" s="1058"/>
      <c r="B18" s="1058"/>
      <c r="C18" s="1058"/>
      <c r="D18" s="1058"/>
      <c r="E18" s="1058"/>
      <c r="F18" s="1058"/>
    </row>
    <row r="19" spans="1:6" ht="51">
      <c r="A19" s="220"/>
      <c r="B19" s="221" t="s">
        <v>269</v>
      </c>
      <c r="C19" s="222"/>
      <c r="D19" s="188"/>
      <c r="E19" s="188"/>
    </row>
    <row r="20" spans="1:6" ht="13.5" customHeight="1">
      <c r="A20" s="185"/>
      <c r="B20" s="223"/>
      <c r="C20" s="94"/>
      <c r="D20" s="94"/>
      <c r="E20" s="94"/>
      <c r="F20" s="148"/>
    </row>
    <row r="21" spans="1:6">
      <c r="A21" s="94"/>
      <c r="B21" s="94"/>
      <c r="C21" s="94"/>
      <c r="D21" s="94"/>
      <c r="E21" s="94"/>
      <c r="F21" s="148"/>
    </row>
    <row r="22" spans="1:6" ht="77.25" thickBot="1">
      <c r="A22" s="108" t="s">
        <v>139</v>
      </c>
      <c r="B22" s="224" t="s">
        <v>270</v>
      </c>
      <c r="C22" s="120"/>
      <c r="D22" s="111"/>
      <c r="E22" s="111"/>
      <c r="F22" s="151"/>
    </row>
    <row r="23" spans="1:6" ht="21" customHeight="1" thickBot="1">
      <c r="A23" s="112"/>
      <c r="B23" s="113"/>
      <c r="C23" s="114">
        <v>351.8</v>
      </c>
      <c r="D23" s="115" t="s">
        <v>196</v>
      </c>
      <c r="E23" s="119"/>
      <c r="F23" s="152">
        <f>C23*E23</f>
        <v>0</v>
      </c>
    </row>
    <row r="24" spans="1:6" ht="13.5" customHeight="1">
      <c r="A24" s="117"/>
      <c r="B24" s="117"/>
      <c r="C24" s="117"/>
      <c r="D24" s="117"/>
      <c r="E24" s="117"/>
      <c r="F24" s="232"/>
    </row>
    <row r="25" spans="1:6" ht="77.25" thickBot="1">
      <c r="A25" s="108" t="s">
        <v>141</v>
      </c>
      <c r="B25" s="224" t="s">
        <v>271</v>
      </c>
      <c r="C25" s="120"/>
      <c r="D25" s="111"/>
      <c r="E25" s="111"/>
      <c r="F25" s="151"/>
    </row>
    <row r="26" spans="1:6" ht="21" customHeight="1" thickBot="1">
      <c r="A26" s="112"/>
      <c r="B26" s="113"/>
      <c r="C26" s="114">
        <v>1337</v>
      </c>
      <c r="D26" s="115" t="s">
        <v>173</v>
      </c>
      <c r="E26" s="119"/>
      <c r="F26" s="152">
        <f>C26*E26</f>
        <v>0</v>
      </c>
    </row>
    <row r="27" spans="1:6" ht="13.5" customHeight="1">
      <c r="A27" s="117"/>
      <c r="B27" s="117"/>
      <c r="C27" s="117"/>
      <c r="D27" s="117"/>
      <c r="E27" s="117"/>
      <c r="F27" s="232"/>
    </row>
    <row r="28" spans="1:6" ht="39" thickBot="1">
      <c r="A28" s="108" t="s">
        <v>143</v>
      </c>
      <c r="B28" s="224" t="s">
        <v>272</v>
      </c>
      <c r="C28" s="120"/>
      <c r="D28" s="111"/>
      <c r="E28" s="111"/>
      <c r="F28" s="151"/>
    </row>
    <row r="29" spans="1:6" ht="19.5" customHeight="1" thickBot="1">
      <c r="A29" s="112"/>
      <c r="B29" s="113"/>
      <c r="C29" s="114">
        <v>1664</v>
      </c>
      <c r="D29" s="115" t="s">
        <v>173</v>
      </c>
      <c r="E29" s="119"/>
      <c r="F29" s="152">
        <f>C29*E29</f>
        <v>0</v>
      </c>
    </row>
    <row r="30" spans="1:6">
      <c r="A30" s="117"/>
      <c r="B30" s="117"/>
      <c r="C30" s="117"/>
      <c r="D30" s="117"/>
      <c r="E30" s="117"/>
      <c r="F30" s="232"/>
    </row>
    <row r="31" spans="1:6" ht="64.5" thickBot="1">
      <c r="A31" s="108" t="s">
        <v>145</v>
      </c>
      <c r="B31" s="224" t="s">
        <v>273</v>
      </c>
      <c r="C31" s="120"/>
      <c r="D31" s="111"/>
      <c r="E31" s="111"/>
      <c r="F31" s="151"/>
    </row>
    <row r="32" spans="1:6" ht="21" customHeight="1" thickBot="1">
      <c r="A32" s="112"/>
      <c r="B32" s="113"/>
      <c r="C32" s="114">
        <v>1045</v>
      </c>
      <c r="D32" s="115" t="s">
        <v>173</v>
      </c>
      <c r="E32" s="119"/>
      <c r="F32" s="152">
        <f>C32*E32</f>
        <v>0</v>
      </c>
    </row>
    <row r="33" spans="1:13" ht="13.5" customHeight="1">
      <c r="A33" s="117"/>
      <c r="B33" s="117"/>
      <c r="C33" s="117"/>
      <c r="D33" s="117"/>
      <c r="E33" s="117"/>
      <c r="F33" s="232"/>
    </row>
    <row r="34" spans="1:13" ht="51.75" thickBot="1">
      <c r="A34" s="108" t="s">
        <v>147</v>
      </c>
      <c r="B34" s="224" t="s">
        <v>274</v>
      </c>
      <c r="C34" s="120"/>
      <c r="D34" s="111"/>
      <c r="E34" s="111"/>
      <c r="F34" s="151"/>
    </row>
    <row r="35" spans="1:13" ht="21" customHeight="1" thickBot="1">
      <c r="A35" s="112"/>
      <c r="B35" s="113"/>
      <c r="C35" s="114">
        <v>186</v>
      </c>
      <c r="D35" s="115" t="s">
        <v>173</v>
      </c>
      <c r="E35" s="119"/>
      <c r="F35" s="152">
        <f>C35*E35</f>
        <v>0</v>
      </c>
    </row>
    <row r="36" spans="1:13" ht="13.5" customHeight="1">
      <c r="A36" s="117"/>
      <c r="B36" s="117"/>
      <c r="C36" s="117"/>
      <c r="D36" s="117"/>
      <c r="E36" s="117"/>
      <c r="F36" s="232"/>
    </row>
    <row r="37" spans="1:13" ht="64.5" thickBot="1">
      <c r="A37" s="108" t="s">
        <v>149</v>
      </c>
      <c r="B37" s="224" t="s">
        <v>275</v>
      </c>
      <c r="C37" s="120"/>
      <c r="D37" s="111"/>
      <c r="E37" s="111"/>
      <c r="F37" s="151"/>
    </row>
    <row r="38" spans="1:13" ht="21" customHeight="1" thickBot="1">
      <c r="A38" s="112"/>
      <c r="B38" s="113"/>
      <c r="C38" s="114">
        <v>25</v>
      </c>
      <c r="D38" s="115" t="s">
        <v>173</v>
      </c>
      <c r="E38" s="119"/>
      <c r="F38" s="152">
        <f>C38*E38</f>
        <v>0</v>
      </c>
    </row>
    <row r="39" spans="1:13" ht="13.5" customHeight="1">
      <c r="A39" s="117"/>
      <c r="B39" s="117"/>
      <c r="C39" s="117"/>
      <c r="D39" s="117"/>
      <c r="E39" s="117"/>
      <c r="F39" s="232"/>
    </row>
    <row r="40" spans="1:13" ht="77.25" thickBot="1">
      <c r="A40" s="108" t="s">
        <v>151</v>
      </c>
      <c r="B40" s="224" t="s">
        <v>276</v>
      </c>
      <c r="C40" s="120"/>
      <c r="D40" s="111"/>
      <c r="E40" s="111"/>
      <c r="F40" s="151"/>
    </row>
    <row r="41" spans="1:13" ht="21" customHeight="1" thickBot="1">
      <c r="A41" s="112"/>
      <c r="B41" s="113"/>
      <c r="C41" s="114">
        <v>345</v>
      </c>
      <c r="D41" s="115" t="s">
        <v>173</v>
      </c>
      <c r="E41" s="119"/>
      <c r="F41" s="152">
        <f>C41*E41</f>
        <v>0</v>
      </c>
    </row>
    <row r="42" spans="1:13" ht="13.5" customHeight="1">
      <c r="A42" s="117"/>
      <c r="B42" s="117"/>
      <c r="C42" s="117"/>
      <c r="D42" s="117"/>
      <c r="E42" s="117"/>
      <c r="F42" s="232"/>
    </row>
    <row r="43" spans="1:13" ht="39.75" customHeight="1" thickBot="1">
      <c r="A43" s="108" t="s">
        <v>153</v>
      </c>
      <c r="B43" s="224" t="s">
        <v>277</v>
      </c>
      <c r="C43" s="120"/>
      <c r="D43" s="111"/>
      <c r="E43" s="111"/>
      <c r="F43" s="151"/>
    </row>
    <row r="44" spans="1:13" ht="21" customHeight="1" thickBot="1">
      <c r="A44" s="112"/>
      <c r="B44" s="113"/>
      <c r="C44" s="114">
        <v>44</v>
      </c>
      <c r="D44" s="115" t="s">
        <v>173</v>
      </c>
      <c r="E44" s="119"/>
      <c r="F44" s="152">
        <f>C44*E44</f>
        <v>0</v>
      </c>
    </row>
    <row r="45" spans="1:13" ht="13.5" customHeight="1">
      <c r="A45" s="117"/>
      <c r="B45" s="117"/>
      <c r="C45" s="117"/>
      <c r="D45" s="117"/>
      <c r="E45" s="117"/>
      <c r="F45" s="232"/>
    </row>
    <row r="46" spans="1:13" ht="78.75" customHeight="1" thickBot="1">
      <c r="A46" s="108" t="s">
        <v>156</v>
      </c>
      <c r="B46" s="224" t="s">
        <v>278</v>
      </c>
      <c r="C46" s="120"/>
      <c r="D46" s="111"/>
      <c r="E46" s="111"/>
      <c r="F46" s="151"/>
      <c r="G46" s="108"/>
      <c r="H46" s="130"/>
      <c r="I46" s="120"/>
      <c r="J46" s="110"/>
      <c r="K46" s="110"/>
      <c r="L46" s="128"/>
      <c r="M46" s="219"/>
    </row>
    <row r="47" spans="1:13" ht="21.75" customHeight="1" thickBot="1">
      <c r="A47" s="112"/>
      <c r="B47" s="113"/>
      <c r="C47" s="114">
        <v>15</v>
      </c>
      <c r="D47" s="115" t="s">
        <v>173</v>
      </c>
      <c r="E47" s="119"/>
      <c r="F47" s="152">
        <f>C47*E47</f>
        <v>0</v>
      </c>
      <c r="G47" s="112"/>
      <c r="H47" s="225"/>
      <c r="I47" s="226"/>
    </row>
    <row r="48" spans="1:13">
      <c r="A48" s="117"/>
      <c r="B48" s="117"/>
      <c r="C48" s="117"/>
      <c r="D48" s="117"/>
      <c r="E48" s="117"/>
      <c r="F48" s="232"/>
      <c r="G48" s="117"/>
      <c r="M48" s="219"/>
    </row>
    <row r="49" spans="1:13" ht="37.5" customHeight="1" thickBot="1">
      <c r="A49" s="108" t="s">
        <v>158</v>
      </c>
      <c r="B49" s="224" t="s">
        <v>279</v>
      </c>
      <c r="C49" s="120"/>
      <c r="D49" s="111"/>
      <c r="E49" s="111"/>
      <c r="F49" s="151"/>
      <c r="G49" s="117"/>
      <c r="H49" s="117"/>
      <c r="I49" s="117"/>
      <c r="J49" s="117"/>
      <c r="K49" s="117"/>
      <c r="L49" s="227"/>
      <c r="M49" s="219"/>
    </row>
    <row r="50" spans="1:13" s="228" customFormat="1" ht="21" customHeight="1" thickBot="1">
      <c r="A50" s="112"/>
      <c r="B50" s="113"/>
      <c r="C50" s="114">
        <v>547</v>
      </c>
      <c r="D50" s="115" t="s">
        <v>173</v>
      </c>
      <c r="E50" s="119"/>
      <c r="F50" s="152">
        <f>C50*E50</f>
        <v>0</v>
      </c>
      <c r="M50" s="219"/>
    </row>
    <row r="51" spans="1:13">
      <c r="A51" s="117"/>
      <c r="B51" s="117"/>
      <c r="C51" s="117"/>
      <c r="D51" s="117"/>
      <c r="E51" s="117"/>
      <c r="F51" s="232"/>
      <c r="G51" s="117"/>
      <c r="H51" s="118"/>
      <c r="I51" s="118"/>
      <c r="J51" s="118"/>
      <c r="K51" s="118"/>
      <c r="L51" s="118"/>
      <c r="M51" s="219"/>
    </row>
    <row r="52" spans="1:13" s="228" customFormat="1" ht="59.25" customHeight="1" thickBot="1">
      <c r="A52" s="108" t="s">
        <v>160</v>
      </c>
      <c r="B52" s="224" t="s">
        <v>274</v>
      </c>
      <c r="C52" s="120"/>
      <c r="D52" s="111"/>
      <c r="E52" s="111"/>
      <c r="F52" s="151"/>
      <c r="G52" s="100"/>
      <c r="H52" s="129"/>
      <c r="I52" s="102"/>
      <c r="J52" s="103"/>
      <c r="K52" s="102"/>
      <c r="L52" s="102"/>
      <c r="M52" s="219"/>
    </row>
    <row r="53" spans="1:13" ht="16.5" thickBot="1">
      <c r="A53" s="112"/>
      <c r="B53" s="113"/>
      <c r="C53" s="114">
        <v>194</v>
      </c>
      <c r="D53" s="115" t="s">
        <v>173</v>
      </c>
      <c r="E53" s="119"/>
      <c r="F53" s="152">
        <f>C53*E53</f>
        <v>0</v>
      </c>
      <c r="G53" s="162"/>
      <c r="H53" s="176"/>
      <c r="I53" s="102"/>
      <c r="J53" s="103"/>
      <c r="K53" s="102"/>
      <c r="L53" s="102"/>
      <c r="M53" s="219"/>
    </row>
    <row r="54" spans="1:13">
      <c r="A54" s="117"/>
      <c r="B54" s="117"/>
      <c r="C54" s="117"/>
      <c r="D54" s="117"/>
      <c r="E54" s="117"/>
      <c r="F54" s="232"/>
      <c r="G54" s="162"/>
      <c r="H54" s="176"/>
      <c r="I54" s="102"/>
      <c r="J54" s="103"/>
      <c r="K54" s="102"/>
      <c r="L54" s="102"/>
      <c r="M54" s="219"/>
    </row>
    <row r="55" spans="1:13" ht="64.5" thickBot="1">
      <c r="A55" s="108" t="s">
        <v>162</v>
      </c>
      <c r="B55" s="224" t="s">
        <v>280</v>
      </c>
      <c r="C55" s="120"/>
      <c r="D55" s="111"/>
      <c r="E55" s="111"/>
      <c r="F55" s="151"/>
      <c r="G55" s="162"/>
      <c r="H55" s="176"/>
      <c r="I55" s="102"/>
      <c r="J55" s="103"/>
      <c r="K55" s="102"/>
      <c r="L55" s="102"/>
      <c r="M55" s="219"/>
    </row>
    <row r="56" spans="1:13" ht="16.5" thickBot="1">
      <c r="A56" s="112"/>
      <c r="B56" s="113"/>
      <c r="C56" s="114">
        <v>62</v>
      </c>
      <c r="D56" s="115" t="s">
        <v>173</v>
      </c>
      <c r="E56" s="119"/>
      <c r="F56" s="152">
        <f>C56*E56</f>
        <v>0</v>
      </c>
      <c r="G56" s="162"/>
      <c r="H56" s="176"/>
      <c r="I56" s="102"/>
      <c r="J56" s="103"/>
      <c r="K56" s="102"/>
      <c r="L56" s="102"/>
      <c r="M56" s="219"/>
    </row>
    <row r="57" spans="1:13">
      <c r="A57" s="117"/>
      <c r="B57" s="117"/>
      <c r="C57" s="117"/>
      <c r="D57" s="117"/>
      <c r="E57" s="117"/>
      <c r="F57" s="232"/>
      <c r="G57" s="162"/>
      <c r="H57" s="176"/>
      <c r="I57" s="102"/>
      <c r="J57" s="103"/>
      <c r="K57" s="102"/>
      <c r="L57" s="102"/>
      <c r="M57" s="219"/>
    </row>
    <row r="58" spans="1:13" ht="141" thickBot="1">
      <c r="A58" s="108" t="s">
        <v>164</v>
      </c>
      <c r="B58" s="224" t="s">
        <v>281</v>
      </c>
      <c r="C58" s="120"/>
      <c r="D58" s="111"/>
      <c r="E58" s="111"/>
      <c r="F58" s="151"/>
      <c r="G58" s="162"/>
      <c r="H58" s="176"/>
      <c r="I58" s="102"/>
      <c r="J58" s="103"/>
      <c r="K58" s="102"/>
      <c r="L58" s="102"/>
      <c r="M58" s="219"/>
    </row>
    <row r="59" spans="1:13" ht="16.5" customHeight="1" thickBot="1">
      <c r="A59" s="112"/>
      <c r="B59" s="113" t="s">
        <v>282</v>
      </c>
      <c r="C59" s="114">
        <v>16</v>
      </c>
      <c r="D59" s="115" t="s">
        <v>173</v>
      </c>
      <c r="E59" s="119"/>
      <c r="F59" s="152">
        <f>C59*E59</f>
        <v>0</v>
      </c>
      <c r="G59" s="162"/>
      <c r="H59" s="176"/>
      <c r="I59" s="102"/>
      <c r="J59" s="103"/>
      <c r="K59" s="102"/>
      <c r="L59" s="102"/>
      <c r="M59" s="219"/>
    </row>
    <row r="60" spans="1:13" ht="16.5" thickBot="1">
      <c r="A60" s="112"/>
      <c r="B60" s="113" t="s">
        <v>283</v>
      </c>
      <c r="C60" s="114">
        <v>65</v>
      </c>
      <c r="D60" s="115" t="s">
        <v>173</v>
      </c>
      <c r="E60" s="119"/>
      <c r="F60" s="152">
        <f>C60*E60</f>
        <v>0</v>
      </c>
      <c r="G60" s="162"/>
      <c r="H60" s="176"/>
      <c r="I60" s="102"/>
      <c r="J60" s="103"/>
      <c r="K60" s="102"/>
      <c r="L60" s="102"/>
      <c r="M60" s="219"/>
    </row>
    <row r="61" spans="1:13">
      <c r="A61" s="117"/>
      <c r="B61" s="117"/>
      <c r="C61" s="117"/>
      <c r="D61" s="117"/>
      <c r="E61" s="117"/>
      <c r="F61" s="232"/>
    </row>
    <row r="62" spans="1:13" ht="66" customHeight="1" thickBot="1">
      <c r="A62" s="108" t="s">
        <v>166</v>
      </c>
      <c r="B62" s="224" t="s">
        <v>278</v>
      </c>
      <c r="C62" s="120"/>
      <c r="D62" s="111"/>
      <c r="E62" s="111"/>
      <c r="F62" s="151"/>
    </row>
    <row r="63" spans="1:13" ht="16.5" thickBot="1">
      <c r="A63" s="112"/>
      <c r="B63" s="113"/>
      <c r="C63" s="114">
        <v>5</v>
      </c>
      <c r="D63" s="115" t="s">
        <v>173</v>
      </c>
      <c r="E63" s="119"/>
      <c r="F63" s="152">
        <f>C63*E63</f>
        <v>0</v>
      </c>
    </row>
    <row r="64" spans="1:13">
      <c r="A64" s="117"/>
      <c r="B64" s="117"/>
      <c r="C64" s="117"/>
      <c r="D64" s="117"/>
      <c r="E64" s="117"/>
      <c r="F64" s="232"/>
    </row>
    <row r="65" spans="1:6" ht="65.25" customHeight="1" thickBot="1">
      <c r="A65" s="108" t="s">
        <v>168</v>
      </c>
      <c r="B65" s="229" t="s">
        <v>284</v>
      </c>
      <c r="C65" s="120"/>
      <c r="D65" s="111"/>
      <c r="E65" s="111"/>
      <c r="F65" s="151"/>
    </row>
    <row r="66" spans="1:6" ht="16.5" thickBot="1">
      <c r="A66" s="112"/>
      <c r="B66" s="113"/>
      <c r="C66" s="114">
        <v>14.8</v>
      </c>
      <c r="D66" s="115" t="s">
        <v>173</v>
      </c>
      <c r="E66" s="119"/>
      <c r="F66" s="152">
        <f>C66*E66</f>
        <v>0</v>
      </c>
    </row>
    <row r="68" spans="1:6">
      <c r="A68" s="164" t="s">
        <v>115</v>
      </c>
      <c r="B68" s="146" t="s">
        <v>267</v>
      </c>
      <c r="C68" s="230" t="s">
        <v>176</v>
      </c>
      <c r="D68" s="231"/>
      <c r="E68" s="230"/>
      <c r="F68" s="233">
        <f>SUM(F23:F67)</f>
        <v>0</v>
      </c>
    </row>
  </sheetData>
  <mergeCells count="1">
    <mergeCell ref="A5:F18"/>
  </mergeCells>
  <conditionalFormatting sqref="F25 F1:F2 F27:F30 L46 L51:L60 L48:L49 F4:F21 F67:F65536 F43:F45">
    <cfRule type="cellIs" dxfId="324" priority="22" stopIfTrue="1" operator="equal">
      <formula>0</formula>
    </cfRule>
  </conditionalFormatting>
  <conditionalFormatting sqref="L46 L48:L49">
    <cfRule type="cellIs" dxfId="323" priority="20" stopIfTrue="1" operator="equal">
      <formula>0</formula>
    </cfRule>
    <cfRule type="cellIs" dxfId="322" priority="21" stopIfTrue="1" operator="equal">
      <formula>0</formula>
    </cfRule>
  </conditionalFormatting>
  <conditionalFormatting sqref="F40:F42">
    <cfRule type="cellIs" dxfId="321" priority="19" stopIfTrue="1" operator="equal">
      <formula>0</formula>
    </cfRule>
  </conditionalFormatting>
  <conditionalFormatting sqref="F22:F24">
    <cfRule type="cellIs" dxfId="320" priority="18" stopIfTrue="1" operator="equal">
      <formula>0</formula>
    </cfRule>
  </conditionalFormatting>
  <conditionalFormatting sqref="F37:F39">
    <cfRule type="cellIs" dxfId="319" priority="17" stopIfTrue="1" operator="equal">
      <formula>0</formula>
    </cfRule>
  </conditionalFormatting>
  <conditionalFormatting sqref="F31 F33">
    <cfRule type="cellIs" dxfId="318" priority="16" stopIfTrue="1" operator="equal">
      <formula>0</formula>
    </cfRule>
  </conditionalFormatting>
  <conditionalFormatting sqref="F46:F48">
    <cfRule type="cellIs" dxfId="317" priority="15" stopIfTrue="1" operator="equal">
      <formula>0</formula>
    </cfRule>
  </conditionalFormatting>
  <conditionalFormatting sqref="F34:F36">
    <cfRule type="cellIs" dxfId="316" priority="14" stopIfTrue="1" operator="equal">
      <formula>0</formula>
    </cfRule>
  </conditionalFormatting>
  <conditionalFormatting sqref="F26">
    <cfRule type="cellIs" dxfId="315" priority="13" stopIfTrue="1" operator="equal">
      <formula>0</formula>
    </cfRule>
  </conditionalFormatting>
  <conditionalFormatting sqref="F32">
    <cfRule type="cellIs" dxfId="314" priority="12" stopIfTrue="1" operator="equal">
      <formula>0</formula>
    </cfRule>
  </conditionalFormatting>
  <conditionalFormatting sqref="F49 F51">
    <cfRule type="cellIs" dxfId="313" priority="11" stopIfTrue="1" operator="equal">
      <formula>0</formula>
    </cfRule>
  </conditionalFormatting>
  <conditionalFormatting sqref="F58:F59 F61">
    <cfRule type="cellIs" dxfId="312" priority="10" stopIfTrue="1" operator="equal">
      <formula>0</formula>
    </cfRule>
  </conditionalFormatting>
  <conditionalFormatting sqref="F60">
    <cfRule type="cellIs" dxfId="311" priority="9" stopIfTrue="1" operator="equal">
      <formula>0</formula>
    </cfRule>
  </conditionalFormatting>
  <conditionalFormatting sqref="F62:F63">
    <cfRule type="cellIs" dxfId="310" priority="8" stopIfTrue="1" operator="equal">
      <formula>0</formula>
    </cfRule>
  </conditionalFormatting>
  <conditionalFormatting sqref="F52:F54">
    <cfRule type="cellIs" dxfId="309" priority="7" stopIfTrue="1" operator="equal">
      <formula>0</formula>
    </cfRule>
  </conditionalFormatting>
  <conditionalFormatting sqref="F55:F57">
    <cfRule type="cellIs" dxfId="308" priority="6" stopIfTrue="1" operator="equal">
      <formula>0</formula>
    </cfRule>
  </conditionalFormatting>
  <conditionalFormatting sqref="F50">
    <cfRule type="cellIs" dxfId="307" priority="5" stopIfTrue="1" operator="equal">
      <formula>0</formula>
    </cfRule>
  </conditionalFormatting>
  <conditionalFormatting sqref="F68">
    <cfRule type="cellIs" dxfId="306" priority="4" stopIfTrue="1" operator="equal">
      <formula>0</formula>
    </cfRule>
  </conditionalFormatting>
  <conditionalFormatting sqref="F3">
    <cfRule type="cellIs" dxfId="305" priority="3" stopIfTrue="1" operator="equal">
      <formula>0</formula>
    </cfRule>
  </conditionalFormatting>
  <conditionalFormatting sqref="F65:F66">
    <cfRule type="cellIs" dxfId="304" priority="2" stopIfTrue="1" operator="equal">
      <formula>0</formula>
    </cfRule>
  </conditionalFormatting>
  <conditionalFormatting sqref="F64">
    <cfRule type="cellIs" dxfId="303" priority="1" stopIfTrue="1" operator="equal">
      <formula>0</formula>
    </cfRule>
  </conditionalFormatting>
  <pageMargins left="0.7" right="0.7" top="0.75" bottom="0.75" header="0.3" footer="0.3"/>
  <pageSetup paperSize="9" scale="83" orientation="portrait" r:id="rId1"/>
  <headerFooter>
    <oddHeader>&amp;LPZI POPIS DEL&amp;CPOKRAJINSKI ARHIV MARIBOR - ENOTA ZA PREKMURJE</oddHeader>
    <oddFooter>&amp;LTESARSKA DELA&amp;CStran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1E3F3-0F66-4BEE-A9C2-CB67F16EB15D}">
  <sheetPr>
    <tabColor rgb="FF00B0F0"/>
  </sheetPr>
  <dimension ref="A1:G88"/>
  <sheetViews>
    <sheetView view="pageBreakPreview" topLeftCell="A88" zoomScale="75" zoomScaleNormal="75" zoomScaleSheetLayoutView="75" workbookViewId="0">
      <selection activeCell="F88" sqref="F88"/>
    </sheetView>
  </sheetViews>
  <sheetFormatPr defaultRowHeight="15"/>
  <cols>
    <col min="1" max="1" width="8.5703125" style="162" customWidth="1"/>
    <col min="2" max="2" width="44" style="234" customWidth="1"/>
    <col min="3" max="3" width="11.28515625" style="102" customWidth="1"/>
    <col min="4" max="4" width="5.5703125" style="103" customWidth="1"/>
    <col min="5" max="5" width="15.7109375" style="102" customWidth="1"/>
    <col min="6" max="6" width="20" style="150" customWidth="1"/>
    <col min="14" max="14" width="9.28515625" customWidth="1"/>
    <col min="257" max="257" width="8.5703125" customWidth="1"/>
    <col min="258" max="258" width="44" customWidth="1"/>
    <col min="259" max="259" width="11.28515625" customWidth="1"/>
    <col min="260" max="260" width="5.5703125" customWidth="1"/>
    <col min="261" max="261" width="15.7109375" customWidth="1"/>
    <col min="262" max="262" width="20" customWidth="1"/>
    <col min="270" max="270" width="9.28515625" customWidth="1"/>
    <col min="513" max="513" width="8.5703125" customWidth="1"/>
    <col min="514" max="514" width="44" customWidth="1"/>
    <col min="515" max="515" width="11.28515625" customWidth="1"/>
    <col min="516" max="516" width="5.5703125" customWidth="1"/>
    <col min="517" max="517" width="15.7109375" customWidth="1"/>
    <col min="518" max="518" width="20" customWidth="1"/>
    <col min="526" max="526" width="9.28515625" customWidth="1"/>
    <col min="769" max="769" width="8.5703125" customWidth="1"/>
    <col min="770" max="770" width="44" customWidth="1"/>
    <col min="771" max="771" width="11.28515625" customWidth="1"/>
    <col min="772" max="772" width="5.5703125" customWidth="1"/>
    <col min="773" max="773" width="15.7109375" customWidth="1"/>
    <col min="774" max="774" width="20" customWidth="1"/>
    <col min="782" max="782" width="9.28515625" customWidth="1"/>
    <col min="1025" max="1025" width="8.5703125" customWidth="1"/>
    <col min="1026" max="1026" width="44" customWidth="1"/>
    <col min="1027" max="1027" width="11.28515625" customWidth="1"/>
    <col min="1028" max="1028" width="5.5703125" customWidth="1"/>
    <col min="1029" max="1029" width="15.7109375" customWidth="1"/>
    <col min="1030" max="1030" width="20" customWidth="1"/>
    <col min="1038" max="1038" width="9.28515625" customWidth="1"/>
    <col min="1281" max="1281" width="8.5703125" customWidth="1"/>
    <col min="1282" max="1282" width="44" customWidth="1"/>
    <col min="1283" max="1283" width="11.28515625" customWidth="1"/>
    <col min="1284" max="1284" width="5.5703125" customWidth="1"/>
    <col min="1285" max="1285" width="15.7109375" customWidth="1"/>
    <col min="1286" max="1286" width="20" customWidth="1"/>
    <col min="1294" max="1294" width="9.28515625" customWidth="1"/>
    <col min="1537" max="1537" width="8.5703125" customWidth="1"/>
    <col min="1538" max="1538" width="44" customWidth="1"/>
    <col min="1539" max="1539" width="11.28515625" customWidth="1"/>
    <col min="1540" max="1540" width="5.5703125" customWidth="1"/>
    <col min="1541" max="1541" width="15.7109375" customWidth="1"/>
    <col min="1542" max="1542" width="20" customWidth="1"/>
    <col min="1550" max="1550" width="9.28515625" customWidth="1"/>
    <col min="1793" max="1793" width="8.5703125" customWidth="1"/>
    <col min="1794" max="1794" width="44" customWidth="1"/>
    <col min="1795" max="1795" width="11.28515625" customWidth="1"/>
    <col min="1796" max="1796" width="5.5703125" customWidth="1"/>
    <col min="1797" max="1797" width="15.7109375" customWidth="1"/>
    <col min="1798" max="1798" width="20" customWidth="1"/>
    <col min="1806" max="1806" width="9.28515625" customWidth="1"/>
    <col min="2049" max="2049" width="8.5703125" customWidth="1"/>
    <col min="2050" max="2050" width="44" customWidth="1"/>
    <col min="2051" max="2051" width="11.28515625" customWidth="1"/>
    <col min="2052" max="2052" width="5.5703125" customWidth="1"/>
    <col min="2053" max="2053" width="15.7109375" customWidth="1"/>
    <col min="2054" max="2054" width="20" customWidth="1"/>
    <col min="2062" max="2062" width="9.28515625" customWidth="1"/>
    <col min="2305" max="2305" width="8.5703125" customWidth="1"/>
    <col min="2306" max="2306" width="44" customWidth="1"/>
    <col min="2307" max="2307" width="11.28515625" customWidth="1"/>
    <col min="2308" max="2308" width="5.5703125" customWidth="1"/>
    <col min="2309" max="2309" width="15.7109375" customWidth="1"/>
    <col min="2310" max="2310" width="20" customWidth="1"/>
    <col min="2318" max="2318" width="9.28515625" customWidth="1"/>
    <col min="2561" max="2561" width="8.5703125" customWidth="1"/>
    <col min="2562" max="2562" width="44" customWidth="1"/>
    <col min="2563" max="2563" width="11.28515625" customWidth="1"/>
    <col min="2564" max="2564" width="5.5703125" customWidth="1"/>
    <col min="2565" max="2565" width="15.7109375" customWidth="1"/>
    <col min="2566" max="2566" width="20" customWidth="1"/>
    <col min="2574" max="2574" width="9.28515625" customWidth="1"/>
    <col min="2817" max="2817" width="8.5703125" customWidth="1"/>
    <col min="2818" max="2818" width="44" customWidth="1"/>
    <col min="2819" max="2819" width="11.28515625" customWidth="1"/>
    <col min="2820" max="2820" width="5.5703125" customWidth="1"/>
    <col min="2821" max="2821" width="15.7109375" customWidth="1"/>
    <col min="2822" max="2822" width="20" customWidth="1"/>
    <col min="2830" max="2830" width="9.28515625" customWidth="1"/>
    <col min="3073" max="3073" width="8.5703125" customWidth="1"/>
    <col min="3074" max="3074" width="44" customWidth="1"/>
    <col min="3075" max="3075" width="11.28515625" customWidth="1"/>
    <col min="3076" max="3076" width="5.5703125" customWidth="1"/>
    <col min="3077" max="3077" width="15.7109375" customWidth="1"/>
    <col min="3078" max="3078" width="20" customWidth="1"/>
    <col min="3086" max="3086" width="9.28515625" customWidth="1"/>
    <col min="3329" max="3329" width="8.5703125" customWidth="1"/>
    <col min="3330" max="3330" width="44" customWidth="1"/>
    <col min="3331" max="3331" width="11.28515625" customWidth="1"/>
    <col min="3332" max="3332" width="5.5703125" customWidth="1"/>
    <col min="3333" max="3333" width="15.7109375" customWidth="1"/>
    <col min="3334" max="3334" width="20" customWidth="1"/>
    <col min="3342" max="3342" width="9.28515625" customWidth="1"/>
    <col min="3585" max="3585" width="8.5703125" customWidth="1"/>
    <col min="3586" max="3586" width="44" customWidth="1"/>
    <col min="3587" max="3587" width="11.28515625" customWidth="1"/>
    <col min="3588" max="3588" width="5.5703125" customWidth="1"/>
    <col min="3589" max="3589" width="15.7109375" customWidth="1"/>
    <col min="3590" max="3590" width="20" customWidth="1"/>
    <col min="3598" max="3598" width="9.28515625" customWidth="1"/>
    <col min="3841" max="3841" width="8.5703125" customWidth="1"/>
    <col min="3842" max="3842" width="44" customWidth="1"/>
    <col min="3843" max="3843" width="11.28515625" customWidth="1"/>
    <col min="3844" max="3844" width="5.5703125" customWidth="1"/>
    <col min="3845" max="3845" width="15.7109375" customWidth="1"/>
    <col min="3846" max="3846" width="20" customWidth="1"/>
    <col min="3854" max="3854" width="9.28515625" customWidth="1"/>
    <col min="4097" max="4097" width="8.5703125" customWidth="1"/>
    <col min="4098" max="4098" width="44" customWidth="1"/>
    <col min="4099" max="4099" width="11.28515625" customWidth="1"/>
    <col min="4100" max="4100" width="5.5703125" customWidth="1"/>
    <col min="4101" max="4101" width="15.7109375" customWidth="1"/>
    <col min="4102" max="4102" width="20" customWidth="1"/>
    <col min="4110" max="4110" width="9.28515625" customWidth="1"/>
    <col min="4353" max="4353" width="8.5703125" customWidth="1"/>
    <col min="4354" max="4354" width="44" customWidth="1"/>
    <col min="4355" max="4355" width="11.28515625" customWidth="1"/>
    <col min="4356" max="4356" width="5.5703125" customWidth="1"/>
    <col min="4357" max="4357" width="15.7109375" customWidth="1"/>
    <col min="4358" max="4358" width="20" customWidth="1"/>
    <col min="4366" max="4366" width="9.28515625" customWidth="1"/>
    <col min="4609" max="4609" width="8.5703125" customWidth="1"/>
    <col min="4610" max="4610" width="44" customWidth="1"/>
    <col min="4611" max="4611" width="11.28515625" customWidth="1"/>
    <col min="4612" max="4612" width="5.5703125" customWidth="1"/>
    <col min="4613" max="4613" width="15.7109375" customWidth="1"/>
    <col min="4614" max="4614" width="20" customWidth="1"/>
    <col min="4622" max="4622" width="9.28515625" customWidth="1"/>
    <col min="4865" max="4865" width="8.5703125" customWidth="1"/>
    <col min="4866" max="4866" width="44" customWidth="1"/>
    <col min="4867" max="4867" width="11.28515625" customWidth="1"/>
    <col min="4868" max="4868" width="5.5703125" customWidth="1"/>
    <col min="4869" max="4869" width="15.7109375" customWidth="1"/>
    <col min="4870" max="4870" width="20" customWidth="1"/>
    <col min="4878" max="4878" width="9.28515625" customWidth="1"/>
    <col min="5121" max="5121" width="8.5703125" customWidth="1"/>
    <col min="5122" max="5122" width="44" customWidth="1"/>
    <col min="5123" max="5123" width="11.28515625" customWidth="1"/>
    <col min="5124" max="5124" width="5.5703125" customWidth="1"/>
    <col min="5125" max="5125" width="15.7109375" customWidth="1"/>
    <col min="5126" max="5126" width="20" customWidth="1"/>
    <col min="5134" max="5134" width="9.28515625" customWidth="1"/>
    <col min="5377" max="5377" width="8.5703125" customWidth="1"/>
    <col min="5378" max="5378" width="44" customWidth="1"/>
    <col min="5379" max="5379" width="11.28515625" customWidth="1"/>
    <col min="5380" max="5380" width="5.5703125" customWidth="1"/>
    <col min="5381" max="5381" width="15.7109375" customWidth="1"/>
    <col min="5382" max="5382" width="20" customWidth="1"/>
    <col min="5390" max="5390" width="9.28515625" customWidth="1"/>
    <col min="5633" max="5633" width="8.5703125" customWidth="1"/>
    <col min="5634" max="5634" width="44" customWidth="1"/>
    <col min="5635" max="5635" width="11.28515625" customWidth="1"/>
    <col min="5636" max="5636" width="5.5703125" customWidth="1"/>
    <col min="5637" max="5637" width="15.7109375" customWidth="1"/>
    <col min="5638" max="5638" width="20" customWidth="1"/>
    <col min="5646" max="5646" width="9.28515625" customWidth="1"/>
    <col min="5889" max="5889" width="8.5703125" customWidth="1"/>
    <col min="5890" max="5890" width="44" customWidth="1"/>
    <col min="5891" max="5891" width="11.28515625" customWidth="1"/>
    <col min="5892" max="5892" width="5.5703125" customWidth="1"/>
    <col min="5893" max="5893" width="15.7109375" customWidth="1"/>
    <col min="5894" max="5894" width="20" customWidth="1"/>
    <col min="5902" max="5902" width="9.28515625" customWidth="1"/>
    <col min="6145" max="6145" width="8.5703125" customWidth="1"/>
    <col min="6146" max="6146" width="44" customWidth="1"/>
    <col min="6147" max="6147" width="11.28515625" customWidth="1"/>
    <col min="6148" max="6148" width="5.5703125" customWidth="1"/>
    <col min="6149" max="6149" width="15.7109375" customWidth="1"/>
    <col min="6150" max="6150" width="20" customWidth="1"/>
    <col min="6158" max="6158" width="9.28515625" customWidth="1"/>
    <col min="6401" max="6401" width="8.5703125" customWidth="1"/>
    <col min="6402" max="6402" width="44" customWidth="1"/>
    <col min="6403" max="6403" width="11.28515625" customWidth="1"/>
    <col min="6404" max="6404" width="5.5703125" customWidth="1"/>
    <col min="6405" max="6405" width="15.7109375" customWidth="1"/>
    <col min="6406" max="6406" width="20" customWidth="1"/>
    <col min="6414" max="6414" width="9.28515625" customWidth="1"/>
    <col min="6657" max="6657" width="8.5703125" customWidth="1"/>
    <col min="6658" max="6658" width="44" customWidth="1"/>
    <col min="6659" max="6659" width="11.28515625" customWidth="1"/>
    <col min="6660" max="6660" width="5.5703125" customWidth="1"/>
    <col min="6661" max="6661" width="15.7109375" customWidth="1"/>
    <col min="6662" max="6662" width="20" customWidth="1"/>
    <col min="6670" max="6670" width="9.28515625" customWidth="1"/>
    <col min="6913" max="6913" width="8.5703125" customWidth="1"/>
    <col min="6914" max="6914" width="44" customWidth="1"/>
    <col min="6915" max="6915" width="11.28515625" customWidth="1"/>
    <col min="6916" max="6916" width="5.5703125" customWidth="1"/>
    <col min="6917" max="6917" width="15.7109375" customWidth="1"/>
    <col min="6918" max="6918" width="20" customWidth="1"/>
    <col min="6926" max="6926" width="9.28515625" customWidth="1"/>
    <col min="7169" max="7169" width="8.5703125" customWidth="1"/>
    <col min="7170" max="7170" width="44" customWidth="1"/>
    <col min="7171" max="7171" width="11.28515625" customWidth="1"/>
    <col min="7172" max="7172" width="5.5703125" customWidth="1"/>
    <col min="7173" max="7173" width="15.7109375" customWidth="1"/>
    <col min="7174" max="7174" width="20" customWidth="1"/>
    <col min="7182" max="7182" width="9.28515625" customWidth="1"/>
    <col min="7425" max="7425" width="8.5703125" customWidth="1"/>
    <col min="7426" max="7426" width="44" customWidth="1"/>
    <col min="7427" max="7427" width="11.28515625" customWidth="1"/>
    <col min="7428" max="7428" width="5.5703125" customWidth="1"/>
    <col min="7429" max="7429" width="15.7109375" customWidth="1"/>
    <col min="7430" max="7430" width="20" customWidth="1"/>
    <col min="7438" max="7438" width="9.28515625" customWidth="1"/>
    <col min="7681" max="7681" width="8.5703125" customWidth="1"/>
    <col min="7682" max="7682" width="44" customWidth="1"/>
    <col min="7683" max="7683" width="11.28515625" customWidth="1"/>
    <col min="7684" max="7684" width="5.5703125" customWidth="1"/>
    <col min="7685" max="7685" width="15.7109375" customWidth="1"/>
    <col min="7686" max="7686" width="20" customWidth="1"/>
    <col min="7694" max="7694" width="9.28515625" customWidth="1"/>
    <col min="7937" max="7937" width="8.5703125" customWidth="1"/>
    <col min="7938" max="7938" width="44" customWidth="1"/>
    <col min="7939" max="7939" width="11.28515625" customWidth="1"/>
    <col min="7940" max="7940" width="5.5703125" customWidth="1"/>
    <col min="7941" max="7941" width="15.7109375" customWidth="1"/>
    <col min="7942" max="7942" width="20" customWidth="1"/>
    <col min="7950" max="7950" width="9.28515625" customWidth="1"/>
    <col min="8193" max="8193" width="8.5703125" customWidth="1"/>
    <col min="8194" max="8194" width="44" customWidth="1"/>
    <col min="8195" max="8195" width="11.28515625" customWidth="1"/>
    <col min="8196" max="8196" width="5.5703125" customWidth="1"/>
    <col min="8197" max="8197" width="15.7109375" customWidth="1"/>
    <col min="8198" max="8198" width="20" customWidth="1"/>
    <col min="8206" max="8206" width="9.28515625" customWidth="1"/>
    <col min="8449" max="8449" width="8.5703125" customWidth="1"/>
    <col min="8450" max="8450" width="44" customWidth="1"/>
    <col min="8451" max="8451" width="11.28515625" customWidth="1"/>
    <col min="8452" max="8452" width="5.5703125" customWidth="1"/>
    <col min="8453" max="8453" width="15.7109375" customWidth="1"/>
    <col min="8454" max="8454" width="20" customWidth="1"/>
    <col min="8462" max="8462" width="9.28515625" customWidth="1"/>
    <col min="8705" max="8705" width="8.5703125" customWidth="1"/>
    <col min="8706" max="8706" width="44" customWidth="1"/>
    <col min="8707" max="8707" width="11.28515625" customWidth="1"/>
    <col min="8708" max="8708" width="5.5703125" customWidth="1"/>
    <col min="8709" max="8709" width="15.7109375" customWidth="1"/>
    <col min="8710" max="8710" width="20" customWidth="1"/>
    <col min="8718" max="8718" width="9.28515625" customWidth="1"/>
    <col min="8961" max="8961" width="8.5703125" customWidth="1"/>
    <col min="8962" max="8962" width="44" customWidth="1"/>
    <col min="8963" max="8963" width="11.28515625" customWidth="1"/>
    <col min="8964" max="8964" width="5.5703125" customWidth="1"/>
    <col min="8965" max="8965" width="15.7109375" customWidth="1"/>
    <col min="8966" max="8966" width="20" customWidth="1"/>
    <col min="8974" max="8974" width="9.28515625" customWidth="1"/>
    <col min="9217" max="9217" width="8.5703125" customWidth="1"/>
    <col min="9218" max="9218" width="44" customWidth="1"/>
    <col min="9219" max="9219" width="11.28515625" customWidth="1"/>
    <col min="9220" max="9220" width="5.5703125" customWidth="1"/>
    <col min="9221" max="9221" width="15.7109375" customWidth="1"/>
    <col min="9222" max="9222" width="20" customWidth="1"/>
    <col min="9230" max="9230" width="9.28515625" customWidth="1"/>
    <col min="9473" max="9473" width="8.5703125" customWidth="1"/>
    <col min="9474" max="9474" width="44" customWidth="1"/>
    <col min="9475" max="9475" width="11.28515625" customWidth="1"/>
    <col min="9476" max="9476" width="5.5703125" customWidth="1"/>
    <col min="9477" max="9477" width="15.7109375" customWidth="1"/>
    <col min="9478" max="9478" width="20" customWidth="1"/>
    <col min="9486" max="9486" width="9.28515625" customWidth="1"/>
    <col min="9729" max="9729" width="8.5703125" customWidth="1"/>
    <col min="9730" max="9730" width="44" customWidth="1"/>
    <col min="9731" max="9731" width="11.28515625" customWidth="1"/>
    <col min="9732" max="9732" width="5.5703125" customWidth="1"/>
    <col min="9733" max="9733" width="15.7109375" customWidth="1"/>
    <col min="9734" max="9734" width="20" customWidth="1"/>
    <col min="9742" max="9742" width="9.28515625" customWidth="1"/>
    <col min="9985" max="9985" width="8.5703125" customWidth="1"/>
    <col min="9986" max="9986" width="44" customWidth="1"/>
    <col min="9987" max="9987" width="11.28515625" customWidth="1"/>
    <col min="9988" max="9988" width="5.5703125" customWidth="1"/>
    <col min="9989" max="9989" width="15.7109375" customWidth="1"/>
    <col min="9990" max="9990" width="20" customWidth="1"/>
    <col min="9998" max="9998" width="9.28515625" customWidth="1"/>
    <col min="10241" max="10241" width="8.5703125" customWidth="1"/>
    <col min="10242" max="10242" width="44" customWidth="1"/>
    <col min="10243" max="10243" width="11.28515625" customWidth="1"/>
    <col min="10244" max="10244" width="5.5703125" customWidth="1"/>
    <col min="10245" max="10245" width="15.7109375" customWidth="1"/>
    <col min="10246" max="10246" width="20" customWidth="1"/>
    <col min="10254" max="10254" width="9.28515625" customWidth="1"/>
    <col min="10497" max="10497" width="8.5703125" customWidth="1"/>
    <col min="10498" max="10498" width="44" customWidth="1"/>
    <col min="10499" max="10499" width="11.28515625" customWidth="1"/>
    <col min="10500" max="10500" width="5.5703125" customWidth="1"/>
    <col min="10501" max="10501" width="15.7109375" customWidth="1"/>
    <col min="10502" max="10502" width="20" customWidth="1"/>
    <col min="10510" max="10510" width="9.28515625" customWidth="1"/>
    <col min="10753" max="10753" width="8.5703125" customWidth="1"/>
    <col min="10754" max="10754" width="44" customWidth="1"/>
    <col min="10755" max="10755" width="11.28515625" customWidth="1"/>
    <col min="10756" max="10756" width="5.5703125" customWidth="1"/>
    <col min="10757" max="10757" width="15.7109375" customWidth="1"/>
    <col min="10758" max="10758" width="20" customWidth="1"/>
    <col min="10766" max="10766" width="9.28515625" customWidth="1"/>
    <col min="11009" max="11009" width="8.5703125" customWidth="1"/>
    <col min="11010" max="11010" width="44" customWidth="1"/>
    <col min="11011" max="11011" width="11.28515625" customWidth="1"/>
    <col min="11012" max="11012" width="5.5703125" customWidth="1"/>
    <col min="11013" max="11013" width="15.7109375" customWidth="1"/>
    <col min="11014" max="11014" width="20" customWidth="1"/>
    <col min="11022" max="11022" width="9.28515625" customWidth="1"/>
    <col min="11265" max="11265" width="8.5703125" customWidth="1"/>
    <col min="11266" max="11266" width="44" customWidth="1"/>
    <col min="11267" max="11267" width="11.28515625" customWidth="1"/>
    <col min="11268" max="11268" width="5.5703125" customWidth="1"/>
    <col min="11269" max="11269" width="15.7109375" customWidth="1"/>
    <col min="11270" max="11270" width="20" customWidth="1"/>
    <col min="11278" max="11278" width="9.28515625" customWidth="1"/>
    <col min="11521" max="11521" width="8.5703125" customWidth="1"/>
    <col min="11522" max="11522" width="44" customWidth="1"/>
    <col min="11523" max="11523" width="11.28515625" customWidth="1"/>
    <col min="11524" max="11524" width="5.5703125" customWidth="1"/>
    <col min="11525" max="11525" width="15.7109375" customWidth="1"/>
    <col min="11526" max="11526" width="20" customWidth="1"/>
    <col min="11534" max="11534" width="9.28515625" customWidth="1"/>
    <col min="11777" max="11777" width="8.5703125" customWidth="1"/>
    <col min="11778" max="11778" width="44" customWidth="1"/>
    <col min="11779" max="11779" width="11.28515625" customWidth="1"/>
    <col min="11780" max="11780" width="5.5703125" customWidth="1"/>
    <col min="11781" max="11781" width="15.7109375" customWidth="1"/>
    <col min="11782" max="11782" width="20" customWidth="1"/>
    <col min="11790" max="11790" width="9.28515625" customWidth="1"/>
    <col min="12033" max="12033" width="8.5703125" customWidth="1"/>
    <col min="12034" max="12034" width="44" customWidth="1"/>
    <col min="12035" max="12035" width="11.28515625" customWidth="1"/>
    <col min="12036" max="12036" width="5.5703125" customWidth="1"/>
    <col min="12037" max="12037" width="15.7109375" customWidth="1"/>
    <col min="12038" max="12038" width="20" customWidth="1"/>
    <col min="12046" max="12046" width="9.28515625" customWidth="1"/>
    <col min="12289" max="12289" width="8.5703125" customWidth="1"/>
    <col min="12290" max="12290" width="44" customWidth="1"/>
    <col min="12291" max="12291" width="11.28515625" customWidth="1"/>
    <col min="12292" max="12292" width="5.5703125" customWidth="1"/>
    <col min="12293" max="12293" width="15.7109375" customWidth="1"/>
    <col min="12294" max="12294" width="20" customWidth="1"/>
    <col min="12302" max="12302" width="9.28515625" customWidth="1"/>
    <col min="12545" max="12545" width="8.5703125" customWidth="1"/>
    <col min="12546" max="12546" width="44" customWidth="1"/>
    <col min="12547" max="12547" width="11.28515625" customWidth="1"/>
    <col min="12548" max="12548" width="5.5703125" customWidth="1"/>
    <col min="12549" max="12549" width="15.7109375" customWidth="1"/>
    <col min="12550" max="12550" width="20" customWidth="1"/>
    <col min="12558" max="12558" width="9.28515625" customWidth="1"/>
    <col min="12801" max="12801" width="8.5703125" customWidth="1"/>
    <col min="12802" max="12802" width="44" customWidth="1"/>
    <col min="12803" max="12803" width="11.28515625" customWidth="1"/>
    <col min="12804" max="12804" width="5.5703125" customWidth="1"/>
    <col min="12805" max="12805" width="15.7109375" customWidth="1"/>
    <col min="12806" max="12806" width="20" customWidth="1"/>
    <col min="12814" max="12814" width="9.28515625" customWidth="1"/>
    <col min="13057" max="13057" width="8.5703125" customWidth="1"/>
    <col min="13058" max="13058" width="44" customWidth="1"/>
    <col min="13059" max="13059" width="11.28515625" customWidth="1"/>
    <col min="13060" max="13060" width="5.5703125" customWidth="1"/>
    <col min="13061" max="13061" width="15.7109375" customWidth="1"/>
    <col min="13062" max="13062" width="20" customWidth="1"/>
    <col min="13070" max="13070" width="9.28515625" customWidth="1"/>
    <col min="13313" max="13313" width="8.5703125" customWidth="1"/>
    <col min="13314" max="13314" width="44" customWidth="1"/>
    <col min="13315" max="13315" width="11.28515625" customWidth="1"/>
    <col min="13316" max="13316" width="5.5703125" customWidth="1"/>
    <col min="13317" max="13317" width="15.7109375" customWidth="1"/>
    <col min="13318" max="13318" width="20" customWidth="1"/>
    <col min="13326" max="13326" width="9.28515625" customWidth="1"/>
    <col min="13569" max="13569" width="8.5703125" customWidth="1"/>
    <col min="13570" max="13570" width="44" customWidth="1"/>
    <col min="13571" max="13571" width="11.28515625" customWidth="1"/>
    <col min="13572" max="13572" width="5.5703125" customWidth="1"/>
    <col min="13573" max="13573" width="15.7109375" customWidth="1"/>
    <col min="13574" max="13574" width="20" customWidth="1"/>
    <col min="13582" max="13582" width="9.28515625" customWidth="1"/>
    <col min="13825" max="13825" width="8.5703125" customWidth="1"/>
    <col min="13826" max="13826" width="44" customWidth="1"/>
    <col min="13827" max="13827" width="11.28515625" customWidth="1"/>
    <col min="13828" max="13828" width="5.5703125" customWidth="1"/>
    <col min="13829" max="13829" width="15.7109375" customWidth="1"/>
    <col min="13830" max="13830" width="20" customWidth="1"/>
    <col min="13838" max="13838" width="9.28515625" customWidth="1"/>
    <col min="14081" max="14081" width="8.5703125" customWidth="1"/>
    <col min="14082" max="14082" width="44" customWidth="1"/>
    <col min="14083" max="14083" width="11.28515625" customWidth="1"/>
    <col min="14084" max="14084" width="5.5703125" customWidth="1"/>
    <col min="14085" max="14085" width="15.7109375" customWidth="1"/>
    <col min="14086" max="14086" width="20" customWidth="1"/>
    <col min="14094" max="14094" width="9.28515625" customWidth="1"/>
    <col min="14337" max="14337" width="8.5703125" customWidth="1"/>
    <col min="14338" max="14338" width="44" customWidth="1"/>
    <col min="14339" max="14339" width="11.28515625" customWidth="1"/>
    <col min="14340" max="14340" width="5.5703125" customWidth="1"/>
    <col min="14341" max="14341" width="15.7109375" customWidth="1"/>
    <col min="14342" max="14342" width="20" customWidth="1"/>
    <col min="14350" max="14350" width="9.28515625" customWidth="1"/>
    <col min="14593" max="14593" width="8.5703125" customWidth="1"/>
    <col min="14594" max="14594" width="44" customWidth="1"/>
    <col min="14595" max="14595" width="11.28515625" customWidth="1"/>
    <col min="14596" max="14596" width="5.5703125" customWidth="1"/>
    <col min="14597" max="14597" width="15.7109375" customWidth="1"/>
    <col min="14598" max="14598" width="20" customWidth="1"/>
    <col min="14606" max="14606" width="9.28515625" customWidth="1"/>
    <col min="14849" max="14849" width="8.5703125" customWidth="1"/>
    <col min="14850" max="14850" width="44" customWidth="1"/>
    <col min="14851" max="14851" width="11.28515625" customWidth="1"/>
    <col min="14852" max="14852" width="5.5703125" customWidth="1"/>
    <col min="14853" max="14853" width="15.7109375" customWidth="1"/>
    <col min="14854" max="14854" width="20" customWidth="1"/>
    <col min="14862" max="14862" width="9.28515625" customWidth="1"/>
    <col min="15105" max="15105" width="8.5703125" customWidth="1"/>
    <col min="15106" max="15106" width="44" customWidth="1"/>
    <col min="15107" max="15107" width="11.28515625" customWidth="1"/>
    <col min="15108" max="15108" width="5.5703125" customWidth="1"/>
    <col min="15109" max="15109" width="15.7109375" customWidth="1"/>
    <col min="15110" max="15110" width="20" customWidth="1"/>
    <col min="15118" max="15118" width="9.28515625" customWidth="1"/>
    <col min="15361" max="15361" width="8.5703125" customWidth="1"/>
    <col min="15362" max="15362" width="44" customWidth="1"/>
    <col min="15363" max="15363" width="11.28515625" customWidth="1"/>
    <col min="15364" max="15364" width="5.5703125" customWidth="1"/>
    <col min="15365" max="15365" width="15.7109375" customWidth="1"/>
    <col min="15366" max="15366" width="20" customWidth="1"/>
    <col min="15374" max="15374" width="9.28515625" customWidth="1"/>
    <col min="15617" max="15617" width="8.5703125" customWidth="1"/>
    <col min="15618" max="15618" width="44" customWidth="1"/>
    <col min="15619" max="15619" width="11.28515625" customWidth="1"/>
    <col min="15620" max="15620" width="5.5703125" customWidth="1"/>
    <col min="15621" max="15621" width="15.7109375" customWidth="1"/>
    <col min="15622" max="15622" width="20" customWidth="1"/>
    <col min="15630" max="15630" width="9.28515625" customWidth="1"/>
    <col min="15873" max="15873" width="8.5703125" customWidth="1"/>
    <col min="15874" max="15874" width="44" customWidth="1"/>
    <col min="15875" max="15875" width="11.28515625" customWidth="1"/>
    <col min="15876" max="15876" width="5.5703125" customWidth="1"/>
    <col min="15877" max="15877" width="15.7109375" customWidth="1"/>
    <col min="15878" max="15878" width="20" customWidth="1"/>
    <col min="15886" max="15886" width="9.28515625" customWidth="1"/>
    <col min="16129" max="16129" width="8.5703125" customWidth="1"/>
    <col min="16130" max="16130" width="44" customWidth="1"/>
    <col min="16131" max="16131" width="11.28515625" customWidth="1"/>
    <col min="16132" max="16132" width="5.5703125" customWidth="1"/>
    <col min="16133" max="16133" width="15.7109375" customWidth="1"/>
    <col min="16134" max="16134" width="20" customWidth="1"/>
    <col min="16142" max="16142" width="9.28515625" customWidth="1"/>
  </cols>
  <sheetData>
    <row r="1" spans="1:6" ht="13.5" customHeight="1"/>
    <row r="2" spans="1:6" ht="13.5" customHeight="1"/>
    <row r="3" spans="1:6" ht="18" customHeight="1">
      <c r="A3" s="97" t="s">
        <v>285</v>
      </c>
      <c r="B3" s="98" t="s">
        <v>286</v>
      </c>
      <c r="C3" s="99" t="s">
        <v>107</v>
      </c>
      <c r="D3" s="99" t="s">
        <v>106</v>
      </c>
      <c r="E3" s="99" t="s">
        <v>108</v>
      </c>
      <c r="F3" s="149" t="s">
        <v>109</v>
      </c>
    </row>
    <row r="4" spans="1:6" ht="13.5" customHeight="1">
      <c r="A4" s="227"/>
      <c r="B4" s="235"/>
      <c r="C4" s="103"/>
      <c r="E4" s="103"/>
      <c r="F4" s="256"/>
    </row>
    <row r="5" spans="1:6" ht="303" customHeight="1">
      <c r="A5" s="1060" t="s">
        <v>287</v>
      </c>
      <c r="B5" s="1060"/>
      <c r="C5" s="1060"/>
      <c r="D5" s="1060"/>
      <c r="E5" s="1060"/>
      <c r="F5" s="1060"/>
    </row>
    <row r="6" spans="1:6" ht="297" customHeight="1">
      <c r="A6" s="1060"/>
      <c r="B6" s="1060"/>
      <c r="C6" s="1060"/>
      <c r="D6" s="1060"/>
      <c r="E6" s="1060"/>
      <c r="F6" s="1060"/>
    </row>
    <row r="7" spans="1:6" ht="15" customHeight="1">
      <c r="A7" s="236"/>
      <c r="B7" s="237"/>
      <c r="C7" s="236"/>
      <c r="D7" s="236"/>
      <c r="E7" s="236"/>
      <c r="F7" s="257"/>
    </row>
    <row r="8" spans="1:6" ht="171.75" customHeight="1">
      <c r="A8" s="1061" t="s">
        <v>288</v>
      </c>
      <c r="B8" s="1061"/>
      <c r="C8" s="1061"/>
      <c r="D8" s="1061"/>
      <c r="E8" s="238"/>
      <c r="F8" s="258"/>
    </row>
    <row r="9" spans="1:6" ht="40.5" customHeight="1">
      <c r="A9" s="1061" t="s">
        <v>289</v>
      </c>
      <c r="B9" s="1061"/>
      <c r="C9" s="1061"/>
      <c r="D9" s="1061"/>
      <c r="E9" s="239"/>
      <c r="F9" s="259"/>
    </row>
    <row r="10" spans="1:6" ht="40.5" customHeight="1">
      <c r="A10" s="240"/>
      <c r="B10" s="241" t="s">
        <v>290</v>
      </c>
      <c r="C10" s="242"/>
      <c r="D10" s="242"/>
      <c r="E10" s="236"/>
      <c r="F10" s="257"/>
    </row>
    <row r="11" spans="1:6" ht="111" customHeight="1">
      <c r="A11" s="243"/>
      <c r="B11" s="1062" t="s">
        <v>291</v>
      </c>
      <c r="C11" s="1062"/>
      <c r="D11" s="1062"/>
      <c r="E11" s="1062"/>
      <c r="F11" s="1062"/>
    </row>
    <row r="12" spans="1:6" ht="17.25" customHeight="1">
      <c r="A12" s="223"/>
      <c r="B12" s="244"/>
      <c r="C12" s="245"/>
      <c r="D12" s="245"/>
      <c r="E12" s="236"/>
      <c r="F12" s="257"/>
    </row>
    <row r="13" spans="1:6" ht="31.5" customHeight="1" thickBot="1">
      <c r="A13" s="108" t="s">
        <v>139</v>
      </c>
      <c r="B13" s="246" t="s">
        <v>292</v>
      </c>
      <c r="C13" s="120"/>
      <c r="D13" s="111"/>
      <c r="E13" s="111"/>
      <c r="F13" s="151"/>
    </row>
    <row r="14" spans="1:6" ht="21" customHeight="1" thickBot="1">
      <c r="A14" s="112"/>
      <c r="B14" s="175"/>
      <c r="C14" s="114">
        <v>1</v>
      </c>
      <c r="D14" s="115" t="s">
        <v>113</v>
      </c>
      <c r="E14" s="119"/>
      <c r="F14" s="152">
        <f>C14*E14</f>
        <v>0</v>
      </c>
    </row>
    <row r="15" spans="1:6" ht="13.5" customHeight="1">
      <c r="A15" s="227"/>
      <c r="B15" s="235"/>
      <c r="C15" s="103"/>
      <c r="E15" s="103"/>
      <c r="F15" s="256"/>
    </row>
    <row r="16" spans="1:6" ht="82.5" customHeight="1" thickBot="1">
      <c r="A16" s="108" t="s">
        <v>141</v>
      </c>
      <c r="B16" s="246" t="s">
        <v>293</v>
      </c>
      <c r="C16" s="120"/>
      <c r="D16" s="111"/>
      <c r="E16" s="111"/>
      <c r="F16" s="151"/>
    </row>
    <row r="17" spans="1:6" ht="21" customHeight="1" thickBot="1">
      <c r="A17" s="112"/>
      <c r="B17" s="175"/>
      <c r="C17" s="114">
        <v>1</v>
      </c>
      <c r="D17" s="115" t="s">
        <v>113</v>
      </c>
      <c r="E17" s="119"/>
      <c r="F17" s="152">
        <f>C17*E17</f>
        <v>0</v>
      </c>
    </row>
    <row r="18" spans="1:6" ht="13.5" customHeight="1">
      <c r="A18" s="227"/>
      <c r="B18" s="235"/>
      <c r="C18" s="103"/>
      <c r="E18" s="103"/>
      <c r="F18" s="256"/>
    </row>
    <row r="19" spans="1:6" ht="409.6" customHeight="1" thickBot="1">
      <c r="A19" s="108" t="s">
        <v>143</v>
      </c>
      <c r="B19" s="109" t="s">
        <v>294</v>
      </c>
      <c r="C19" s="120"/>
      <c r="D19" s="111"/>
      <c r="E19" s="111"/>
      <c r="F19" s="151"/>
    </row>
    <row r="20" spans="1:6" ht="13.5" customHeight="1" thickBot="1">
      <c r="A20" s="112"/>
      <c r="B20" s="113"/>
      <c r="C20" s="114">
        <v>10</v>
      </c>
      <c r="D20" s="115" t="s">
        <v>207</v>
      </c>
      <c r="E20" s="119"/>
      <c r="F20" s="152">
        <f>C20*E20</f>
        <v>0</v>
      </c>
    </row>
    <row r="21" spans="1:6" ht="21" customHeight="1">
      <c r="A21" s="117"/>
      <c r="B21" s="117"/>
      <c r="C21" s="117"/>
      <c r="D21" s="117"/>
      <c r="E21" s="117"/>
      <c r="F21" s="232"/>
    </row>
    <row r="22" spans="1:6" ht="84.75" customHeight="1" thickBot="1">
      <c r="A22" s="108" t="s">
        <v>145</v>
      </c>
      <c r="B22" s="109" t="s">
        <v>295</v>
      </c>
      <c r="C22" s="120"/>
      <c r="D22" s="111"/>
      <c r="E22" s="111"/>
      <c r="F22" s="151"/>
    </row>
    <row r="23" spans="1:6" ht="20.25" customHeight="1" thickBot="1">
      <c r="A23" s="112"/>
      <c r="B23" s="247"/>
      <c r="C23" s="114">
        <v>36</v>
      </c>
      <c r="D23" s="115" t="s">
        <v>207</v>
      </c>
      <c r="E23" s="119"/>
      <c r="F23" s="152">
        <f>C23*E23</f>
        <v>0</v>
      </c>
    </row>
    <row r="24" spans="1:6" ht="13.5" customHeight="1">
      <c r="A24" s="117"/>
      <c r="B24" s="125"/>
      <c r="C24" s="126"/>
      <c r="D24" s="126"/>
      <c r="E24" s="126"/>
      <c r="F24" s="179"/>
    </row>
    <row r="25" spans="1:6" ht="78" customHeight="1" thickBot="1">
      <c r="A25" s="108" t="s">
        <v>147</v>
      </c>
      <c r="B25" s="109" t="s">
        <v>296</v>
      </c>
      <c r="C25" s="120"/>
      <c r="D25" s="111"/>
      <c r="E25" s="111"/>
      <c r="F25" s="151"/>
    </row>
    <row r="26" spans="1:6" ht="13.5" customHeight="1" thickBot="1">
      <c r="A26" s="112"/>
      <c r="B26" s="113"/>
      <c r="C26" s="114">
        <v>143.80000000000001</v>
      </c>
      <c r="D26" s="115" t="s">
        <v>207</v>
      </c>
      <c r="E26" s="119"/>
      <c r="F26" s="152">
        <f>C26*E26</f>
        <v>0</v>
      </c>
    </row>
    <row r="27" spans="1:6" ht="21.75" customHeight="1">
      <c r="A27" s="117"/>
      <c r="B27" s="125"/>
      <c r="C27" s="126"/>
      <c r="D27" s="126"/>
      <c r="E27" s="126"/>
      <c r="F27" s="179"/>
    </row>
    <row r="28" spans="1:6" ht="69" customHeight="1" thickBot="1">
      <c r="A28" s="108" t="s">
        <v>149</v>
      </c>
      <c r="B28" s="109" t="s">
        <v>297</v>
      </c>
      <c r="C28" s="120"/>
      <c r="D28" s="111"/>
      <c r="E28" s="111"/>
      <c r="F28" s="151"/>
    </row>
    <row r="29" spans="1:6" ht="21" customHeight="1" thickBot="1">
      <c r="A29" s="112"/>
      <c r="B29" s="113" t="s">
        <v>298</v>
      </c>
      <c r="C29" s="114">
        <v>249</v>
      </c>
      <c r="D29" s="115" t="s">
        <v>207</v>
      </c>
      <c r="E29" s="119"/>
      <c r="F29" s="152">
        <f>C29*E29</f>
        <v>0</v>
      </c>
    </row>
    <row r="30" spans="1:6" ht="13.5" customHeight="1" thickBot="1">
      <c r="A30" s="112"/>
      <c r="B30" s="113" t="s">
        <v>299</v>
      </c>
      <c r="C30" s="114">
        <v>85</v>
      </c>
      <c r="D30" s="115" t="s">
        <v>207</v>
      </c>
      <c r="E30" s="119"/>
      <c r="F30" s="152">
        <f>C30*E30</f>
        <v>0</v>
      </c>
    </row>
    <row r="31" spans="1:6" ht="16.5" customHeight="1">
      <c r="A31" s="117"/>
      <c r="B31" s="117"/>
      <c r="C31" s="117"/>
      <c r="D31" s="117"/>
      <c r="E31" s="117"/>
      <c r="F31" s="232"/>
    </row>
    <row r="32" spans="1:6" ht="74.25" customHeight="1" thickBot="1">
      <c r="A32" s="108" t="s">
        <v>147</v>
      </c>
      <c r="B32" s="109" t="s">
        <v>300</v>
      </c>
      <c r="C32" s="248"/>
      <c r="D32" s="111"/>
      <c r="E32" s="111"/>
      <c r="F32" s="151"/>
    </row>
    <row r="33" spans="1:6" ht="21" customHeight="1" thickBot="1">
      <c r="A33" s="112"/>
      <c r="B33" s="113"/>
      <c r="C33" s="114">
        <v>241</v>
      </c>
      <c r="D33" s="115" t="s">
        <v>207</v>
      </c>
      <c r="E33" s="119"/>
      <c r="F33" s="152">
        <f>C33*E33</f>
        <v>0</v>
      </c>
    </row>
    <row r="34" spans="1:6" ht="13.5" customHeight="1">
      <c r="A34" s="117"/>
      <c r="B34" s="117"/>
      <c r="C34" s="249"/>
      <c r="D34" s="117"/>
      <c r="E34" s="117"/>
      <c r="F34" s="232"/>
    </row>
    <row r="35" spans="1:6" ht="82.5" customHeight="1" thickBot="1">
      <c r="A35" s="108" t="s">
        <v>149</v>
      </c>
      <c r="B35" s="109" t="s">
        <v>301</v>
      </c>
      <c r="C35" s="94"/>
      <c r="D35" s="111"/>
      <c r="E35" s="111"/>
      <c r="F35" s="151"/>
    </row>
    <row r="36" spans="1:6" ht="13.5" customHeight="1" thickBot="1">
      <c r="A36" s="112"/>
      <c r="B36" s="113"/>
      <c r="C36" s="114">
        <v>150.5</v>
      </c>
      <c r="D36" s="115" t="s">
        <v>207</v>
      </c>
      <c r="E36" s="119"/>
      <c r="F36" s="152">
        <f>C36*E36</f>
        <v>0</v>
      </c>
    </row>
    <row r="37" spans="1:6" ht="21" customHeight="1">
      <c r="A37" s="117"/>
      <c r="B37" s="117"/>
      <c r="C37" s="117"/>
      <c r="D37" s="117"/>
      <c r="E37" s="117"/>
      <c r="F37" s="232"/>
    </row>
    <row r="38" spans="1:6" ht="78" customHeight="1" thickBot="1">
      <c r="A38" s="108" t="s">
        <v>151</v>
      </c>
      <c r="B38" s="109" t="s">
        <v>302</v>
      </c>
      <c r="C38" s="248"/>
      <c r="D38" s="111"/>
      <c r="E38" s="111"/>
      <c r="F38" s="151"/>
    </row>
    <row r="39" spans="1:6" ht="23.25" customHeight="1" thickBot="1">
      <c r="A39" s="112"/>
      <c r="B39" s="113"/>
      <c r="C39" s="114">
        <v>18.5</v>
      </c>
      <c r="D39" s="115" t="s">
        <v>207</v>
      </c>
      <c r="E39" s="119"/>
      <c r="F39" s="152">
        <f>C39*E39</f>
        <v>0</v>
      </c>
    </row>
    <row r="40" spans="1:6" ht="13.5" customHeight="1">
      <c r="A40" s="117"/>
      <c r="B40" s="117"/>
      <c r="C40" s="249"/>
      <c r="D40" s="117"/>
      <c r="E40" s="117"/>
      <c r="F40" s="232"/>
    </row>
    <row r="41" spans="1:6" ht="108" customHeight="1" thickBot="1">
      <c r="A41" s="108" t="s">
        <v>153</v>
      </c>
      <c r="B41" s="109" t="s">
        <v>303</v>
      </c>
      <c r="C41" s="94"/>
      <c r="D41" s="111"/>
      <c r="E41" s="111"/>
      <c r="F41" s="151"/>
    </row>
    <row r="42" spans="1:6" ht="13.5" customHeight="1" thickBot="1">
      <c r="A42" s="112"/>
      <c r="B42" s="113"/>
      <c r="C42" s="114">
        <v>3.5</v>
      </c>
      <c r="D42" s="115" t="s">
        <v>207</v>
      </c>
      <c r="E42" s="119"/>
      <c r="F42" s="152">
        <f>C42*E42</f>
        <v>0</v>
      </c>
    </row>
    <row r="43" spans="1:6" ht="16.5" customHeight="1">
      <c r="A43" s="117"/>
      <c r="B43" s="117"/>
      <c r="C43" s="117"/>
      <c r="D43" s="117"/>
      <c r="E43" s="117"/>
      <c r="F43" s="232"/>
    </row>
    <row r="44" spans="1:6" ht="110.25" customHeight="1" thickBot="1">
      <c r="A44" s="108" t="s">
        <v>156</v>
      </c>
      <c r="B44" s="109" t="s">
        <v>304</v>
      </c>
      <c r="C44" s="248"/>
      <c r="D44" s="111"/>
      <c r="E44" s="111"/>
      <c r="F44" s="151"/>
    </row>
    <row r="45" spans="1:6" ht="21" customHeight="1" thickBot="1">
      <c r="A45" s="112"/>
      <c r="B45" s="113"/>
      <c r="C45" s="114">
        <v>55</v>
      </c>
      <c r="D45" s="115" t="s">
        <v>207</v>
      </c>
      <c r="E45" s="119"/>
      <c r="F45" s="152">
        <f>C45*E45</f>
        <v>0</v>
      </c>
    </row>
    <row r="46" spans="1:6" ht="13.5" customHeight="1">
      <c r="A46" s="117"/>
      <c r="B46" s="117"/>
      <c r="C46" s="117"/>
      <c r="D46" s="117"/>
      <c r="E46" s="117"/>
      <c r="F46" s="232"/>
    </row>
    <row r="47" spans="1:6" ht="105.75" customHeight="1" thickBot="1">
      <c r="A47" s="108" t="s">
        <v>158</v>
      </c>
      <c r="B47" s="109" t="s">
        <v>305</v>
      </c>
      <c r="C47" s="120"/>
      <c r="D47" s="111"/>
      <c r="E47" s="111"/>
      <c r="F47" s="151"/>
    </row>
    <row r="48" spans="1:6" ht="13.5" customHeight="1" thickBot="1">
      <c r="A48" s="112"/>
      <c r="B48" s="113"/>
      <c r="C48" s="114">
        <v>8.1</v>
      </c>
      <c r="D48" s="115" t="s">
        <v>207</v>
      </c>
      <c r="E48" s="119"/>
      <c r="F48" s="152">
        <f>C48*E48</f>
        <v>0</v>
      </c>
    </row>
    <row r="49" spans="1:6" ht="21" customHeight="1">
      <c r="A49" s="117"/>
      <c r="B49" s="117"/>
      <c r="C49" s="249"/>
      <c r="D49" s="117"/>
      <c r="E49" s="117"/>
      <c r="F49" s="232"/>
    </row>
    <row r="50" spans="1:6" ht="108.75" customHeight="1" thickBot="1">
      <c r="A50" s="108" t="s">
        <v>160</v>
      </c>
      <c r="B50" s="109" t="s">
        <v>306</v>
      </c>
      <c r="C50" s="120"/>
      <c r="D50" s="111"/>
      <c r="E50" s="111"/>
      <c r="F50" s="151"/>
    </row>
    <row r="51" spans="1:6" ht="21" customHeight="1" thickBot="1">
      <c r="A51" s="112"/>
      <c r="B51" s="113" t="s">
        <v>307</v>
      </c>
      <c r="C51" s="114">
        <v>84060</v>
      </c>
      <c r="D51" s="115" t="s">
        <v>308</v>
      </c>
      <c r="E51" s="119"/>
      <c r="F51" s="152">
        <f>C51*E51</f>
        <v>0</v>
      </c>
    </row>
    <row r="52" spans="1:6" ht="21" customHeight="1" thickBot="1">
      <c r="A52" s="112"/>
      <c r="B52" s="113" t="s">
        <v>309</v>
      </c>
      <c r="C52" s="114">
        <v>5776</v>
      </c>
      <c r="D52" s="115" t="s">
        <v>308</v>
      </c>
      <c r="E52" s="119"/>
      <c r="F52" s="152">
        <f>C52*E52</f>
        <v>0</v>
      </c>
    </row>
    <row r="53" spans="1:6" ht="22.5" customHeight="1" thickBot="1">
      <c r="A53" s="112"/>
      <c r="B53" s="113" t="s">
        <v>310</v>
      </c>
      <c r="C53" s="114">
        <v>18475</v>
      </c>
      <c r="D53" s="115" t="s">
        <v>308</v>
      </c>
      <c r="E53" s="119"/>
      <c r="F53" s="152">
        <f>C53*E53</f>
        <v>0</v>
      </c>
    </row>
    <row r="54" spans="1:6" ht="19.5" customHeight="1" thickBot="1">
      <c r="A54" s="112"/>
      <c r="B54" s="113" t="s">
        <v>311</v>
      </c>
      <c r="C54" s="114">
        <v>12971</v>
      </c>
      <c r="D54" s="115" t="s">
        <v>308</v>
      </c>
      <c r="E54" s="119"/>
      <c r="F54" s="152">
        <f>C54*E54</f>
        <v>0</v>
      </c>
    </row>
    <row r="55" spans="1:6" ht="13.5" customHeight="1">
      <c r="A55" s="227"/>
      <c r="B55" s="250"/>
      <c r="C55" s="227"/>
      <c r="D55" s="227"/>
      <c r="E55" s="227"/>
      <c r="F55" s="260"/>
    </row>
    <row r="56" spans="1:6" ht="163.5" customHeight="1" thickBot="1">
      <c r="A56" s="108" t="s">
        <v>162</v>
      </c>
      <c r="B56" s="109" t="s">
        <v>312</v>
      </c>
      <c r="C56" s="120"/>
      <c r="D56" s="111"/>
      <c r="E56" s="111"/>
      <c r="F56" s="151"/>
    </row>
    <row r="57" spans="1:6" ht="21" customHeight="1" thickBot="1">
      <c r="A57" s="112"/>
      <c r="B57" s="113"/>
      <c r="C57" s="114">
        <v>1</v>
      </c>
      <c r="D57" s="115" t="s">
        <v>113</v>
      </c>
      <c r="E57" s="119"/>
      <c r="F57" s="152">
        <f>C57*E57</f>
        <v>0</v>
      </c>
    </row>
    <row r="58" spans="1:6" ht="21" customHeight="1">
      <c r="A58" s="117"/>
      <c r="B58" s="117"/>
      <c r="C58" s="117"/>
      <c r="D58" s="117"/>
      <c r="E58" s="117"/>
      <c r="F58" s="232"/>
    </row>
    <row r="59" spans="1:6" ht="135" customHeight="1" thickBot="1">
      <c r="A59" s="108" t="s">
        <v>164</v>
      </c>
      <c r="B59" s="109" t="s">
        <v>313</v>
      </c>
      <c r="C59" s="120"/>
      <c r="D59" s="111"/>
      <c r="E59" s="111"/>
      <c r="F59" s="151"/>
    </row>
    <row r="60" spans="1:6" ht="15.75" thickBot="1">
      <c r="A60" s="112"/>
      <c r="B60" s="247"/>
      <c r="C60" s="114">
        <v>8.5</v>
      </c>
      <c r="D60" s="115" t="s">
        <v>207</v>
      </c>
      <c r="E60" s="119"/>
      <c r="F60" s="152">
        <f>C60*E60</f>
        <v>0</v>
      </c>
    </row>
    <row r="61" spans="1:6">
      <c r="A61" s="117"/>
      <c r="B61" s="125"/>
      <c r="C61" s="126"/>
      <c r="D61" s="126"/>
      <c r="E61" s="126"/>
      <c r="F61" s="179"/>
    </row>
    <row r="62" spans="1:6" ht="62.25" customHeight="1" thickBot="1">
      <c r="A62" s="108" t="s">
        <v>166</v>
      </c>
      <c r="B62" s="109" t="s">
        <v>314</v>
      </c>
      <c r="C62" s="120"/>
      <c r="D62" s="111"/>
      <c r="E62" s="111"/>
      <c r="F62" s="151"/>
    </row>
    <row r="63" spans="1:6" ht="15.75" thickBot="1">
      <c r="A63" s="112"/>
      <c r="B63" s="113"/>
      <c r="C63" s="114">
        <v>121</v>
      </c>
      <c r="D63" s="115" t="s">
        <v>207</v>
      </c>
      <c r="E63" s="119"/>
      <c r="F63" s="152">
        <f>C63*E63</f>
        <v>0</v>
      </c>
    </row>
    <row r="64" spans="1:6">
      <c r="A64" s="117"/>
      <c r="B64" s="117"/>
      <c r="C64" s="117"/>
      <c r="D64" s="117"/>
      <c r="E64" s="117"/>
      <c r="F64" s="232"/>
    </row>
    <row r="65" spans="1:7" ht="60" customHeight="1" thickBot="1">
      <c r="A65" s="108" t="s">
        <v>168</v>
      </c>
      <c r="B65" s="109" t="s">
        <v>315</v>
      </c>
      <c r="C65" s="94"/>
      <c r="D65" s="111"/>
      <c r="E65" s="111"/>
      <c r="F65" s="151"/>
    </row>
    <row r="66" spans="1:7" ht="15.75" thickBot="1">
      <c r="A66" s="112"/>
      <c r="B66" s="113"/>
      <c r="C66" s="114">
        <v>20</v>
      </c>
      <c r="D66" s="115" t="s">
        <v>207</v>
      </c>
      <c r="E66" s="119"/>
      <c r="F66" s="152">
        <f>C66*E66</f>
        <v>0</v>
      </c>
    </row>
    <row r="67" spans="1:7">
      <c r="A67" s="117"/>
      <c r="B67" s="117"/>
      <c r="C67" s="117"/>
      <c r="D67" s="117"/>
      <c r="E67" s="117"/>
      <c r="F67" s="232"/>
    </row>
    <row r="68" spans="1:7" ht="65.25" customHeight="1" thickBot="1">
      <c r="A68" s="108" t="s">
        <v>170</v>
      </c>
      <c r="B68" s="251" t="s">
        <v>316</v>
      </c>
      <c r="C68" s="94"/>
      <c r="D68" s="111"/>
      <c r="E68" s="111"/>
      <c r="F68" s="151"/>
    </row>
    <row r="69" spans="1:7" ht="22.5" customHeight="1" thickBot="1">
      <c r="A69" s="112"/>
      <c r="B69" s="113"/>
      <c r="C69" s="114">
        <v>1.2</v>
      </c>
      <c r="D69" s="115" t="s">
        <v>207</v>
      </c>
      <c r="E69" s="119"/>
      <c r="F69" s="152">
        <f>C69*E69</f>
        <v>0</v>
      </c>
    </row>
    <row r="70" spans="1:7" ht="13.5" customHeight="1">
      <c r="A70" s="117"/>
      <c r="B70" s="117"/>
      <c r="C70" s="117"/>
      <c r="D70" s="117"/>
      <c r="E70" s="117"/>
      <c r="F70" s="232"/>
    </row>
    <row r="71" spans="1:7" ht="93.75" customHeight="1" thickBot="1">
      <c r="A71" s="108" t="s">
        <v>226</v>
      </c>
      <c r="B71" s="109" t="s">
        <v>317</v>
      </c>
      <c r="C71" s="120"/>
      <c r="D71" s="111"/>
      <c r="E71" s="111"/>
      <c r="F71" s="151"/>
    </row>
    <row r="72" spans="1:7" ht="15.75" thickBot="1">
      <c r="A72" s="112"/>
      <c r="B72" s="113"/>
      <c r="C72" s="114">
        <v>7</v>
      </c>
      <c r="D72" s="115" t="s">
        <v>207</v>
      </c>
      <c r="E72" s="119"/>
      <c r="F72" s="152">
        <f>C72*E72</f>
        <v>0</v>
      </c>
    </row>
    <row r="73" spans="1:7">
      <c r="A73" s="117"/>
      <c r="B73" s="117"/>
      <c r="C73" s="117"/>
      <c r="D73" s="117"/>
      <c r="E73" s="117"/>
      <c r="F73" s="232"/>
    </row>
    <row r="74" spans="1:7" ht="94.5" customHeight="1" thickBot="1">
      <c r="A74" s="108" t="s">
        <v>228</v>
      </c>
      <c r="B74" s="109" t="s">
        <v>318</v>
      </c>
      <c r="C74" s="120"/>
      <c r="D74" s="111"/>
      <c r="E74" s="111"/>
      <c r="F74" s="151"/>
    </row>
    <row r="75" spans="1:7" ht="18" customHeight="1" thickBot="1">
      <c r="A75" s="112"/>
      <c r="B75" s="113" t="s">
        <v>319</v>
      </c>
      <c r="C75" s="114">
        <v>1.2</v>
      </c>
      <c r="D75" s="115" t="s">
        <v>207</v>
      </c>
      <c r="E75" s="119"/>
      <c r="F75" s="152">
        <f>C75*E75</f>
        <v>0</v>
      </c>
    </row>
    <row r="76" spans="1:7" ht="21" customHeight="1" thickBot="1">
      <c r="A76" s="112"/>
      <c r="B76" s="113" t="s">
        <v>320</v>
      </c>
      <c r="C76" s="114">
        <v>14</v>
      </c>
      <c r="D76" s="115" t="s">
        <v>207</v>
      </c>
      <c r="E76" s="119"/>
      <c r="F76" s="152">
        <f>C76*E76</f>
        <v>0</v>
      </c>
    </row>
    <row r="77" spans="1:7">
      <c r="A77" s="117"/>
      <c r="B77" s="117"/>
      <c r="C77" s="117"/>
      <c r="D77" s="117"/>
      <c r="E77" s="117"/>
      <c r="F77" s="232"/>
      <c r="G77" s="252"/>
    </row>
    <row r="78" spans="1:7" ht="92.25" customHeight="1" thickBot="1">
      <c r="A78" s="108" t="s">
        <v>232</v>
      </c>
      <c r="B78" s="109" t="s">
        <v>321</v>
      </c>
      <c r="C78" s="120"/>
      <c r="D78" s="111"/>
      <c r="E78" s="111"/>
      <c r="F78" s="151"/>
    </row>
    <row r="79" spans="1:7" ht="15.75" thickBot="1">
      <c r="A79" s="112"/>
      <c r="B79" s="113" t="s">
        <v>307</v>
      </c>
      <c r="C79" s="114">
        <v>7800</v>
      </c>
      <c r="D79" s="115" t="s">
        <v>308</v>
      </c>
      <c r="E79" s="119"/>
      <c r="F79" s="152">
        <f>C79*E79</f>
        <v>0</v>
      </c>
    </row>
    <row r="80" spans="1:7" ht="15.75" thickBot="1">
      <c r="A80" s="112"/>
      <c r="B80" s="113" t="s">
        <v>322</v>
      </c>
      <c r="C80" s="114">
        <v>10950</v>
      </c>
      <c r="D80" s="115" t="s">
        <v>308</v>
      </c>
      <c r="E80" s="119"/>
      <c r="F80" s="152">
        <f>C80*E80</f>
        <v>0</v>
      </c>
    </row>
    <row r="81" spans="1:6">
      <c r="A81" s="117"/>
      <c r="B81" s="117"/>
      <c r="C81" s="117"/>
      <c r="D81" s="117"/>
      <c r="E81" s="117"/>
      <c r="F81" s="232"/>
    </row>
    <row r="82" spans="1:6" ht="113.25" customHeight="1" thickBot="1">
      <c r="A82" s="108" t="s">
        <v>234</v>
      </c>
      <c r="B82" s="109" t="s">
        <v>323</v>
      </c>
      <c r="C82" s="120"/>
      <c r="D82" s="111"/>
      <c r="E82" s="111"/>
      <c r="F82" s="151"/>
    </row>
    <row r="83" spans="1:6" ht="22.5" customHeight="1" thickBot="1">
      <c r="A83" s="112"/>
      <c r="B83" s="113"/>
      <c r="C83" s="114">
        <v>7.9</v>
      </c>
      <c r="D83" s="115" t="s">
        <v>207</v>
      </c>
      <c r="E83" s="119"/>
      <c r="F83" s="152">
        <f>C83*E83</f>
        <v>0</v>
      </c>
    </row>
    <row r="84" spans="1:6">
      <c r="A84" s="117"/>
      <c r="B84" s="117"/>
      <c r="C84" s="117"/>
      <c r="D84" s="117"/>
      <c r="E84" s="117"/>
      <c r="F84" s="232"/>
    </row>
    <row r="85" spans="1:6" ht="26.25" thickBot="1">
      <c r="A85" s="108" t="s">
        <v>324</v>
      </c>
      <c r="B85" s="174" t="s">
        <v>325</v>
      </c>
      <c r="C85" s="120"/>
      <c r="D85" s="111"/>
      <c r="E85" s="111"/>
      <c r="F85" s="151"/>
    </row>
    <row r="86" spans="1:6" ht="15.75" thickBot="1">
      <c r="A86" s="112"/>
      <c r="B86" s="175"/>
      <c r="C86" s="114">
        <v>5</v>
      </c>
      <c r="D86" s="115" t="s">
        <v>196</v>
      </c>
      <c r="E86" s="119"/>
      <c r="F86" s="152">
        <f>C86*E86</f>
        <v>0</v>
      </c>
    </row>
    <row r="87" spans="1:6" ht="15.75" thickBot="1">
      <c r="A87" s="185"/>
      <c r="B87" s="101"/>
      <c r="C87" s="208"/>
      <c r="D87" s="253"/>
      <c r="E87" s="208"/>
      <c r="F87" s="217"/>
    </row>
    <row r="88" spans="1:6" ht="15.75" thickBot="1">
      <c r="A88" s="254"/>
      <c r="B88" s="98" t="s">
        <v>286</v>
      </c>
      <c r="C88" s="1063" t="s">
        <v>176</v>
      </c>
      <c r="D88" s="1064"/>
      <c r="E88" s="255"/>
      <c r="F88" s="261">
        <f>SUM(F14:F87)</f>
        <v>0</v>
      </c>
    </row>
  </sheetData>
  <mergeCells count="5">
    <mergeCell ref="A5:F6"/>
    <mergeCell ref="A8:D8"/>
    <mergeCell ref="A9:D9"/>
    <mergeCell ref="B11:F11"/>
    <mergeCell ref="C88:D88"/>
  </mergeCells>
  <conditionalFormatting sqref="F55 F85:F65536 F1:F10 F16:F17 F12:F14">
    <cfRule type="cellIs" dxfId="302" priority="44" stopIfTrue="1" operator="equal">
      <formula>0</formula>
    </cfRule>
  </conditionalFormatting>
  <conditionalFormatting sqref="F51">
    <cfRule type="cellIs" dxfId="301" priority="39" stopIfTrue="1" operator="equal">
      <formula>0</formula>
    </cfRule>
  </conditionalFormatting>
  <conditionalFormatting sqref="F54">
    <cfRule type="cellIs" dxfId="300" priority="38" stopIfTrue="1" operator="equal">
      <formula>0</formula>
    </cfRule>
  </conditionalFormatting>
  <conditionalFormatting sqref="F18">
    <cfRule type="cellIs" dxfId="299" priority="43" stopIfTrue="1" operator="equal">
      <formula>0</formula>
    </cfRule>
  </conditionalFormatting>
  <conditionalFormatting sqref="F30">
    <cfRule type="cellIs" dxfId="298" priority="20" stopIfTrue="1" operator="equal">
      <formula>0</formula>
    </cfRule>
  </conditionalFormatting>
  <conditionalFormatting sqref="F15">
    <cfRule type="cellIs" dxfId="297" priority="42" stopIfTrue="1" operator="equal">
      <formula>0</formula>
    </cfRule>
  </conditionalFormatting>
  <conditionalFormatting sqref="F47 F28 F31 F49:F50">
    <cfRule type="cellIs" dxfId="296" priority="41" stopIfTrue="1" operator="equal">
      <formula>0</formula>
    </cfRule>
  </conditionalFormatting>
  <conditionalFormatting sqref="F48">
    <cfRule type="cellIs" dxfId="295" priority="40" stopIfTrue="1" operator="equal">
      <formula>0</formula>
    </cfRule>
  </conditionalFormatting>
  <conditionalFormatting sqref="F46 F44">
    <cfRule type="cellIs" dxfId="294" priority="37" stopIfTrue="1" operator="equal">
      <formula>0</formula>
    </cfRule>
  </conditionalFormatting>
  <conditionalFormatting sqref="F45">
    <cfRule type="cellIs" dxfId="293" priority="36" stopIfTrue="1" operator="equal">
      <formula>0</formula>
    </cfRule>
  </conditionalFormatting>
  <conditionalFormatting sqref="F43 F41">
    <cfRule type="cellIs" dxfId="292" priority="35" stopIfTrue="1" operator="equal">
      <formula>0</formula>
    </cfRule>
  </conditionalFormatting>
  <conditionalFormatting sqref="F42">
    <cfRule type="cellIs" dxfId="291" priority="34" stopIfTrue="1" operator="equal">
      <formula>0</formula>
    </cfRule>
  </conditionalFormatting>
  <conditionalFormatting sqref="F40 F38">
    <cfRule type="cellIs" dxfId="290" priority="33" stopIfTrue="1" operator="equal">
      <formula>0</formula>
    </cfRule>
  </conditionalFormatting>
  <conditionalFormatting sqref="F39">
    <cfRule type="cellIs" dxfId="289" priority="32" stopIfTrue="1" operator="equal">
      <formula>0</formula>
    </cfRule>
  </conditionalFormatting>
  <conditionalFormatting sqref="F34 F32">
    <cfRule type="cellIs" dxfId="288" priority="31" stopIfTrue="1" operator="equal">
      <formula>0</formula>
    </cfRule>
  </conditionalFormatting>
  <conditionalFormatting sqref="F37 F35">
    <cfRule type="cellIs" dxfId="287" priority="30" stopIfTrue="1" operator="equal">
      <formula>0</formula>
    </cfRule>
  </conditionalFormatting>
  <conditionalFormatting sqref="F25 F27">
    <cfRule type="cellIs" dxfId="286" priority="29" stopIfTrue="1" operator="equal">
      <formula>0</formula>
    </cfRule>
  </conditionalFormatting>
  <conditionalFormatting sqref="F26">
    <cfRule type="cellIs" dxfId="285" priority="28" stopIfTrue="1" operator="equal">
      <formula>0</formula>
    </cfRule>
  </conditionalFormatting>
  <conditionalFormatting sqref="F69">
    <cfRule type="cellIs" dxfId="284" priority="26" stopIfTrue="1" operator="equal">
      <formula>0</formula>
    </cfRule>
  </conditionalFormatting>
  <conditionalFormatting sqref="F70 F68">
    <cfRule type="cellIs" dxfId="283" priority="27" stopIfTrue="1" operator="equal">
      <formula>0</formula>
    </cfRule>
  </conditionalFormatting>
  <conditionalFormatting sqref="F33">
    <cfRule type="cellIs" dxfId="282" priority="25" stopIfTrue="1" operator="equal">
      <formula>0</formula>
    </cfRule>
  </conditionalFormatting>
  <conditionalFormatting sqref="F19:F21">
    <cfRule type="cellIs" dxfId="281" priority="24" stopIfTrue="1" operator="equal">
      <formula>0</formula>
    </cfRule>
  </conditionalFormatting>
  <conditionalFormatting sqref="F24 F22">
    <cfRule type="cellIs" dxfId="280" priority="23" stopIfTrue="1" operator="equal">
      <formula>0</formula>
    </cfRule>
  </conditionalFormatting>
  <conditionalFormatting sqref="F23">
    <cfRule type="cellIs" dxfId="279" priority="22" stopIfTrue="1" operator="equal">
      <formula>0</formula>
    </cfRule>
  </conditionalFormatting>
  <conditionalFormatting sqref="F29">
    <cfRule type="cellIs" dxfId="278" priority="21" stopIfTrue="1" operator="equal">
      <formula>0</formula>
    </cfRule>
  </conditionalFormatting>
  <conditionalFormatting sqref="F36">
    <cfRule type="cellIs" dxfId="277" priority="19" stopIfTrue="1" operator="equal">
      <formula>0</formula>
    </cfRule>
  </conditionalFormatting>
  <conditionalFormatting sqref="F53">
    <cfRule type="cellIs" dxfId="276" priority="18" stopIfTrue="1" operator="equal">
      <formula>0</formula>
    </cfRule>
  </conditionalFormatting>
  <conditionalFormatting sqref="F81 F77:F78 F62 F64 F74">
    <cfRule type="cellIs" dxfId="275" priority="17" stopIfTrue="1" operator="equal">
      <formula>0</formula>
    </cfRule>
  </conditionalFormatting>
  <conditionalFormatting sqref="F75">
    <cfRule type="cellIs" dxfId="274" priority="16" stopIfTrue="1" operator="equal">
      <formula>0</formula>
    </cfRule>
  </conditionalFormatting>
  <conditionalFormatting sqref="F79">
    <cfRule type="cellIs" dxfId="273" priority="15" stopIfTrue="1" operator="equal">
      <formula>0</formula>
    </cfRule>
  </conditionalFormatting>
  <conditionalFormatting sqref="F80">
    <cfRule type="cellIs" dxfId="272" priority="14" stopIfTrue="1" operator="equal">
      <formula>0</formula>
    </cfRule>
  </conditionalFormatting>
  <conditionalFormatting sqref="F67:F70 F65">
    <cfRule type="cellIs" dxfId="271" priority="13" stopIfTrue="1" operator="equal">
      <formula>0</formula>
    </cfRule>
  </conditionalFormatting>
  <conditionalFormatting sqref="F66">
    <cfRule type="cellIs" dxfId="270" priority="12" stopIfTrue="1" operator="equal">
      <formula>0</formula>
    </cfRule>
  </conditionalFormatting>
  <conditionalFormatting sqref="F76">
    <cfRule type="cellIs" dxfId="269" priority="11" stopIfTrue="1" operator="equal">
      <formula>0</formula>
    </cfRule>
  </conditionalFormatting>
  <conditionalFormatting sqref="F61 F59">
    <cfRule type="cellIs" dxfId="268" priority="10" stopIfTrue="1" operator="equal">
      <formula>0</formula>
    </cfRule>
  </conditionalFormatting>
  <conditionalFormatting sqref="F60">
    <cfRule type="cellIs" dxfId="267" priority="9" stopIfTrue="1" operator="equal">
      <formula>0</formula>
    </cfRule>
  </conditionalFormatting>
  <conditionalFormatting sqref="F71 F73">
    <cfRule type="cellIs" dxfId="266" priority="8" stopIfTrue="1" operator="equal">
      <formula>0</formula>
    </cfRule>
  </conditionalFormatting>
  <conditionalFormatting sqref="F72">
    <cfRule type="cellIs" dxfId="265" priority="7" stopIfTrue="1" operator="equal">
      <formula>0</formula>
    </cfRule>
  </conditionalFormatting>
  <conditionalFormatting sqref="F63">
    <cfRule type="cellIs" dxfId="264" priority="6" stopIfTrue="1" operator="equal">
      <formula>0</formula>
    </cfRule>
  </conditionalFormatting>
  <conditionalFormatting sqref="F56:F58">
    <cfRule type="cellIs" dxfId="263" priority="5" stopIfTrue="1" operator="equal">
      <formula>0</formula>
    </cfRule>
  </conditionalFormatting>
  <conditionalFormatting sqref="F83">
    <cfRule type="cellIs" dxfId="262" priority="3" stopIfTrue="1" operator="equal">
      <formula>0</formula>
    </cfRule>
  </conditionalFormatting>
  <conditionalFormatting sqref="F82">
    <cfRule type="cellIs" dxfId="261" priority="4" stopIfTrue="1" operator="equal">
      <formula>0</formula>
    </cfRule>
  </conditionalFormatting>
  <conditionalFormatting sqref="F84">
    <cfRule type="cellIs" dxfId="260" priority="2" stopIfTrue="1" operator="equal">
      <formula>0</formula>
    </cfRule>
  </conditionalFormatting>
  <conditionalFormatting sqref="F52">
    <cfRule type="cellIs" dxfId="259" priority="1" stopIfTrue="1" operator="equal">
      <formula>0</formula>
    </cfRule>
  </conditionalFormatting>
  <pageMargins left="0.7" right="0.7" top="0.75" bottom="0.75" header="0.3" footer="0.3"/>
  <pageSetup paperSize="9" scale="83" orientation="portrait" r:id="rId1"/>
  <headerFooter>
    <oddHeader>&amp;LPZI POPIS DEL&amp;CPOKRAJINSKI ARHIV MARIBOR - ENOTA ZA PREKMURJE</oddHeader>
    <oddFooter>&amp;LBETONSKA DELA&amp;CStran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F5675-75A1-41DF-A722-4D1A4FB3AC66}">
  <sheetPr>
    <tabColor rgb="FF00B0F0"/>
  </sheetPr>
  <dimension ref="A1:G79"/>
  <sheetViews>
    <sheetView view="pageBreakPreview" topLeftCell="A65" zoomScale="75" zoomScaleNormal="75" zoomScaleSheetLayoutView="75" workbookViewId="0">
      <selection activeCell="G75" sqref="G75"/>
    </sheetView>
  </sheetViews>
  <sheetFormatPr defaultRowHeight="15"/>
  <cols>
    <col min="1" max="1" width="7.5703125" style="262" customWidth="1"/>
    <col min="2" max="2" width="46.85546875" style="297" customWidth="1"/>
    <col min="3" max="3" width="10.28515625" style="264" customWidth="1"/>
    <col min="4" max="4" width="5.5703125" style="265" customWidth="1"/>
    <col min="5" max="5" width="13.140625" style="264" customWidth="1"/>
    <col min="6" max="6" width="16.85546875" style="298" customWidth="1"/>
    <col min="14" max="14" width="9.28515625" customWidth="1"/>
    <col min="257" max="257" width="7.5703125" customWidth="1"/>
    <col min="258" max="258" width="46.85546875" customWidth="1"/>
    <col min="259" max="259" width="10.28515625" customWidth="1"/>
    <col min="260" max="260" width="5.5703125" customWidth="1"/>
    <col min="261" max="261" width="13.140625" customWidth="1"/>
    <col min="262" max="262" width="16.85546875" customWidth="1"/>
    <col min="270" max="270" width="9.28515625" customWidth="1"/>
    <col min="513" max="513" width="7.5703125" customWidth="1"/>
    <col min="514" max="514" width="46.85546875" customWidth="1"/>
    <col min="515" max="515" width="10.28515625" customWidth="1"/>
    <col min="516" max="516" width="5.5703125" customWidth="1"/>
    <col min="517" max="517" width="13.140625" customWidth="1"/>
    <col min="518" max="518" width="16.85546875" customWidth="1"/>
    <col min="526" max="526" width="9.28515625" customWidth="1"/>
    <col min="769" max="769" width="7.5703125" customWidth="1"/>
    <col min="770" max="770" width="46.85546875" customWidth="1"/>
    <col min="771" max="771" width="10.28515625" customWidth="1"/>
    <col min="772" max="772" width="5.5703125" customWidth="1"/>
    <col min="773" max="773" width="13.140625" customWidth="1"/>
    <col min="774" max="774" width="16.85546875" customWidth="1"/>
    <col min="782" max="782" width="9.28515625" customWidth="1"/>
    <col min="1025" max="1025" width="7.5703125" customWidth="1"/>
    <col min="1026" max="1026" width="46.85546875" customWidth="1"/>
    <col min="1027" max="1027" width="10.28515625" customWidth="1"/>
    <col min="1028" max="1028" width="5.5703125" customWidth="1"/>
    <col min="1029" max="1029" width="13.140625" customWidth="1"/>
    <col min="1030" max="1030" width="16.85546875" customWidth="1"/>
    <col min="1038" max="1038" width="9.28515625" customWidth="1"/>
    <col min="1281" max="1281" width="7.5703125" customWidth="1"/>
    <col min="1282" max="1282" width="46.85546875" customWidth="1"/>
    <col min="1283" max="1283" width="10.28515625" customWidth="1"/>
    <col min="1284" max="1284" width="5.5703125" customWidth="1"/>
    <col min="1285" max="1285" width="13.140625" customWidth="1"/>
    <col min="1286" max="1286" width="16.85546875" customWidth="1"/>
    <col min="1294" max="1294" width="9.28515625" customWidth="1"/>
    <col min="1537" max="1537" width="7.5703125" customWidth="1"/>
    <col min="1538" max="1538" width="46.85546875" customWidth="1"/>
    <col min="1539" max="1539" width="10.28515625" customWidth="1"/>
    <col min="1540" max="1540" width="5.5703125" customWidth="1"/>
    <col min="1541" max="1541" width="13.140625" customWidth="1"/>
    <col min="1542" max="1542" width="16.85546875" customWidth="1"/>
    <col min="1550" max="1550" width="9.28515625" customWidth="1"/>
    <col min="1793" max="1793" width="7.5703125" customWidth="1"/>
    <col min="1794" max="1794" width="46.85546875" customWidth="1"/>
    <col min="1795" max="1795" width="10.28515625" customWidth="1"/>
    <col min="1796" max="1796" width="5.5703125" customWidth="1"/>
    <col min="1797" max="1797" width="13.140625" customWidth="1"/>
    <col min="1798" max="1798" width="16.85546875" customWidth="1"/>
    <col min="1806" max="1806" width="9.28515625" customWidth="1"/>
    <col min="2049" max="2049" width="7.5703125" customWidth="1"/>
    <col min="2050" max="2050" width="46.85546875" customWidth="1"/>
    <col min="2051" max="2051" width="10.28515625" customWidth="1"/>
    <col min="2052" max="2052" width="5.5703125" customWidth="1"/>
    <col min="2053" max="2053" width="13.140625" customWidth="1"/>
    <col min="2054" max="2054" width="16.85546875" customWidth="1"/>
    <col min="2062" max="2062" width="9.28515625" customWidth="1"/>
    <col min="2305" max="2305" width="7.5703125" customWidth="1"/>
    <col min="2306" max="2306" width="46.85546875" customWidth="1"/>
    <col min="2307" max="2307" width="10.28515625" customWidth="1"/>
    <col min="2308" max="2308" width="5.5703125" customWidth="1"/>
    <col min="2309" max="2309" width="13.140625" customWidth="1"/>
    <col min="2310" max="2310" width="16.85546875" customWidth="1"/>
    <col min="2318" max="2318" width="9.28515625" customWidth="1"/>
    <col min="2561" max="2561" width="7.5703125" customWidth="1"/>
    <col min="2562" max="2562" width="46.85546875" customWidth="1"/>
    <col min="2563" max="2563" width="10.28515625" customWidth="1"/>
    <col min="2564" max="2564" width="5.5703125" customWidth="1"/>
    <col min="2565" max="2565" width="13.140625" customWidth="1"/>
    <col min="2566" max="2566" width="16.85546875" customWidth="1"/>
    <col min="2574" max="2574" width="9.28515625" customWidth="1"/>
    <col min="2817" max="2817" width="7.5703125" customWidth="1"/>
    <col min="2818" max="2818" width="46.85546875" customWidth="1"/>
    <col min="2819" max="2819" width="10.28515625" customWidth="1"/>
    <col min="2820" max="2820" width="5.5703125" customWidth="1"/>
    <col min="2821" max="2821" width="13.140625" customWidth="1"/>
    <col min="2822" max="2822" width="16.85546875" customWidth="1"/>
    <col min="2830" max="2830" width="9.28515625" customWidth="1"/>
    <col min="3073" max="3073" width="7.5703125" customWidth="1"/>
    <col min="3074" max="3074" width="46.85546875" customWidth="1"/>
    <col min="3075" max="3075" width="10.28515625" customWidth="1"/>
    <col min="3076" max="3076" width="5.5703125" customWidth="1"/>
    <col min="3077" max="3077" width="13.140625" customWidth="1"/>
    <col min="3078" max="3078" width="16.85546875" customWidth="1"/>
    <col min="3086" max="3086" width="9.28515625" customWidth="1"/>
    <col min="3329" max="3329" width="7.5703125" customWidth="1"/>
    <col min="3330" max="3330" width="46.85546875" customWidth="1"/>
    <col min="3331" max="3331" width="10.28515625" customWidth="1"/>
    <col min="3332" max="3332" width="5.5703125" customWidth="1"/>
    <col min="3333" max="3333" width="13.140625" customWidth="1"/>
    <col min="3334" max="3334" width="16.85546875" customWidth="1"/>
    <col min="3342" max="3342" width="9.28515625" customWidth="1"/>
    <col min="3585" max="3585" width="7.5703125" customWidth="1"/>
    <col min="3586" max="3586" width="46.85546875" customWidth="1"/>
    <col min="3587" max="3587" width="10.28515625" customWidth="1"/>
    <col min="3588" max="3588" width="5.5703125" customWidth="1"/>
    <col min="3589" max="3589" width="13.140625" customWidth="1"/>
    <col min="3590" max="3590" width="16.85546875" customWidth="1"/>
    <col min="3598" max="3598" width="9.28515625" customWidth="1"/>
    <col min="3841" max="3841" width="7.5703125" customWidth="1"/>
    <col min="3842" max="3842" width="46.85546875" customWidth="1"/>
    <col min="3843" max="3843" width="10.28515625" customWidth="1"/>
    <col min="3844" max="3844" width="5.5703125" customWidth="1"/>
    <col min="3845" max="3845" width="13.140625" customWidth="1"/>
    <col min="3846" max="3846" width="16.85546875" customWidth="1"/>
    <col min="3854" max="3854" width="9.28515625" customWidth="1"/>
    <col min="4097" max="4097" width="7.5703125" customWidth="1"/>
    <col min="4098" max="4098" width="46.85546875" customWidth="1"/>
    <col min="4099" max="4099" width="10.28515625" customWidth="1"/>
    <col min="4100" max="4100" width="5.5703125" customWidth="1"/>
    <col min="4101" max="4101" width="13.140625" customWidth="1"/>
    <col min="4102" max="4102" width="16.85546875" customWidth="1"/>
    <col min="4110" max="4110" width="9.28515625" customWidth="1"/>
    <col min="4353" max="4353" width="7.5703125" customWidth="1"/>
    <col min="4354" max="4354" width="46.85546875" customWidth="1"/>
    <col min="4355" max="4355" width="10.28515625" customWidth="1"/>
    <col min="4356" max="4356" width="5.5703125" customWidth="1"/>
    <col min="4357" max="4357" width="13.140625" customWidth="1"/>
    <col min="4358" max="4358" width="16.85546875" customWidth="1"/>
    <col min="4366" max="4366" width="9.28515625" customWidth="1"/>
    <col min="4609" max="4609" width="7.5703125" customWidth="1"/>
    <col min="4610" max="4610" width="46.85546875" customWidth="1"/>
    <col min="4611" max="4611" width="10.28515625" customWidth="1"/>
    <col min="4612" max="4612" width="5.5703125" customWidth="1"/>
    <col min="4613" max="4613" width="13.140625" customWidth="1"/>
    <col min="4614" max="4614" width="16.85546875" customWidth="1"/>
    <col min="4622" max="4622" width="9.28515625" customWidth="1"/>
    <col min="4865" max="4865" width="7.5703125" customWidth="1"/>
    <col min="4866" max="4866" width="46.85546875" customWidth="1"/>
    <col min="4867" max="4867" width="10.28515625" customWidth="1"/>
    <col min="4868" max="4868" width="5.5703125" customWidth="1"/>
    <col min="4869" max="4869" width="13.140625" customWidth="1"/>
    <col min="4870" max="4870" width="16.85546875" customWidth="1"/>
    <col min="4878" max="4878" width="9.28515625" customWidth="1"/>
    <col min="5121" max="5121" width="7.5703125" customWidth="1"/>
    <col min="5122" max="5122" width="46.85546875" customWidth="1"/>
    <col min="5123" max="5123" width="10.28515625" customWidth="1"/>
    <col min="5124" max="5124" width="5.5703125" customWidth="1"/>
    <col min="5125" max="5125" width="13.140625" customWidth="1"/>
    <col min="5126" max="5126" width="16.85546875" customWidth="1"/>
    <col min="5134" max="5134" width="9.28515625" customWidth="1"/>
    <col min="5377" max="5377" width="7.5703125" customWidth="1"/>
    <col min="5378" max="5378" width="46.85546875" customWidth="1"/>
    <col min="5379" max="5379" width="10.28515625" customWidth="1"/>
    <col min="5380" max="5380" width="5.5703125" customWidth="1"/>
    <col min="5381" max="5381" width="13.140625" customWidth="1"/>
    <col min="5382" max="5382" width="16.85546875" customWidth="1"/>
    <col min="5390" max="5390" width="9.28515625" customWidth="1"/>
    <col min="5633" max="5633" width="7.5703125" customWidth="1"/>
    <col min="5634" max="5634" width="46.85546875" customWidth="1"/>
    <col min="5635" max="5635" width="10.28515625" customWidth="1"/>
    <col min="5636" max="5636" width="5.5703125" customWidth="1"/>
    <col min="5637" max="5637" width="13.140625" customWidth="1"/>
    <col min="5638" max="5638" width="16.85546875" customWidth="1"/>
    <col min="5646" max="5646" width="9.28515625" customWidth="1"/>
    <col min="5889" max="5889" width="7.5703125" customWidth="1"/>
    <col min="5890" max="5890" width="46.85546875" customWidth="1"/>
    <col min="5891" max="5891" width="10.28515625" customWidth="1"/>
    <col min="5892" max="5892" width="5.5703125" customWidth="1"/>
    <col min="5893" max="5893" width="13.140625" customWidth="1"/>
    <col min="5894" max="5894" width="16.85546875" customWidth="1"/>
    <col min="5902" max="5902" width="9.28515625" customWidth="1"/>
    <col min="6145" max="6145" width="7.5703125" customWidth="1"/>
    <col min="6146" max="6146" width="46.85546875" customWidth="1"/>
    <col min="6147" max="6147" width="10.28515625" customWidth="1"/>
    <col min="6148" max="6148" width="5.5703125" customWidth="1"/>
    <col min="6149" max="6149" width="13.140625" customWidth="1"/>
    <col min="6150" max="6150" width="16.85546875" customWidth="1"/>
    <col min="6158" max="6158" width="9.28515625" customWidth="1"/>
    <col min="6401" max="6401" width="7.5703125" customWidth="1"/>
    <col min="6402" max="6402" width="46.85546875" customWidth="1"/>
    <col min="6403" max="6403" width="10.28515625" customWidth="1"/>
    <col min="6404" max="6404" width="5.5703125" customWidth="1"/>
    <col min="6405" max="6405" width="13.140625" customWidth="1"/>
    <col min="6406" max="6406" width="16.85546875" customWidth="1"/>
    <col min="6414" max="6414" width="9.28515625" customWidth="1"/>
    <col min="6657" max="6657" width="7.5703125" customWidth="1"/>
    <col min="6658" max="6658" width="46.85546875" customWidth="1"/>
    <col min="6659" max="6659" width="10.28515625" customWidth="1"/>
    <col min="6660" max="6660" width="5.5703125" customWidth="1"/>
    <col min="6661" max="6661" width="13.140625" customWidth="1"/>
    <col min="6662" max="6662" width="16.85546875" customWidth="1"/>
    <col min="6670" max="6670" width="9.28515625" customWidth="1"/>
    <col min="6913" max="6913" width="7.5703125" customWidth="1"/>
    <col min="6914" max="6914" width="46.85546875" customWidth="1"/>
    <col min="6915" max="6915" width="10.28515625" customWidth="1"/>
    <col min="6916" max="6916" width="5.5703125" customWidth="1"/>
    <col min="6917" max="6917" width="13.140625" customWidth="1"/>
    <col min="6918" max="6918" width="16.85546875" customWidth="1"/>
    <col min="6926" max="6926" width="9.28515625" customWidth="1"/>
    <col min="7169" max="7169" width="7.5703125" customWidth="1"/>
    <col min="7170" max="7170" width="46.85546875" customWidth="1"/>
    <col min="7171" max="7171" width="10.28515625" customWidth="1"/>
    <col min="7172" max="7172" width="5.5703125" customWidth="1"/>
    <col min="7173" max="7173" width="13.140625" customWidth="1"/>
    <col min="7174" max="7174" width="16.85546875" customWidth="1"/>
    <col min="7182" max="7182" width="9.28515625" customWidth="1"/>
    <col min="7425" max="7425" width="7.5703125" customWidth="1"/>
    <col min="7426" max="7426" width="46.85546875" customWidth="1"/>
    <col min="7427" max="7427" width="10.28515625" customWidth="1"/>
    <col min="7428" max="7428" width="5.5703125" customWidth="1"/>
    <col min="7429" max="7429" width="13.140625" customWidth="1"/>
    <col min="7430" max="7430" width="16.85546875" customWidth="1"/>
    <col min="7438" max="7438" width="9.28515625" customWidth="1"/>
    <col min="7681" max="7681" width="7.5703125" customWidth="1"/>
    <col min="7682" max="7682" width="46.85546875" customWidth="1"/>
    <col min="7683" max="7683" width="10.28515625" customWidth="1"/>
    <col min="7684" max="7684" width="5.5703125" customWidth="1"/>
    <col min="7685" max="7685" width="13.140625" customWidth="1"/>
    <col min="7686" max="7686" width="16.85546875" customWidth="1"/>
    <col min="7694" max="7694" width="9.28515625" customWidth="1"/>
    <col min="7937" max="7937" width="7.5703125" customWidth="1"/>
    <col min="7938" max="7938" width="46.85546875" customWidth="1"/>
    <col min="7939" max="7939" width="10.28515625" customWidth="1"/>
    <col min="7940" max="7940" width="5.5703125" customWidth="1"/>
    <col min="7941" max="7941" width="13.140625" customWidth="1"/>
    <col min="7942" max="7942" width="16.85546875" customWidth="1"/>
    <col min="7950" max="7950" width="9.28515625" customWidth="1"/>
    <col min="8193" max="8193" width="7.5703125" customWidth="1"/>
    <col min="8194" max="8194" width="46.85546875" customWidth="1"/>
    <col min="8195" max="8195" width="10.28515625" customWidth="1"/>
    <col min="8196" max="8196" width="5.5703125" customWidth="1"/>
    <col min="8197" max="8197" width="13.140625" customWidth="1"/>
    <col min="8198" max="8198" width="16.85546875" customWidth="1"/>
    <col min="8206" max="8206" width="9.28515625" customWidth="1"/>
    <col min="8449" max="8449" width="7.5703125" customWidth="1"/>
    <col min="8450" max="8450" width="46.85546875" customWidth="1"/>
    <col min="8451" max="8451" width="10.28515625" customWidth="1"/>
    <col min="8452" max="8452" width="5.5703125" customWidth="1"/>
    <col min="8453" max="8453" width="13.140625" customWidth="1"/>
    <col min="8454" max="8454" width="16.85546875" customWidth="1"/>
    <col min="8462" max="8462" width="9.28515625" customWidth="1"/>
    <col min="8705" max="8705" width="7.5703125" customWidth="1"/>
    <col min="8706" max="8706" width="46.85546875" customWidth="1"/>
    <col min="8707" max="8707" width="10.28515625" customWidth="1"/>
    <col min="8708" max="8708" width="5.5703125" customWidth="1"/>
    <col min="8709" max="8709" width="13.140625" customWidth="1"/>
    <col min="8710" max="8710" width="16.85546875" customWidth="1"/>
    <col min="8718" max="8718" width="9.28515625" customWidth="1"/>
    <col min="8961" max="8961" width="7.5703125" customWidth="1"/>
    <col min="8962" max="8962" width="46.85546875" customWidth="1"/>
    <col min="8963" max="8963" width="10.28515625" customWidth="1"/>
    <col min="8964" max="8964" width="5.5703125" customWidth="1"/>
    <col min="8965" max="8965" width="13.140625" customWidth="1"/>
    <col min="8966" max="8966" width="16.85546875" customWidth="1"/>
    <col min="8974" max="8974" width="9.28515625" customWidth="1"/>
    <col min="9217" max="9217" width="7.5703125" customWidth="1"/>
    <col min="9218" max="9218" width="46.85546875" customWidth="1"/>
    <col min="9219" max="9219" width="10.28515625" customWidth="1"/>
    <col min="9220" max="9220" width="5.5703125" customWidth="1"/>
    <col min="9221" max="9221" width="13.140625" customWidth="1"/>
    <col min="9222" max="9222" width="16.85546875" customWidth="1"/>
    <col min="9230" max="9230" width="9.28515625" customWidth="1"/>
    <col min="9473" max="9473" width="7.5703125" customWidth="1"/>
    <col min="9474" max="9474" width="46.85546875" customWidth="1"/>
    <col min="9475" max="9475" width="10.28515625" customWidth="1"/>
    <col min="9476" max="9476" width="5.5703125" customWidth="1"/>
    <col min="9477" max="9477" width="13.140625" customWidth="1"/>
    <col min="9478" max="9478" width="16.85546875" customWidth="1"/>
    <col min="9486" max="9486" width="9.28515625" customWidth="1"/>
    <col min="9729" max="9729" width="7.5703125" customWidth="1"/>
    <col min="9730" max="9730" width="46.85546875" customWidth="1"/>
    <col min="9731" max="9731" width="10.28515625" customWidth="1"/>
    <col min="9732" max="9732" width="5.5703125" customWidth="1"/>
    <col min="9733" max="9733" width="13.140625" customWidth="1"/>
    <col min="9734" max="9734" width="16.85546875" customWidth="1"/>
    <col min="9742" max="9742" width="9.28515625" customWidth="1"/>
    <col min="9985" max="9985" width="7.5703125" customWidth="1"/>
    <col min="9986" max="9986" width="46.85546875" customWidth="1"/>
    <col min="9987" max="9987" width="10.28515625" customWidth="1"/>
    <col min="9988" max="9988" width="5.5703125" customWidth="1"/>
    <col min="9989" max="9989" width="13.140625" customWidth="1"/>
    <col min="9990" max="9990" width="16.85546875" customWidth="1"/>
    <col min="9998" max="9998" width="9.28515625" customWidth="1"/>
    <col min="10241" max="10241" width="7.5703125" customWidth="1"/>
    <col min="10242" max="10242" width="46.85546875" customWidth="1"/>
    <col min="10243" max="10243" width="10.28515625" customWidth="1"/>
    <col min="10244" max="10244" width="5.5703125" customWidth="1"/>
    <col min="10245" max="10245" width="13.140625" customWidth="1"/>
    <col min="10246" max="10246" width="16.85546875" customWidth="1"/>
    <col min="10254" max="10254" width="9.28515625" customWidth="1"/>
    <col min="10497" max="10497" width="7.5703125" customWidth="1"/>
    <col min="10498" max="10498" width="46.85546875" customWidth="1"/>
    <col min="10499" max="10499" width="10.28515625" customWidth="1"/>
    <col min="10500" max="10500" width="5.5703125" customWidth="1"/>
    <col min="10501" max="10501" width="13.140625" customWidth="1"/>
    <col min="10502" max="10502" width="16.85546875" customWidth="1"/>
    <col min="10510" max="10510" width="9.28515625" customWidth="1"/>
    <col min="10753" max="10753" width="7.5703125" customWidth="1"/>
    <col min="10754" max="10754" width="46.85546875" customWidth="1"/>
    <col min="10755" max="10755" width="10.28515625" customWidth="1"/>
    <col min="10756" max="10756" width="5.5703125" customWidth="1"/>
    <col min="10757" max="10757" width="13.140625" customWidth="1"/>
    <col min="10758" max="10758" width="16.85546875" customWidth="1"/>
    <col min="10766" max="10766" width="9.28515625" customWidth="1"/>
    <col min="11009" max="11009" width="7.5703125" customWidth="1"/>
    <col min="11010" max="11010" width="46.85546875" customWidth="1"/>
    <col min="11011" max="11011" width="10.28515625" customWidth="1"/>
    <col min="11012" max="11012" width="5.5703125" customWidth="1"/>
    <col min="11013" max="11013" width="13.140625" customWidth="1"/>
    <col min="11014" max="11014" width="16.85546875" customWidth="1"/>
    <col min="11022" max="11022" width="9.28515625" customWidth="1"/>
    <col min="11265" max="11265" width="7.5703125" customWidth="1"/>
    <col min="11266" max="11266" width="46.85546875" customWidth="1"/>
    <col min="11267" max="11267" width="10.28515625" customWidth="1"/>
    <col min="11268" max="11268" width="5.5703125" customWidth="1"/>
    <col min="11269" max="11269" width="13.140625" customWidth="1"/>
    <col min="11270" max="11270" width="16.85546875" customWidth="1"/>
    <col min="11278" max="11278" width="9.28515625" customWidth="1"/>
    <col min="11521" max="11521" width="7.5703125" customWidth="1"/>
    <col min="11522" max="11522" width="46.85546875" customWidth="1"/>
    <col min="11523" max="11523" width="10.28515625" customWidth="1"/>
    <col min="11524" max="11524" width="5.5703125" customWidth="1"/>
    <col min="11525" max="11525" width="13.140625" customWidth="1"/>
    <col min="11526" max="11526" width="16.85546875" customWidth="1"/>
    <col min="11534" max="11534" width="9.28515625" customWidth="1"/>
    <col min="11777" max="11777" width="7.5703125" customWidth="1"/>
    <col min="11778" max="11778" width="46.85546875" customWidth="1"/>
    <col min="11779" max="11779" width="10.28515625" customWidth="1"/>
    <col min="11780" max="11780" width="5.5703125" customWidth="1"/>
    <col min="11781" max="11781" width="13.140625" customWidth="1"/>
    <col min="11782" max="11782" width="16.85546875" customWidth="1"/>
    <col min="11790" max="11790" width="9.28515625" customWidth="1"/>
    <col min="12033" max="12033" width="7.5703125" customWidth="1"/>
    <col min="12034" max="12034" width="46.85546875" customWidth="1"/>
    <col min="12035" max="12035" width="10.28515625" customWidth="1"/>
    <col min="12036" max="12036" width="5.5703125" customWidth="1"/>
    <col min="12037" max="12037" width="13.140625" customWidth="1"/>
    <col min="12038" max="12038" width="16.85546875" customWidth="1"/>
    <col min="12046" max="12046" width="9.28515625" customWidth="1"/>
    <col min="12289" max="12289" width="7.5703125" customWidth="1"/>
    <col min="12290" max="12290" width="46.85546875" customWidth="1"/>
    <col min="12291" max="12291" width="10.28515625" customWidth="1"/>
    <col min="12292" max="12292" width="5.5703125" customWidth="1"/>
    <col min="12293" max="12293" width="13.140625" customWidth="1"/>
    <col min="12294" max="12294" width="16.85546875" customWidth="1"/>
    <col min="12302" max="12302" width="9.28515625" customWidth="1"/>
    <col min="12545" max="12545" width="7.5703125" customWidth="1"/>
    <col min="12546" max="12546" width="46.85546875" customWidth="1"/>
    <col min="12547" max="12547" width="10.28515625" customWidth="1"/>
    <col min="12548" max="12548" width="5.5703125" customWidth="1"/>
    <col min="12549" max="12549" width="13.140625" customWidth="1"/>
    <col min="12550" max="12550" width="16.85546875" customWidth="1"/>
    <col min="12558" max="12558" width="9.28515625" customWidth="1"/>
    <col min="12801" max="12801" width="7.5703125" customWidth="1"/>
    <col min="12802" max="12802" width="46.85546875" customWidth="1"/>
    <col min="12803" max="12803" width="10.28515625" customWidth="1"/>
    <col min="12804" max="12804" width="5.5703125" customWidth="1"/>
    <col min="12805" max="12805" width="13.140625" customWidth="1"/>
    <col min="12806" max="12806" width="16.85546875" customWidth="1"/>
    <col min="12814" max="12814" width="9.28515625" customWidth="1"/>
    <col min="13057" max="13057" width="7.5703125" customWidth="1"/>
    <col min="13058" max="13058" width="46.85546875" customWidth="1"/>
    <col min="13059" max="13059" width="10.28515625" customWidth="1"/>
    <col min="13060" max="13060" width="5.5703125" customWidth="1"/>
    <col min="13061" max="13061" width="13.140625" customWidth="1"/>
    <col min="13062" max="13062" width="16.85546875" customWidth="1"/>
    <col min="13070" max="13070" width="9.28515625" customWidth="1"/>
    <col min="13313" max="13313" width="7.5703125" customWidth="1"/>
    <col min="13314" max="13314" width="46.85546875" customWidth="1"/>
    <col min="13315" max="13315" width="10.28515625" customWidth="1"/>
    <col min="13316" max="13316" width="5.5703125" customWidth="1"/>
    <col min="13317" max="13317" width="13.140625" customWidth="1"/>
    <col min="13318" max="13318" width="16.85546875" customWidth="1"/>
    <col min="13326" max="13326" width="9.28515625" customWidth="1"/>
    <col min="13569" max="13569" width="7.5703125" customWidth="1"/>
    <col min="13570" max="13570" width="46.85546875" customWidth="1"/>
    <col min="13571" max="13571" width="10.28515625" customWidth="1"/>
    <col min="13572" max="13572" width="5.5703125" customWidth="1"/>
    <col min="13573" max="13573" width="13.140625" customWidth="1"/>
    <col min="13574" max="13574" width="16.85546875" customWidth="1"/>
    <col min="13582" max="13582" width="9.28515625" customWidth="1"/>
    <col min="13825" max="13825" width="7.5703125" customWidth="1"/>
    <col min="13826" max="13826" width="46.85546875" customWidth="1"/>
    <col min="13827" max="13827" width="10.28515625" customWidth="1"/>
    <col min="13828" max="13828" width="5.5703125" customWidth="1"/>
    <col min="13829" max="13829" width="13.140625" customWidth="1"/>
    <col min="13830" max="13830" width="16.85546875" customWidth="1"/>
    <col min="13838" max="13838" width="9.28515625" customWidth="1"/>
    <col min="14081" max="14081" width="7.5703125" customWidth="1"/>
    <col min="14082" max="14082" width="46.85546875" customWidth="1"/>
    <col min="14083" max="14083" width="10.28515625" customWidth="1"/>
    <col min="14084" max="14084" width="5.5703125" customWidth="1"/>
    <col min="14085" max="14085" width="13.140625" customWidth="1"/>
    <col min="14086" max="14086" width="16.85546875" customWidth="1"/>
    <col min="14094" max="14094" width="9.28515625" customWidth="1"/>
    <col min="14337" max="14337" width="7.5703125" customWidth="1"/>
    <col min="14338" max="14338" width="46.85546875" customWidth="1"/>
    <col min="14339" max="14339" width="10.28515625" customWidth="1"/>
    <col min="14340" max="14340" width="5.5703125" customWidth="1"/>
    <col min="14341" max="14341" width="13.140625" customWidth="1"/>
    <col min="14342" max="14342" width="16.85546875" customWidth="1"/>
    <col min="14350" max="14350" width="9.28515625" customWidth="1"/>
    <col min="14593" max="14593" width="7.5703125" customWidth="1"/>
    <col min="14594" max="14594" width="46.85546875" customWidth="1"/>
    <col min="14595" max="14595" width="10.28515625" customWidth="1"/>
    <col min="14596" max="14596" width="5.5703125" customWidth="1"/>
    <col min="14597" max="14597" width="13.140625" customWidth="1"/>
    <col min="14598" max="14598" width="16.85546875" customWidth="1"/>
    <col min="14606" max="14606" width="9.28515625" customWidth="1"/>
    <col min="14849" max="14849" width="7.5703125" customWidth="1"/>
    <col min="14850" max="14850" width="46.85546875" customWidth="1"/>
    <col min="14851" max="14851" width="10.28515625" customWidth="1"/>
    <col min="14852" max="14852" width="5.5703125" customWidth="1"/>
    <col min="14853" max="14853" width="13.140625" customWidth="1"/>
    <col min="14854" max="14854" width="16.85546875" customWidth="1"/>
    <col min="14862" max="14862" width="9.28515625" customWidth="1"/>
    <col min="15105" max="15105" width="7.5703125" customWidth="1"/>
    <col min="15106" max="15106" width="46.85546875" customWidth="1"/>
    <col min="15107" max="15107" width="10.28515625" customWidth="1"/>
    <col min="15108" max="15108" width="5.5703125" customWidth="1"/>
    <col min="15109" max="15109" width="13.140625" customWidth="1"/>
    <col min="15110" max="15110" width="16.85546875" customWidth="1"/>
    <col min="15118" max="15118" width="9.28515625" customWidth="1"/>
    <col min="15361" max="15361" width="7.5703125" customWidth="1"/>
    <col min="15362" max="15362" width="46.85546875" customWidth="1"/>
    <col min="15363" max="15363" width="10.28515625" customWidth="1"/>
    <col min="15364" max="15364" width="5.5703125" customWidth="1"/>
    <col min="15365" max="15365" width="13.140625" customWidth="1"/>
    <col min="15366" max="15366" width="16.85546875" customWidth="1"/>
    <col min="15374" max="15374" width="9.28515625" customWidth="1"/>
    <col min="15617" max="15617" width="7.5703125" customWidth="1"/>
    <col min="15618" max="15618" width="46.85546875" customWidth="1"/>
    <col min="15619" max="15619" width="10.28515625" customWidth="1"/>
    <col min="15620" max="15620" width="5.5703125" customWidth="1"/>
    <col min="15621" max="15621" width="13.140625" customWidth="1"/>
    <col min="15622" max="15622" width="16.85546875" customWidth="1"/>
    <col min="15630" max="15630" width="9.28515625" customWidth="1"/>
    <col min="15873" max="15873" width="7.5703125" customWidth="1"/>
    <col min="15874" max="15874" width="46.85546875" customWidth="1"/>
    <col min="15875" max="15875" width="10.28515625" customWidth="1"/>
    <col min="15876" max="15876" width="5.5703125" customWidth="1"/>
    <col min="15877" max="15877" width="13.140625" customWidth="1"/>
    <col min="15878" max="15878" width="16.85546875" customWidth="1"/>
    <col min="15886" max="15886" width="9.28515625" customWidth="1"/>
    <col min="16129" max="16129" width="7.5703125" customWidth="1"/>
    <col min="16130" max="16130" width="46.85546875" customWidth="1"/>
    <col min="16131" max="16131" width="10.28515625" customWidth="1"/>
    <col min="16132" max="16132" width="5.5703125" customWidth="1"/>
    <col min="16133" max="16133" width="13.140625" customWidth="1"/>
    <col min="16134" max="16134" width="16.85546875" customWidth="1"/>
    <col min="16142" max="16142" width="9.28515625" customWidth="1"/>
  </cols>
  <sheetData>
    <row r="1" spans="1:6" s="266" customFormat="1" ht="13.5" customHeight="1">
      <c r="A1" s="262"/>
      <c r="B1" s="263"/>
      <c r="C1" s="264"/>
      <c r="D1" s="265"/>
      <c r="E1" s="264"/>
      <c r="F1" s="298"/>
    </row>
    <row r="2" spans="1:6" s="266" customFormat="1" ht="13.5" customHeight="1">
      <c r="A2" s="262"/>
      <c r="B2" s="263"/>
      <c r="C2" s="264"/>
      <c r="D2" s="265"/>
      <c r="E2" s="264"/>
      <c r="F2" s="298"/>
    </row>
    <row r="3" spans="1:6" s="266" customFormat="1" ht="18" customHeight="1">
      <c r="A3" s="267" t="s">
        <v>326</v>
      </c>
      <c r="B3" s="268" t="s">
        <v>327</v>
      </c>
      <c r="C3" s="269" t="s">
        <v>107</v>
      </c>
      <c r="D3" s="269" t="s">
        <v>106</v>
      </c>
      <c r="E3" s="269" t="s">
        <v>108</v>
      </c>
      <c r="F3" s="299" t="s">
        <v>109</v>
      </c>
    </row>
    <row r="4" spans="1:6" s="266" customFormat="1" ht="13.5" customHeight="1">
      <c r="A4" s="262"/>
      <c r="B4" s="263"/>
      <c r="C4" s="264"/>
      <c r="D4" s="265"/>
      <c r="E4" s="264"/>
      <c r="F4" s="298"/>
    </row>
    <row r="5" spans="1:6" s="266" customFormat="1" ht="409.5" customHeight="1">
      <c r="A5" s="1065" t="s">
        <v>328</v>
      </c>
      <c r="B5" s="1065"/>
      <c r="C5" s="1065"/>
      <c r="D5" s="1065"/>
      <c r="E5" s="1065"/>
      <c r="F5" s="1065"/>
    </row>
    <row r="6" spans="1:6" s="266" customFormat="1" ht="34.9" customHeight="1">
      <c r="A6" s="1066"/>
      <c r="B6" s="1066"/>
      <c r="C6" s="1066"/>
      <c r="D6" s="1066"/>
      <c r="E6" s="1066"/>
      <c r="F6" s="1066"/>
    </row>
    <row r="7" spans="1:6" s="266" customFormat="1" ht="13.5" customHeight="1">
      <c r="A7" s="262"/>
      <c r="B7" s="263"/>
      <c r="C7" s="264"/>
      <c r="D7" s="265"/>
      <c r="E7" s="264"/>
      <c r="F7" s="298"/>
    </row>
    <row r="8" spans="1:6" s="266" customFormat="1" ht="267.75" customHeight="1" thickBot="1">
      <c r="A8" s="108" t="s">
        <v>139</v>
      </c>
      <c r="B8" s="109" t="s">
        <v>329</v>
      </c>
      <c r="C8" s="120"/>
      <c r="D8" s="111"/>
      <c r="E8" s="109"/>
      <c r="F8" s="300"/>
    </row>
    <row r="9" spans="1:6" s="266" customFormat="1" ht="13.5" customHeight="1" thickBot="1">
      <c r="A9" s="112"/>
      <c r="B9" s="113" t="s">
        <v>330</v>
      </c>
      <c r="C9" s="114">
        <v>359</v>
      </c>
      <c r="D9" s="115" t="s">
        <v>173</v>
      </c>
      <c r="E9" s="119"/>
      <c r="F9" s="152">
        <f>C9*E9</f>
        <v>0</v>
      </c>
    </row>
    <row r="10" spans="1:6" s="266" customFormat="1" ht="21" customHeight="1" thickBot="1">
      <c r="A10" s="112"/>
      <c r="B10" s="113" t="s">
        <v>331</v>
      </c>
      <c r="C10" s="114">
        <v>302</v>
      </c>
      <c r="D10" s="115" t="s">
        <v>173</v>
      </c>
      <c r="E10" s="119"/>
      <c r="F10" s="152">
        <f>C10*E10</f>
        <v>0</v>
      </c>
    </row>
    <row r="11" spans="1:6" s="266" customFormat="1" ht="13.5" customHeight="1" thickBot="1">
      <c r="A11" s="112"/>
      <c r="B11" s="113" t="s">
        <v>332</v>
      </c>
      <c r="C11" s="114">
        <v>267</v>
      </c>
      <c r="D11" s="115" t="s">
        <v>173</v>
      </c>
      <c r="E11" s="119"/>
      <c r="F11" s="152">
        <f>C11*E11</f>
        <v>0</v>
      </c>
    </row>
    <row r="12" spans="1:6" s="266" customFormat="1" ht="20.25" customHeight="1" thickBot="1">
      <c r="A12" s="112"/>
      <c r="B12" s="113" t="s">
        <v>333</v>
      </c>
      <c r="C12" s="114">
        <v>267</v>
      </c>
      <c r="D12" s="115" t="s">
        <v>173</v>
      </c>
      <c r="E12" s="119"/>
      <c r="F12" s="152">
        <f>C12*E12</f>
        <v>0</v>
      </c>
    </row>
    <row r="13" spans="1:6" s="266" customFormat="1" ht="20.25" customHeight="1">
      <c r="A13" s="162"/>
      <c r="B13" s="163"/>
      <c r="C13" s="102"/>
      <c r="D13" s="103"/>
      <c r="E13" s="102"/>
      <c r="F13" s="150"/>
    </row>
    <row r="14" spans="1:6" s="266" customFormat="1" ht="124.5" customHeight="1" thickBot="1">
      <c r="A14" s="108" t="s">
        <v>141</v>
      </c>
      <c r="B14" s="109" t="s">
        <v>334</v>
      </c>
      <c r="C14" s="270"/>
      <c r="D14" s="111"/>
      <c r="E14" s="111"/>
      <c r="F14" s="151"/>
    </row>
    <row r="15" spans="1:6" s="266" customFormat="1" ht="13.5" customHeight="1" thickBot="1">
      <c r="A15" s="112"/>
      <c r="B15" s="113" t="s">
        <v>335</v>
      </c>
      <c r="C15" s="114">
        <v>22</v>
      </c>
      <c r="D15" s="115" t="s">
        <v>173</v>
      </c>
      <c r="E15" s="119"/>
      <c r="F15" s="152">
        <f>C15*E15</f>
        <v>0</v>
      </c>
    </row>
    <row r="16" spans="1:6" s="266" customFormat="1" ht="38.25" customHeight="1" thickBot="1">
      <c r="A16" s="112"/>
      <c r="B16" s="271" t="s">
        <v>336</v>
      </c>
      <c r="C16" s="114">
        <v>4.8</v>
      </c>
      <c r="D16" s="115" t="s">
        <v>196</v>
      </c>
      <c r="E16" s="119"/>
      <c r="F16" s="152">
        <f>C16*E16</f>
        <v>0</v>
      </c>
    </row>
    <row r="17" spans="1:6" s="266" customFormat="1" ht="37.5" customHeight="1" thickBot="1">
      <c r="A17" s="112"/>
      <c r="B17" s="271" t="s">
        <v>337</v>
      </c>
      <c r="C17" s="114">
        <v>16</v>
      </c>
      <c r="D17" s="115" t="s">
        <v>196</v>
      </c>
      <c r="E17" s="119"/>
      <c r="F17" s="152">
        <f>C17*E17</f>
        <v>0</v>
      </c>
    </row>
    <row r="18" spans="1:6" s="266" customFormat="1">
      <c r="A18" s="117"/>
      <c r="B18" s="117"/>
      <c r="C18" s="117"/>
      <c r="D18" s="117"/>
      <c r="E18" s="117"/>
      <c r="F18" s="232"/>
    </row>
    <row r="19" spans="1:6" s="266" customFormat="1" ht="54.75" customHeight="1" thickBot="1">
      <c r="A19" s="108" t="s">
        <v>143</v>
      </c>
      <c r="B19" s="109" t="s">
        <v>338</v>
      </c>
      <c r="C19" s="270"/>
      <c r="D19" s="111"/>
      <c r="E19" s="111"/>
      <c r="F19" s="151"/>
    </row>
    <row r="20" spans="1:6" ht="23.25" customHeight="1" thickBot="1">
      <c r="A20" s="112"/>
      <c r="B20" s="113"/>
      <c r="C20" s="114">
        <v>1074</v>
      </c>
      <c r="D20" s="115" t="s">
        <v>173</v>
      </c>
      <c r="E20" s="119"/>
      <c r="F20" s="152">
        <f>C20*E20</f>
        <v>0</v>
      </c>
    </row>
    <row r="21" spans="1:6" s="266" customFormat="1">
      <c r="A21" s="117"/>
      <c r="B21" s="117"/>
      <c r="C21" s="117"/>
      <c r="D21" s="117"/>
      <c r="E21" s="117"/>
      <c r="F21" s="232"/>
    </row>
    <row r="22" spans="1:6" ht="36" customHeight="1" thickBot="1">
      <c r="A22" s="108" t="s">
        <v>145</v>
      </c>
      <c r="B22" s="272" t="s">
        <v>339</v>
      </c>
      <c r="C22" s="273"/>
      <c r="D22" s="274"/>
      <c r="E22" s="274"/>
      <c r="F22" s="301"/>
    </row>
    <row r="23" spans="1:6" ht="13.5" customHeight="1" thickBot="1">
      <c r="A23" s="275"/>
      <c r="B23" s="276"/>
      <c r="C23" s="277">
        <v>1797</v>
      </c>
      <c r="D23" s="278"/>
      <c r="E23" s="279"/>
      <c r="F23" s="302">
        <f>C23*E23</f>
        <v>0</v>
      </c>
    </row>
    <row r="24" spans="1:6" s="266" customFormat="1" ht="13.5" customHeight="1">
      <c r="A24" s="117"/>
      <c r="B24" s="94"/>
      <c r="C24" s="94"/>
      <c r="D24" s="94"/>
      <c r="E24" s="94"/>
      <c r="F24" s="148"/>
    </row>
    <row r="25" spans="1:6" s="266" customFormat="1" ht="141.75" customHeight="1" thickBot="1">
      <c r="A25" s="108" t="s">
        <v>147</v>
      </c>
      <c r="B25" s="109" t="s">
        <v>340</v>
      </c>
      <c r="C25" s="270"/>
      <c r="D25" s="111"/>
      <c r="E25" s="111"/>
      <c r="F25" s="151"/>
    </row>
    <row r="26" spans="1:6" s="266" customFormat="1" ht="13.5" customHeight="1" thickBot="1">
      <c r="A26" s="112"/>
      <c r="B26" s="113" t="s">
        <v>341</v>
      </c>
      <c r="C26" s="114">
        <v>1797</v>
      </c>
      <c r="D26" s="115" t="s">
        <v>173</v>
      </c>
      <c r="E26" s="119"/>
      <c r="F26" s="152">
        <f>C26*E26</f>
        <v>0</v>
      </c>
    </row>
    <row r="27" spans="1:6" s="266" customFormat="1">
      <c r="A27" s="117"/>
      <c r="B27" s="117"/>
      <c r="C27" s="117"/>
      <c r="D27" s="117"/>
      <c r="E27" s="117"/>
      <c r="F27" s="232"/>
    </row>
    <row r="28" spans="1:6" ht="178.5" customHeight="1" thickBot="1">
      <c r="A28" s="108" t="s">
        <v>149</v>
      </c>
      <c r="B28" s="109" t="s">
        <v>342</v>
      </c>
      <c r="C28" s="120"/>
      <c r="D28" s="111"/>
      <c r="E28" s="111"/>
      <c r="F28" s="151"/>
    </row>
    <row r="29" spans="1:6" s="266" customFormat="1" thickBot="1">
      <c r="A29" s="112"/>
      <c r="B29" s="113"/>
      <c r="C29" s="114">
        <v>85</v>
      </c>
      <c r="D29" s="115" t="s">
        <v>173</v>
      </c>
      <c r="E29" s="119"/>
      <c r="F29" s="152">
        <f>C29*E29</f>
        <v>0</v>
      </c>
    </row>
    <row r="30" spans="1:6" ht="15" customHeight="1">
      <c r="A30" s="162"/>
      <c r="B30" s="163"/>
      <c r="C30" s="102"/>
      <c r="D30" s="103"/>
      <c r="E30" s="102"/>
      <c r="F30" s="150"/>
    </row>
    <row r="31" spans="1:6" ht="140.25" customHeight="1" thickBot="1">
      <c r="A31" s="108" t="s">
        <v>151</v>
      </c>
      <c r="B31" s="109" t="s">
        <v>343</v>
      </c>
      <c r="C31" s="280"/>
      <c r="D31" s="111"/>
      <c r="E31" s="109"/>
      <c r="F31" s="300"/>
    </row>
    <row r="32" spans="1:6" ht="21" customHeight="1" thickBot="1">
      <c r="A32" s="112"/>
      <c r="B32" s="113" t="s">
        <v>344</v>
      </c>
      <c r="C32" s="114">
        <v>259</v>
      </c>
      <c r="D32" s="115" t="s">
        <v>173</v>
      </c>
      <c r="E32" s="119"/>
      <c r="F32" s="152">
        <f>C32*E32</f>
        <v>0</v>
      </c>
    </row>
    <row r="33" spans="1:7" s="266" customFormat="1" ht="19.5" customHeight="1">
      <c r="A33" s="162"/>
      <c r="B33" s="163"/>
      <c r="C33" s="102"/>
      <c r="D33" s="103"/>
      <c r="E33" s="102"/>
      <c r="F33" s="150"/>
    </row>
    <row r="34" spans="1:7" ht="257.25" customHeight="1" thickBot="1">
      <c r="A34" s="108" t="s">
        <v>153</v>
      </c>
      <c r="B34" s="109" t="s">
        <v>345</v>
      </c>
      <c r="C34" s="120"/>
      <c r="D34" s="111"/>
      <c r="E34" s="111"/>
      <c r="F34" s="303"/>
    </row>
    <row r="35" spans="1:7" s="266" customFormat="1" ht="21.75" customHeight="1" thickBot="1">
      <c r="A35" s="112"/>
      <c r="B35" s="113" t="s">
        <v>346</v>
      </c>
      <c r="C35" s="114">
        <v>63</v>
      </c>
      <c r="D35" s="115" t="s">
        <v>173</v>
      </c>
      <c r="E35" s="119"/>
      <c r="F35" s="152">
        <f>C35*E35</f>
        <v>0</v>
      </c>
      <c r="G35" s="281"/>
    </row>
    <row r="36" spans="1:7" ht="19.5" customHeight="1" thickBot="1">
      <c r="A36" s="112"/>
      <c r="B36" s="113" t="s">
        <v>347</v>
      </c>
      <c r="C36" s="114">
        <v>43</v>
      </c>
      <c r="D36" s="115" t="s">
        <v>173</v>
      </c>
      <c r="E36" s="119"/>
      <c r="F36" s="152">
        <f>C36*E36</f>
        <v>0</v>
      </c>
    </row>
    <row r="37" spans="1:7" ht="16.5" customHeight="1" thickBot="1">
      <c r="A37" s="112"/>
      <c r="B37" s="113" t="s">
        <v>348</v>
      </c>
      <c r="C37" s="114">
        <v>43</v>
      </c>
      <c r="D37" s="115" t="s">
        <v>173</v>
      </c>
      <c r="E37" s="119"/>
      <c r="F37" s="152">
        <f>C37*E37</f>
        <v>0</v>
      </c>
    </row>
    <row r="38" spans="1:7" ht="18" customHeight="1">
      <c r="A38" s="162"/>
      <c r="B38" s="163"/>
      <c r="C38" s="102"/>
      <c r="D38" s="103"/>
      <c r="E38" s="102"/>
      <c r="F38" s="150"/>
    </row>
    <row r="39" spans="1:7" ht="24" customHeight="1" thickBot="1">
      <c r="A39" s="197" t="s">
        <v>156</v>
      </c>
      <c r="B39" s="198" t="s">
        <v>349</v>
      </c>
      <c r="C39" s="282"/>
      <c r="D39" s="283"/>
      <c r="E39" s="283"/>
      <c r="F39" s="214"/>
    </row>
    <row r="40" spans="1:7" ht="13.5" customHeight="1" thickBot="1">
      <c r="A40" s="201"/>
      <c r="B40" s="284"/>
      <c r="C40" s="137">
        <v>2.5</v>
      </c>
      <c r="D40" s="138" t="s">
        <v>207</v>
      </c>
      <c r="E40" s="203"/>
      <c r="F40" s="215">
        <f>C40*E40</f>
        <v>0</v>
      </c>
    </row>
    <row r="41" spans="1:7" ht="17.25" customHeight="1">
      <c r="B41" s="263"/>
    </row>
    <row r="42" spans="1:7" ht="39" customHeight="1" thickBot="1">
      <c r="A42" s="197" t="s">
        <v>158</v>
      </c>
      <c r="B42" s="198" t="s">
        <v>350</v>
      </c>
      <c r="C42" s="282"/>
      <c r="D42" s="283"/>
      <c r="E42" s="283"/>
      <c r="F42" s="214"/>
    </row>
    <row r="43" spans="1:7" ht="15.75" thickBot="1">
      <c r="A43" s="201"/>
      <c r="B43" s="284"/>
      <c r="C43" s="137">
        <v>259</v>
      </c>
      <c r="D43" s="138" t="s">
        <v>173</v>
      </c>
      <c r="E43" s="203"/>
      <c r="F43" s="215">
        <f>C43*E43</f>
        <v>0</v>
      </c>
    </row>
    <row r="44" spans="1:7" ht="15.75">
      <c r="B44" s="263"/>
    </row>
    <row r="45" spans="1:7" ht="25.5" customHeight="1" thickBot="1">
      <c r="A45" s="197" t="s">
        <v>160</v>
      </c>
      <c r="B45" s="198" t="s">
        <v>351</v>
      </c>
      <c r="C45" s="285"/>
      <c r="D45" s="283"/>
      <c r="E45" s="283"/>
      <c r="F45" s="214"/>
    </row>
    <row r="46" spans="1:7" ht="15.75" thickBot="1">
      <c r="A46" s="201"/>
      <c r="B46" s="284"/>
      <c r="C46" s="137">
        <v>213</v>
      </c>
      <c r="D46" s="138" t="s">
        <v>173</v>
      </c>
      <c r="E46" s="203"/>
      <c r="F46" s="215">
        <f>C46*E46</f>
        <v>0</v>
      </c>
    </row>
    <row r="47" spans="1:7" ht="15.75">
      <c r="B47" s="263"/>
    </row>
    <row r="48" spans="1:7" ht="26.25" thickBot="1">
      <c r="A48" s="108" t="s">
        <v>162</v>
      </c>
      <c r="B48" s="109" t="s">
        <v>352</v>
      </c>
      <c r="C48" s="120"/>
      <c r="D48" s="111"/>
      <c r="E48" s="111"/>
      <c r="F48" s="151"/>
    </row>
    <row r="49" spans="1:6" ht="15.75" thickBot="1">
      <c r="A49" s="112"/>
      <c r="B49" s="113"/>
      <c r="C49" s="114">
        <v>472</v>
      </c>
      <c r="D49" s="115" t="s">
        <v>173</v>
      </c>
      <c r="E49" s="119"/>
      <c r="F49" s="152">
        <f>C49*E49</f>
        <v>0</v>
      </c>
    </row>
    <row r="50" spans="1:6">
      <c r="A50" s="162"/>
      <c r="B50" s="163"/>
      <c r="C50" s="102"/>
      <c r="D50" s="103"/>
      <c r="E50" s="102"/>
      <c r="F50" s="150"/>
    </row>
    <row r="51" spans="1:6" ht="70.5" customHeight="1" thickBot="1">
      <c r="A51" s="108" t="s">
        <v>164</v>
      </c>
      <c r="B51" s="109" t="s">
        <v>353</v>
      </c>
      <c r="C51" s="270"/>
      <c r="D51" s="111"/>
      <c r="E51" s="111"/>
      <c r="F51" s="151"/>
    </row>
    <row r="52" spans="1:6" ht="15.75" thickBot="1">
      <c r="A52" s="112"/>
      <c r="B52" s="113"/>
      <c r="C52" s="114">
        <v>35</v>
      </c>
      <c r="D52" s="115" t="s">
        <v>207</v>
      </c>
      <c r="E52" s="119"/>
      <c r="F52" s="152">
        <f>C52*E52</f>
        <v>0</v>
      </c>
    </row>
    <row r="53" spans="1:6">
      <c r="A53" s="117"/>
      <c r="B53" s="117"/>
      <c r="C53" s="117"/>
      <c r="D53" s="117"/>
      <c r="E53" s="117"/>
      <c r="F53" s="232"/>
    </row>
    <row r="54" spans="1:6" ht="58.5" customHeight="1" thickBot="1">
      <c r="A54" s="108" t="s">
        <v>166</v>
      </c>
      <c r="B54" s="109" t="s">
        <v>338</v>
      </c>
      <c r="C54" s="270"/>
      <c r="D54" s="111"/>
      <c r="E54" s="111"/>
      <c r="F54" s="151"/>
    </row>
    <row r="55" spans="1:6" ht="15.75" thickBot="1">
      <c r="A55" s="112"/>
      <c r="B55" s="113"/>
      <c r="C55" s="114">
        <v>263</v>
      </c>
      <c r="D55" s="115" t="s">
        <v>173</v>
      </c>
      <c r="E55" s="119"/>
      <c r="F55" s="152">
        <f>C55*E55</f>
        <v>0</v>
      </c>
    </row>
    <row r="56" spans="1:6">
      <c r="A56" s="117"/>
      <c r="B56" s="117"/>
      <c r="C56" s="117"/>
      <c r="D56" s="117"/>
      <c r="E56" s="117"/>
      <c r="F56" s="232"/>
    </row>
    <row r="57" spans="1:6" ht="224.25" customHeight="1" thickBot="1">
      <c r="A57" s="108" t="s">
        <v>168</v>
      </c>
      <c r="B57" s="109" t="s">
        <v>354</v>
      </c>
      <c r="C57" s="270"/>
      <c r="D57" s="111"/>
      <c r="E57" s="111"/>
      <c r="F57" s="151"/>
    </row>
    <row r="58" spans="1:6" ht="15.75" thickBot="1">
      <c r="A58" s="112"/>
      <c r="B58" s="113"/>
      <c r="C58" s="114">
        <v>25</v>
      </c>
      <c r="D58" s="115" t="s">
        <v>207</v>
      </c>
      <c r="E58" s="119"/>
      <c r="F58" s="152">
        <f>C58*E58</f>
        <v>0</v>
      </c>
    </row>
    <row r="59" spans="1:6">
      <c r="A59" s="117"/>
      <c r="B59" s="117"/>
      <c r="C59" s="117"/>
      <c r="D59" s="117"/>
      <c r="E59" s="117"/>
      <c r="F59" s="232"/>
    </row>
    <row r="60" spans="1:6" ht="224.25" customHeight="1" thickBot="1">
      <c r="A60" s="108" t="s">
        <v>170</v>
      </c>
      <c r="B60" s="251" t="s">
        <v>355</v>
      </c>
      <c r="C60" s="270"/>
      <c r="D60" s="111"/>
      <c r="E60" s="111"/>
      <c r="F60" s="151"/>
    </row>
    <row r="61" spans="1:6" ht="15.75" thickBot="1">
      <c r="A61" s="112"/>
      <c r="B61" s="113"/>
      <c r="C61" s="114">
        <v>958</v>
      </c>
      <c r="D61" s="115" t="s">
        <v>173</v>
      </c>
      <c r="E61" s="119"/>
      <c r="F61" s="152">
        <f>C61*E61</f>
        <v>0</v>
      </c>
    </row>
    <row r="62" spans="1:6">
      <c r="A62" s="117"/>
      <c r="B62" s="117"/>
      <c r="C62" s="117"/>
      <c r="D62" s="117"/>
      <c r="E62" s="117"/>
      <c r="F62" s="232"/>
    </row>
    <row r="63" spans="1:6" ht="215.25" customHeight="1" thickBot="1">
      <c r="A63" s="108" t="s">
        <v>226</v>
      </c>
      <c r="B63" s="251" t="s">
        <v>356</v>
      </c>
      <c r="C63" s="120"/>
      <c r="D63" s="111"/>
      <c r="E63" s="111"/>
      <c r="F63" s="151"/>
    </row>
    <row r="64" spans="1:6" ht="15.75" thickBot="1">
      <c r="A64" s="112"/>
      <c r="B64" s="113"/>
      <c r="C64" s="114">
        <v>35</v>
      </c>
      <c r="D64" s="115" t="s">
        <v>173</v>
      </c>
      <c r="E64" s="119"/>
      <c r="F64" s="152">
        <f>C64*E64</f>
        <v>0</v>
      </c>
    </row>
    <row r="65" spans="1:6">
      <c r="A65" s="117"/>
      <c r="B65" s="125"/>
      <c r="C65" s="126"/>
      <c r="D65" s="126"/>
      <c r="E65" s="126"/>
      <c r="F65" s="179"/>
    </row>
    <row r="66" spans="1:6" ht="81" customHeight="1" thickBot="1">
      <c r="A66" s="108" t="s">
        <v>228</v>
      </c>
      <c r="B66" s="109" t="s">
        <v>357</v>
      </c>
      <c r="C66" s="270"/>
      <c r="D66" s="111"/>
      <c r="E66" s="111"/>
      <c r="F66" s="151"/>
    </row>
    <row r="67" spans="1:6" ht="15.75" thickBot="1">
      <c r="A67" s="112"/>
      <c r="B67" s="286"/>
      <c r="C67" s="114">
        <v>1</v>
      </c>
      <c r="D67" s="115" t="s">
        <v>113</v>
      </c>
      <c r="E67" s="119"/>
      <c r="F67" s="152">
        <f>C67*E67</f>
        <v>0</v>
      </c>
    </row>
    <row r="68" spans="1:6">
      <c r="A68" s="117"/>
      <c r="B68" s="117"/>
      <c r="C68" s="117"/>
      <c r="D68" s="117"/>
      <c r="E68" s="117"/>
      <c r="F68" s="232"/>
    </row>
    <row r="69" spans="1:6" ht="51.75" thickBot="1">
      <c r="A69" s="108" t="s">
        <v>232</v>
      </c>
      <c r="B69" s="251" t="s">
        <v>358</v>
      </c>
      <c r="C69" s="273"/>
      <c r="D69" s="287"/>
      <c r="E69" s="287"/>
      <c r="F69" s="301"/>
    </row>
    <row r="70" spans="1:6" ht="15.75" thickBot="1">
      <c r="A70" s="112"/>
      <c r="B70" s="288" t="s">
        <v>359</v>
      </c>
      <c r="C70" s="277">
        <v>1</v>
      </c>
      <c r="D70" s="278" t="s">
        <v>113</v>
      </c>
      <c r="E70" s="279"/>
      <c r="F70" s="302">
        <f>C70*E70</f>
        <v>0</v>
      </c>
    </row>
    <row r="71" spans="1:6" ht="15.75" thickBot="1">
      <c r="A71" s="112"/>
      <c r="B71" s="288" t="s">
        <v>360</v>
      </c>
      <c r="C71" s="277">
        <v>1</v>
      </c>
      <c r="D71" s="278" t="s">
        <v>113</v>
      </c>
      <c r="E71" s="279"/>
      <c r="F71" s="302">
        <f>C71*E71</f>
        <v>0</v>
      </c>
    </row>
    <row r="72" spans="1:6" ht="15.75" thickBot="1">
      <c r="A72" s="112"/>
      <c r="B72" s="288" t="s">
        <v>361</v>
      </c>
      <c r="C72" s="277">
        <v>1</v>
      </c>
      <c r="D72" s="278" t="s">
        <v>113</v>
      </c>
      <c r="E72" s="279"/>
      <c r="F72" s="302">
        <f>C72*E72</f>
        <v>0</v>
      </c>
    </row>
    <row r="73" spans="1:6">
      <c r="A73" s="117"/>
      <c r="B73" s="117"/>
      <c r="C73" s="117"/>
      <c r="D73" s="117"/>
      <c r="E73" s="117"/>
      <c r="F73" s="232"/>
    </row>
    <row r="74" spans="1:6" ht="30.75" thickBot="1">
      <c r="A74" s="197" t="s">
        <v>234</v>
      </c>
      <c r="B74" s="289" t="s">
        <v>362</v>
      </c>
      <c r="C74" s="290"/>
      <c r="D74" s="290"/>
      <c r="E74" s="290"/>
      <c r="F74" s="304"/>
    </row>
    <row r="75" spans="1:6" ht="15.75" thickBot="1">
      <c r="A75" s="291"/>
      <c r="B75" s="292" t="s">
        <v>363</v>
      </c>
      <c r="C75" s="293">
        <v>7</v>
      </c>
      <c r="D75" s="294" t="s">
        <v>207</v>
      </c>
      <c r="E75" s="119"/>
      <c r="F75" s="215">
        <f>C75*E75</f>
        <v>0</v>
      </c>
    </row>
    <row r="76" spans="1:6" ht="26.25" thickBot="1">
      <c r="A76" s="201"/>
      <c r="B76" s="292" t="s">
        <v>364</v>
      </c>
      <c r="C76" s="293">
        <v>50</v>
      </c>
      <c r="D76" s="294" t="s">
        <v>196</v>
      </c>
      <c r="E76" s="279"/>
      <c r="F76" s="215">
        <f>C76*E76</f>
        <v>0</v>
      </c>
    </row>
    <row r="77" spans="1:6" ht="15.75" thickBot="1">
      <c r="A77" s="204"/>
      <c r="B77" s="204"/>
      <c r="C77" s="204"/>
      <c r="D77" s="204"/>
      <c r="E77" s="204"/>
      <c r="F77" s="305"/>
    </row>
    <row r="78" spans="1:6" ht="16.5" thickBot="1">
      <c r="A78" s="295"/>
      <c r="B78" s="268" t="s">
        <v>327</v>
      </c>
      <c r="C78" s="1067" t="s">
        <v>176</v>
      </c>
      <c r="D78" s="1068"/>
      <c r="E78" s="296"/>
      <c r="F78" s="306">
        <f>SUM(F8:F76)</f>
        <v>0</v>
      </c>
    </row>
    <row r="79" spans="1:6" ht="15.75">
      <c r="B79" s="263"/>
    </row>
  </sheetData>
  <mergeCells count="2">
    <mergeCell ref="A5:F6"/>
    <mergeCell ref="C78:D78"/>
  </mergeCells>
  <conditionalFormatting sqref="F1:F7 F78:F65536">
    <cfRule type="cellIs" dxfId="258" priority="42" stopIfTrue="1" operator="equal">
      <formula>0</formula>
    </cfRule>
  </conditionalFormatting>
  <conditionalFormatting sqref="F9 F18 F13:F14 F69:F73">
    <cfRule type="cellIs" dxfId="257" priority="41" stopIfTrue="1" operator="equal">
      <formula>0</formula>
    </cfRule>
  </conditionalFormatting>
  <conditionalFormatting sqref="F10 F12">
    <cfRule type="cellIs" dxfId="256" priority="40" stopIfTrue="1" operator="equal">
      <formula>0</formula>
    </cfRule>
  </conditionalFormatting>
  <conditionalFormatting sqref="F16">
    <cfRule type="cellIs" dxfId="255" priority="39" stopIfTrue="1" operator="equal">
      <formula>0</formula>
    </cfRule>
  </conditionalFormatting>
  <conditionalFormatting sqref="F11">
    <cfRule type="cellIs" dxfId="254" priority="38" stopIfTrue="1" operator="equal">
      <formula>0</formula>
    </cfRule>
  </conditionalFormatting>
  <conditionalFormatting sqref="F19">
    <cfRule type="cellIs" dxfId="253" priority="37" stopIfTrue="1" operator="equal">
      <formula>0</formula>
    </cfRule>
  </conditionalFormatting>
  <conditionalFormatting sqref="F20">
    <cfRule type="cellIs" dxfId="252" priority="36" stopIfTrue="1" operator="equal">
      <formula>0</formula>
    </cfRule>
  </conditionalFormatting>
  <conditionalFormatting sqref="F15">
    <cfRule type="cellIs" dxfId="251" priority="35" stopIfTrue="1" operator="equal">
      <formula>0</formula>
    </cfRule>
  </conditionalFormatting>
  <conditionalFormatting sqref="F66:F68">
    <cfRule type="cellIs" dxfId="250" priority="34" stopIfTrue="1" operator="equal">
      <formula>0</formula>
    </cfRule>
  </conditionalFormatting>
  <conditionalFormatting sqref="F27">
    <cfRule type="cellIs" dxfId="249" priority="33" stopIfTrue="1" operator="equal">
      <formula>0</formula>
    </cfRule>
  </conditionalFormatting>
  <conditionalFormatting sqref="F25">
    <cfRule type="cellIs" dxfId="248" priority="32" stopIfTrue="1" operator="equal">
      <formula>0</formula>
    </cfRule>
  </conditionalFormatting>
  <conditionalFormatting sqref="F26">
    <cfRule type="cellIs" dxfId="247" priority="31" stopIfTrue="1" operator="equal">
      <formula>0</formula>
    </cfRule>
  </conditionalFormatting>
  <conditionalFormatting sqref="F22:F24">
    <cfRule type="cellIs" dxfId="246" priority="30" stopIfTrue="1" operator="equal">
      <formula>0</formula>
    </cfRule>
  </conditionalFormatting>
  <conditionalFormatting sqref="F22:F23">
    <cfRule type="cellIs" dxfId="245" priority="28" stopIfTrue="1" operator="equal">
      <formula>0</formula>
    </cfRule>
    <cfRule type="cellIs" dxfId="244" priority="29" stopIfTrue="1" operator="equal">
      <formula>0</formula>
    </cfRule>
  </conditionalFormatting>
  <conditionalFormatting sqref="E23">
    <cfRule type="cellIs" dxfId="243" priority="27" stopIfTrue="1" operator="equal">
      <formula>0</formula>
    </cfRule>
  </conditionalFormatting>
  <conditionalFormatting sqref="F60 F48:F50 F44 F56 F62">
    <cfRule type="cellIs" dxfId="242" priority="26" stopIfTrue="1" operator="equal">
      <formula>0</formula>
    </cfRule>
  </conditionalFormatting>
  <conditionalFormatting sqref="F51 F53">
    <cfRule type="cellIs" dxfId="241" priority="25" stopIfTrue="1" operator="equal">
      <formula>0</formula>
    </cfRule>
  </conditionalFormatting>
  <conditionalFormatting sqref="F63 F65">
    <cfRule type="cellIs" dxfId="240" priority="24" stopIfTrue="1" operator="equal">
      <formula>0</formula>
    </cfRule>
  </conditionalFormatting>
  <conditionalFormatting sqref="F57 F59">
    <cfRule type="cellIs" dxfId="239" priority="23" stopIfTrue="1" operator="equal">
      <formula>0</formula>
    </cfRule>
  </conditionalFormatting>
  <conditionalFormatting sqref="F52">
    <cfRule type="cellIs" dxfId="238" priority="22" stopIfTrue="1" operator="equal">
      <formula>0</formula>
    </cfRule>
  </conditionalFormatting>
  <conditionalFormatting sqref="F58">
    <cfRule type="cellIs" dxfId="237" priority="21" stopIfTrue="1" operator="equal">
      <formula>0</formula>
    </cfRule>
  </conditionalFormatting>
  <conditionalFormatting sqref="F64">
    <cfRule type="cellIs" dxfId="236" priority="20" stopIfTrue="1" operator="equal">
      <formula>0</formula>
    </cfRule>
  </conditionalFormatting>
  <conditionalFormatting sqref="F42:F43">
    <cfRule type="cellIs" dxfId="235" priority="19" stopIfTrue="1" operator="equal">
      <formula>0</formula>
    </cfRule>
  </conditionalFormatting>
  <conditionalFormatting sqref="F32:F33">
    <cfRule type="cellIs" dxfId="234" priority="18" stopIfTrue="1" operator="equal">
      <formula>0</formula>
    </cfRule>
  </conditionalFormatting>
  <conditionalFormatting sqref="F45:F47">
    <cfRule type="cellIs" dxfId="233" priority="17" stopIfTrue="1" operator="equal">
      <formula>0</formula>
    </cfRule>
  </conditionalFormatting>
  <conditionalFormatting sqref="F61">
    <cfRule type="cellIs" dxfId="232" priority="16" stopIfTrue="1" operator="equal">
      <formula>0</formula>
    </cfRule>
  </conditionalFormatting>
  <conditionalFormatting sqref="F38">
    <cfRule type="cellIs" dxfId="231" priority="15" stopIfTrue="1" operator="equal">
      <formula>0</formula>
    </cfRule>
  </conditionalFormatting>
  <conditionalFormatting sqref="F37">
    <cfRule type="cellIs" dxfId="230" priority="14" stopIfTrue="1" operator="equal">
      <formula>0</formula>
    </cfRule>
  </conditionalFormatting>
  <conditionalFormatting sqref="F36">
    <cfRule type="cellIs" dxfId="229" priority="13" stopIfTrue="1" operator="equal">
      <formula>0</formula>
    </cfRule>
  </conditionalFormatting>
  <conditionalFormatting sqref="F54">
    <cfRule type="cellIs" dxfId="228" priority="12" stopIfTrue="1" operator="equal">
      <formula>0</formula>
    </cfRule>
  </conditionalFormatting>
  <conditionalFormatting sqref="F55">
    <cfRule type="cellIs" dxfId="227" priority="11" stopIfTrue="1" operator="equal">
      <formula>0</formula>
    </cfRule>
  </conditionalFormatting>
  <conditionalFormatting sqref="F35">
    <cfRule type="cellIs" dxfId="226" priority="10" stopIfTrue="1" operator="equal">
      <formula>0</formula>
    </cfRule>
  </conditionalFormatting>
  <conditionalFormatting sqref="F28:F30">
    <cfRule type="cellIs" dxfId="225" priority="9" stopIfTrue="1" operator="equal">
      <formula>0</formula>
    </cfRule>
  </conditionalFormatting>
  <conditionalFormatting sqref="F17">
    <cfRule type="cellIs" dxfId="224" priority="8" stopIfTrue="1" operator="equal">
      <formula>0</formula>
    </cfRule>
  </conditionalFormatting>
  <conditionalFormatting sqref="F21">
    <cfRule type="cellIs" dxfId="223" priority="7" stopIfTrue="1" operator="equal">
      <formula>0</formula>
    </cfRule>
  </conditionalFormatting>
  <conditionalFormatting sqref="F41">
    <cfRule type="cellIs" dxfId="222" priority="6" stopIfTrue="1" operator="equal">
      <formula>0</formula>
    </cfRule>
  </conditionalFormatting>
  <conditionalFormatting sqref="F39:F40">
    <cfRule type="cellIs" dxfId="221" priority="5" stopIfTrue="1" operator="equal">
      <formula>0</formula>
    </cfRule>
  </conditionalFormatting>
  <conditionalFormatting sqref="F77">
    <cfRule type="cellIs" dxfId="220" priority="4" stopIfTrue="1" operator="equal">
      <formula>0</formula>
    </cfRule>
  </conditionalFormatting>
  <conditionalFormatting sqref="F74">
    <cfRule type="cellIs" dxfId="219" priority="3" stopIfTrue="1" operator="equal">
      <formula>0</formula>
    </cfRule>
  </conditionalFormatting>
  <conditionalFormatting sqref="F75:F76">
    <cfRule type="cellIs" dxfId="218" priority="2" stopIfTrue="1" operator="equal">
      <formula>0</formula>
    </cfRule>
  </conditionalFormatting>
  <conditionalFormatting sqref="F76">
    <cfRule type="cellIs" dxfId="217" priority="1" stopIfTrue="1" operator="equal">
      <formula>0</formula>
    </cfRule>
  </conditionalFormatting>
  <pageMargins left="0.7" right="0.7" top="0.75" bottom="0.75" header="0.3" footer="0.3"/>
  <pageSetup paperSize="9" scale="87" orientation="portrait" r:id="rId1"/>
  <headerFooter>
    <oddHeader>&amp;LPZI POPIS DEL&amp;CPOKRAJINSKI ARHIV MARIBOR - ENOTA ZA PREKMURJE</oddHeader>
    <oddFooter>&amp;LZIDARSKA DELA&amp;CStran &amp;P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9394F-0ED7-4DD2-B2F7-B081C6A5E18D}">
  <sheetPr>
    <tabColor rgb="FF00B0F0"/>
  </sheetPr>
  <dimension ref="A1:F40"/>
  <sheetViews>
    <sheetView view="pageBreakPreview" topLeftCell="A16" zoomScale="75" zoomScaleNormal="75" zoomScaleSheetLayoutView="75" workbookViewId="0">
      <selection activeCell="I22" sqref="I22"/>
    </sheetView>
  </sheetViews>
  <sheetFormatPr defaultRowHeight="12.75"/>
  <cols>
    <col min="1" max="1" width="7.85546875" style="162" bestFit="1" customWidth="1"/>
    <col min="2" max="2" width="53.140625" style="176" customWidth="1"/>
    <col min="3" max="3" width="9.42578125" style="102" customWidth="1"/>
    <col min="4" max="4" width="5.5703125" style="103" customWidth="1"/>
    <col min="5" max="5" width="12.28515625" style="102" customWidth="1"/>
    <col min="6" max="6" width="25.140625" style="150" customWidth="1"/>
    <col min="7" max="256" width="9.140625" style="94"/>
    <col min="257" max="257" width="7.85546875" style="94" bestFit="1" customWidth="1"/>
    <col min="258" max="258" width="53.140625" style="94" customWidth="1"/>
    <col min="259" max="259" width="9.42578125" style="94" customWidth="1"/>
    <col min="260" max="260" width="5.5703125" style="94" customWidth="1"/>
    <col min="261" max="261" width="12.28515625" style="94" customWidth="1"/>
    <col min="262" max="262" width="16.28515625" style="94" customWidth="1"/>
    <col min="263" max="512" width="9.140625" style="94"/>
    <col min="513" max="513" width="7.85546875" style="94" bestFit="1" customWidth="1"/>
    <col min="514" max="514" width="53.140625" style="94" customWidth="1"/>
    <col min="515" max="515" width="9.42578125" style="94" customWidth="1"/>
    <col min="516" max="516" width="5.5703125" style="94" customWidth="1"/>
    <col min="517" max="517" width="12.28515625" style="94" customWidth="1"/>
    <col min="518" max="518" width="16.28515625" style="94" customWidth="1"/>
    <col min="519" max="768" width="9.140625" style="94"/>
    <col min="769" max="769" width="7.85546875" style="94" bestFit="1" customWidth="1"/>
    <col min="770" max="770" width="53.140625" style="94" customWidth="1"/>
    <col min="771" max="771" width="9.42578125" style="94" customWidth="1"/>
    <col min="772" max="772" width="5.5703125" style="94" customWidth="1"/>
    <col min="773" max="773" width="12.28515625" style="94" customWidth="1"/>
    <col min="774" max="774" width="16.28515625" style="94" customWidth="1"/>
    <col min="775" max="1024" width="9.140625" style="94"/>
    <col min="1025" max="1025" width="7.85546875" style="94" bestFit="1" customWidth="1"/>
    <col min="1026" max="1026" width="53.140625" style="94" customWidth="1"/>
    <col min="1027" max="1027" width="9.42578125" style="94" customWidth="1"/>
    <col min="1028" max="1028" width="5.5703125" style="94" customWidth="1"/>
    <col min="1029" max="1029" width="12.28515625" style="94" customWidth="1"/>
    <col min="1030" max="1030" width="16.28515625" style="94" customWidth="1"/>
    <col min="1031" max="1280" width="9.140625" style="94"/>
    <col min="1281" max="1281" width="7.85546875" style="94" bestFit="1" customWidth="1"/>
    <col min="1282" max="1282" width="53.140625" style="94" customWidth="1"/>
    <col min="1283" max="1283" width="9.42578125" style="94" customWidth="1"/>
    <col min="1284" max="1284" width="5.5703125" style="94" customWidth="1"/>
    <col min="1285" max="1285" width="12.28515625" style="94" customWidth="1"/>
    <col min="1286" max="1286" width="16.28515625" style="94" customWidth="1"/>
    <col min="1287" max="1536" width="9.140625" style="94"/>
    <col min="1537" max="1537" width="7.85546875" style="94" bestFit="1" customWidth="1"/>
    <col min="1538" max="1538" width="53.140625" style="94" customWidth="1"/>
    <col min="1539" max="1539" width="9.42578125" style="94" customWidth="1"/>
    <col min="1540" max="1540" width="5.5703125" style="94" customWidth="1"/>
    <col min="1541" max="1541" width="12.28515625" style="94" customWidth="1"/>
    <col min="1542" max="1542" width="16.28515625" style="94" customWidth="1"/>
    <col min="1543" max="1792" width="9.140625" style="94"/>
    <col min="1793" max="1793" width="7.85546875" style="94" bestFit="1" customWidth="1"/>
    <col min="1794" max="1794" width="53.140625" style="94" customWidth="1"/>
    <col min="1795" max="1795" width="9.42578125" style="94" customWidth="1"/>
    <col min="1796" max="1796" width="5.5703125" style="94" customWidth="1"/>
    <col min="1797" max="1797" width="12.28515625" style="94" customWidth="1"/>
    <col min="1798" max="1798" width="16.28515625" style="94" customWidth="1"/>
    <col min="1799" max="2048" width="9.140625" style="94"/>
    <col min="2049" max="2049" width="7.85546875" style="94" bestFit="1" customWidth="1"/>
    <col min="2050" max="2050" width="53.140625" style="94" customWidth="1"/>
    <col min="2051" max="2051" width="9.42578125" style="94" customWidth="1"/>
    <col min="2052" max="2052" width="5.5703125" style="94" customWidth="1"/>
    <col min="2053" max="2053" width="12.28515625" style="94" customWidth="1"/>
    <col min="2054" max="2054" width="16.28515625" style="94" customWidth="1"/>
    <col min="2055" max="2304" width="9.140625" style="94"/>
    <col min="2305" max="2305" width="7.85546875" style="94" bestFit="1" customWidth="1"/>
    <col min="2306" max="2306" width="53.140625" style="94" customWidth="1"/>
    <col min="2307" max="2307" width="9.42578125" style="94" customWidth="1"/>
    <col min="2308" max="2308" width="5.5703125" style="94" customWidth="1"/>
    <col min="2309" max="2309" width="12.28515625" style="94" customWidth="1"/>
    <col min="2310" max="2310" width="16.28515625" style="94" customWidth="1"/>
    <col min="2311" max="2560" width="9.140625" style="94"/>
    <col min="2561" max="2561" width="7.85546875" style="94" bestFit="1" customWidth="1"/>
    <col min="2562" max="2562" width="53.140625" style="94" customWidth="1"/>
    <col min="2563" max="2563" width="9.42578125" style="94" customWidth="1"/>
    <col min="2564" max="2564" width="5.5703125" style="94" customWidth="1"/>
    <col min="2565" max="2565" width="12.28515625" style="94" customWidth="1"/>
    <col min="2566" max="2566" width="16.28515625" style="94" customWidth="1"/>
    <col min="2567" max="2816" width="9.140625" style="94"/>
    <col min="2817" max="2817" width="7.85546875" style="94" bestFit="1" customWidth="1"/>
    <col min="2818" max="2818" width="53.140625" style="94" customWidth="1"/>
    <col min="2819" max="2819" width="9.42578125" style="94" customWidth="1"/>
    <col min="2820" max="2820" width="5.5703125" style="94" customWidth="1"/>
    <col min="2821" max="2821" width="12.28515625" style="94" customWidth="1"/>
    <col min="2822" max="2822" width="16.28515625" style="94" customWidth="1"/>
    <col min="2823" max="3072" width="9.140625" style="94"/>
    <col min="3073" max="3073" width="7.85546875" style="94" bestFit="1" customWidth="1"/>
    <col min="3074" max="3074" width="53.140625" style="94" customWidth="1"/>
    <col min="3075" max="3075" width="9.42578125" style="94" customWidth="1"/>
    <col min="3076" max="3076" width="5.5703125" style="94" customWidth="1"/>
    <col min="3077" max="3077" width="12.28515625" style="94" customWidth="1"/>
    <col min="3078" max="3078" width="16.28515625" style="94" customWidth="1"/>
    <col min="3079" max="3328" width="9.140625" style="94"/>
    <col min="3329" max="3329" width="7.85546875" style="94" bestFit="1" customWidth="1"/>
    <col min="3330" max="3330" width="53.140625" style="94" customWidth="1"/>
    <col min="3331" max="3331" width="9.42578125" style="94" customWidth="1"/>
    <col min="3332" max="3332" width="5.5703125" style="94" customWidth="1"/>
    <col min="3333" max="3333" width="12.28515625" style="94" customWidth="1"/>
    <col min="3334" max="3334" width="16.28515625" style="94" customWidth="1"/>
    <col min="3335" max="3584" width="9.140625" style="94"/>
    <col min="3585" max="3585" width="7.85546875" style="94" bestFit="1" customWidth="1"/>
    <col min="3586" max="3586" width="53.140625" style="94" customWidth="1"/>
    <col min="3587" max="3587" width="9.42578125" style="94" customWidth="1"/>
    <col min="3588" max="3588" width="5.5703125" style="94" customWidth="1"/>
    <col min="3589" max="3589" width="12.28515625" style="94" customWidth="1"/>
    <col min="3590" max="3590" width="16.28515625" style="94" customWidth="1"/>
    <col min="3591" max="3840" width="9.140625" style="94"/>
    <col min="3841" max="3841" width="7.85546875" style="94" bestFit="1" customWidth="1"/>
    <col min="3842" max="3842" width="53.140625" style="94" customWidth="1"/>
    <col min="3843" max="3843" width="9.42578125" style="94" customWidth="1"/>
    <col min="3844" max="3844" width="5.5703125" style="94" customWidth="1"/>
    <col min="3845" max="3845" width="12.28515625" style="94" customWidth="1"/>
    <col min="3846" max="3846" width="16.28515625" style="94" customWidth="1"/>
    <col min="3847" max="4096" width="9.140625" style="94"/>
    <col min="4097" max="4097" width="7.85546875" style="94" bestFit="1" customWidth="1"/>
    <col min="4098" max="4098" width="53.140625" style="94" customWidth="1"/>
    <col min="4099" max="4099" width="9.42578125" style="94" customWidth="1"/>
    <col min="4100" max="4100" width="5.5703125" style="94" customWidth="1"/>
    <col min="4101" max="4101" width="12.28515625" style="94" customWidth="1"/>
    <col min="4102" max="4102" width="16.28515625" style="94" customWidth="1"/>
    <col min="4103" max="4352" width="9.140625" style="94"/>
    <col min="4353" max="4353" width="7.85546875" style="94" bestFit="1" customWidth="1"/>
    <col min="4354" max="4354" width="53.140625" style="94" customWidth="1"/>
    <col min="4355" max="4355" width="9.42578125" style="94" customWidth="1"/>
    <col min="4356" max="4356" width="5.5703125" style="94" customWidth="1"/>
    <col min="4357" max="4357" width="12.28515625" style="94" customWidth="1"/>
    <col min="4358" max="4358" width="16.28515625" style="94" customWidth="1"/>
    <col min="4359" max="4608" width="9.140625" style="94"/>
    <col min="4609" max="4609" width="7.85546875" style="94" bestFit="1" customWidth="1"/>
    <col min="4610" max="4610" width="53.140625" style="94" customWidth="1"/>
    <col min="4611" max="4611" width="9.42578125" style="94" customWidth="1"/>
    <col min="4612" max="4612" width="5.5703125" style="94" customWidth="1"/>
    <col min="4613" max="4613" width="12.28515625" style="94" customWidth="1"/>
    <col min="4614" max="4614" width="16.28515625" style="94" customWidth="1"/>
    <col min="4615" max="4864" width="9.140625" style="94"/>
    <col min="4865" max="4865" width="7.85546875" style="94" bestFit="1" customWidth="1"/>
    <col min="4866" max="4866" width="53.140625" style="94" customWidth="1"/>
    <col min="4867" max="4867" width="9.42578125" style="94" customWidth="1"/>
    <col min="4868" max="4868" width="5.5703125" style="94" customWidth="1"/>
    <col min="4869" max="4869" width="12.28515625" style="94" customWidth="1"/>
    <col min="4870" max="4870" width="16.28515625" style="94" customWidth="1"/>
    <col min="4871" max="5120" width="9.140625" style="94"/>
    <col min="5121" max="5121" width="7.85546875" style="94" bestFit="1" customWidth="1"/>
    <col min="5122" max="5122" width="53.140625" style="94" customWidth="1"/>
    <col min="5123" max="5123" width="9.42578125" style="94" customWidth="1"/>
    <col min="5124" max="5124" width="5.5703125" style="94" customWidth="1"/>
    <col min="5125" max="5125" width="12.28515625" style="94" customWidth="1"/>
    <col min="5126" max="5126" width="16.28515625" style="94" customWidth="1"/>
    <col min="5127" max="5376" width="9.140625" style="94"/>
    <col min="5377" max="5377" width="7.85546875" style="94" bestFit="1" customWidth="1"/>
    <col min="5378" max="5378" width="53.140625" style="94" customWidth="1"/>
    <col min="5379" max="5379" width="9.42578125" style="94" customWidth="1"/>
    <col min="5380" max="5380" width="5.5703125" style="94" customWidth="1"/>
    <col min="5381" max="5381" width="12.28515625" style="94" customWidth="1"/>
    <col min="5382" max="5382" width="16.28515625" style="94" customWidth="1"/>
    <col min="5383" max="5632" width="9.140625" style="94"/>
    <col min="5633" max="5633" width="7.85546875" style="94" bestFit="1" customWidth="1"/>
    <col min="5634" max="5634" width="53.140625" style="94" customWidth="1"/>
    <col min="5635" max="5635" width="9.42578125" style="94" customWidth="1"/>
    <col min="5636" max="5636" width="5.5703125" style="94" customWidth="1"/>
    <col min="5637" max="5637" width="12.28515625" style="94" customWidth="1"/>
    <col min="5638" max="5638" width="16.28515625" style="94" customWidth="1"/>
    <col min="5639" max="5888" width="9.140625" style="94"/>
    <col min="5889" max="5889" width="7.85546875" style="94" bestFit="1" customWidth="1"/>
    <col min="5890" max="5890" width="53.140625" style="94" customWidth="1"/>
    <col min="5891" max="5891" width="9.42578125" style="94" customWidth="1"/>
    <col min="5892" max="5892" width="5.5703125" style="94" customWidth="1"/>
    <col min="5893" max="5893" width="12.28515625" style="94" customWidth="1"/>
    <col min="5894" max="5894" width="16.28515625" style="94" customWidth="1"/>
    <col min="5895" max="6144" width="9.140625" style="94"/>
    <col min="6145" max="6145" width="7.85546875" style="94" bestFit="1" customWidth="1"/>
    <col min="6146" max="6146" width="53.140625" style="94" customWidth="1"/>
    <col min="6147" max="6147" width="9.42578125" style="94" customWidth="1"/>
    <col min="6148" max="6148" width="5.5703125" style="94" customWidth="1"/>
    <col min="6149" max="6149" width="12.28515625" style="94" customWidth="1"/>
    <col min="6150" max="6150" width="16.28515625" style="94" customWidth="1"/>
    <col min="6151" max="6400" width="9.140625" style="94"/>
    <col min="6401" max="6401" width="7.85546875" style="94" bestFit="1" customWidth="1"/>
    <col min="6402" max="6402" width="53.140625" style="94" customWidth="1"/>
    <col min="6403" max="6403" width="9.42578125" style="94" customWidth="1"/>
    <col min="6404" max="6404" width="5.5703125" style="94" customWidth="1"/>
    <col min="6405" max="6405" width="12.28515625" style="94" customWidth="1"/>
    <col min="6406" max="6406" width="16.28515625" style="94" customWidth="1"/>
    <col min="6407" max="6656" width="9.140625" style="94"/>
    <col min="6657" max="6657" width="7.85546875" style="94" bestFit="1" customWidth="1"/>
    <col min="6658" max="6658" width="53.140625" style="94" customWidth="1"/>
    <col min="6659" max="6659" width="9.42578125" style="94" customWidth="1"/>
    <col min="6660" max="6660" width="5.5703125" style="94" customWidth="1"/>
    <col min="6661" max="6661" width="12.28515625" style="94" customWidth="1"/>
    <col min="6662" max="6662" width="16.28515625" style="94" customWidth="1"/>
    <col min="6663" max="6912" width="9.140625" style="94"/>
    <col min="6913" max="6913" width="7.85546875" style="94" bestFit="1" customWidth="1"/>
    <col min="6914" max="6914" width="53.140625" style="94" customWidth="1"/>
    <col min="6915" max="6915" width="9.42578125" style="94" customWidth="1"/>
    <col min="6916" max="6916" width="5.5703125" style="94" customWidth="1"/>
    <col min="6917" max="6917" width="12.28515625" style="94" customWidth="1"/>
    <col min="6918" max="6918" width="16.28515625" style="94" customWidth="1"/>
    <col min="6919" max="7168" width="9.140625" style="94"/>
    <col min="7169" max="7169" width="7.85546875" style="94" bestFit="1" customWidth="1"/>
    <col min="7170" max="7170" width="53.140625" style="94" customWidth="1"/>
    <col min="7171" max="7171" width="9.42578125" style="94" customWidth="1"/>
    <col min="7172" max="7172" width="5.5703125" style="94" customWidth="1"/>
    <col min="7173" max="7173" width="12.28515625" style="94" customWidth="1"/>
    <col min="7174" max="7174" width="16.28515625" style="94" customWidth="1"/>
    <col min="7175" max="7424" width="9.140625" style="94"/>
    <col min="7425" max="7425" width="7.85546875" style="94" bestFit="1" customWidth="1"/>
    <col min="7426" max="7426" width="53.140625" style="94" customWidth="1"/>
    <col min="7427" max="7427" width="9.42578125" style="94" customWidth="1"/>
    <col min="7428" max="7428" width="5.5703125" style="94" customWidth="1"/>
    <col min="7429" max="7429" width="12.28515625" style="94" customWidth="1"/>
    <col min="7430" max="7430" width="16.28515625" style="94" customWidth="1"/>
    <col min="7431" max="7680" width="9.140625" style="94"/>
    <col min="7681" max="7681" width="7.85546875" style="94" bestFit="1" customWidth="1"/>
    <col min="7682" max="7682" width="53.140625" style="94" customWidth="1"/>
    <col min="7683" max="7683" width="9.42578125" style="94" customWidth="1"/>
    <col min="7684" max="7684" width="5.5703125" style="94" customWidth="1"/>
    <col min="7685" max="7685" width="12.28515625" style="94" customWidth="1"/>
    <col min="7686" max="7686" width="16.28515625" style="94" customWidth="1"/>
    <col min="7687" max="7936" width="9.140625" style="94"/>
    <col min="7937" max="7937" width="7.85546875" style="94" bestFit="1" customWidth="1"/>
    <col min="7938" max="7938" width="53.140625" style="94" customWidth="1"/>
    <col min="7939" max="7939" width="9.42578125" style="94" customWidth="1"/>
    <col min="7940" max="7940" width="5.5703125" style="94" customWidth="1"/>
    <col min="7941" max="7941" width="12.28515625" style="94" customWidth="1"/>
    <col min="7942" max="7942" width="16.28515625" style="94" customWidth="1"/>
    <col min="7943" max="8192" width="9.140625" style="94"/>
    <col min="8193" max="8193" width="7.85546875" style="94" bestFit="1" customWidth="1"/>
    <col min="8194" max="8194" width="53.140625" style="94" customWidth="1"/>
    <col min="8195" max="8195" width="9.42578125" style="94" customWidth="1"/>
    <col min="8196" max="8196" width="5.5703125" style="94" customWidth="1"/>
    <col min="8197" max="8197" width="12.28515625" style="94" customWidth="1"/>
    <col min="8198" max="8198" width="16.28515625" style="94" customWidth="1"/>
    <col min="8199" max="8448" width="9.140625" style="94"/>
    <col min="8449" max="8449" width="7.85546875" style="94" bestFit="1" customWidth="1"/>
    <col min="8450" max="8450" width="53.140625" style="94" customWidth="1"/>
    <col min="8451" max="8451" width="9.42578125" style="94" customWidth="1"/>
    <col min="8452" max="8452" width="5.5703125" style="94" customWidth="1"/>
    <col min="8453" max="8453" width="12.28515625" style="94" customWidth="1"/>
    <col min="8454" max="8454" width="16.28515625" style="94" customWidth="1"/>
    <col min="8455" max="8704" width="9.140625" style="94"/>
    <col min="8705" max="8705" width="7.85546875" style="94" bestFit="1" customWidth="1"/>
    <col min="8706" max="8706" width="53.140625" style="94" customWidth="1"/>
    <col min="8707" max="8707" width="9.42578125" style="94" customWidth="1"/>
    <col min="8708" max="8708" width="5.5703125" style="94" customWidth="1"/>
    <col min="8709" max="8709" width="12.28515625" style="94" customWidth="1"/>
    <col min="8710" max="8710" width="16.28515625" style="94" customWidth="1"/>
    <col min="8711" max="8960" width="9.140625" style="94"/>
    <col min="8961" max="8961" width="7.85546875" style="94" bestFit="1" customWidth="1"/>
    <col min="8962" max="8962" width="53.140625" style="94" customWidth="1"/>
    <col min="8963" max="8963" width="9.42578125" style="94" customWidth="1"/>
    <col min="8964" max="8964" width="5.5703125" style="94" customWidth="1"/>
    <col min="8965" max="8965" width="12.28515625" style="94" customWidth="1"/>
    <col min="8966" max="8966" width="16.28515625" style="94" customWidth="1"/>
    <col min="8967" max="9216" width="9.140625" style="94"/>
    <col min="9217" max="9217" width="7.85546875" style="94" bestFit="1" customWidth="1"/>
    <col min="9218" max="9218" width="53.140625" style="94" customWidth="1"/>
    <col min="9219" max="9219" width="9.42578125" style="94" customWidth="1"/>
    <col min="9220" max="9220" width="5.5703125" style="94" customWidth="1"/>
    <col min="9221" max="9221" width="12.28515625" style="94" customWidth="1"/>
    <col min="9222" max="9222" width="16.28515625" style="94" customWidth="1"/>
    <col min="9223" max="9472" width="9.140625" style="94"/>
    <col min="9473" max="9473" width="7.85546875" style="94" bestFit="1" customWidth="1"/>
    <col min="9474" max="9474" width="53.140625" style="94" customWidth="1"/>
    <col min="9475" max="9475" width="9.42578125" style="94" customWidth="1"/>
    <col min="9476" max="9476" width="5.5703125" style="94" customWidth="1"/>
    <col min="9477" max="9477" width="12.28515625" style="94" customWidth="1"/>
    <col min="9478" max="9478" width="16.28515625" style="94" customWidth="1"/>
    <col min="9479" max="9728" width="9.140625" style="94"/>
    <col min="9729" max="9729" width="7.85546875" style="94" bestFit="1" customWidth="1"/>
    <col min="9730" max="9730" width="53.140625" style="94" customWidth="1"/>
    <col min="9731" max="9731" width="9.42578125" style="94" customWidth="1"/>
    <col min="9732" max="9732" width="5.5703125" style="94" customWidth="1"/>
    <col min="9733" max="9733" width="12.28515625" style="94" customWidth="1"/>
    <col min="9734" max="9734" width="16.28515625" style="94" customWidth="1"/>
    <col min="9735" max="9984" width="9.140625" style="94"/>
    <col min="9985" max="9985" width="7.85546875" style="94" bestFit="1" customWidth="1"/>
    <col min="9986" max="9986" width="53.140625" style="94" customWidth="1"/>
    <col min="9987" max="9987" width="9.42578125" style="94" customWidth="1"/>
    <col min="9988" max="9988" width="5.5703125" style="94" customWidth="1"/>
    <col min="9989" max="9989" width="12.28515625" style="94" customWidth="1"/>
    <col min="9990" max="9990" width="16.28515625" style="94" customWidth="1"/>
    <col min="9991" max="10240" width="9.140625" style="94"/>
    <col min="10241" max="10241" width="7.85546875" style="94" bestFit="1" customWidth="1"/>
    <col min="10242" max="10242" width="53.140625" style="94" customWidth="1"/>
    <col min="10243" max="10243" width="9.42578125" style="94" customWidth="1"/>
    <col min="10244" max="10244" width="5.5703125" style="94" customWidth="1"/>
    <col min="10245" max="10245" width="12.28515625" style="94" customWidth="1"/>
    <col min="10246" max="10246" width="16.28515625" style="94" customWidth="1"/>
    <col min="10247" max="10496" width="9.140625" style="94"/>
    <col min="10497" max="10497" width="7.85546875" style="94" bestFit="1" customWidth="1"/>
    <col min="10498" max="10498" width="53.140625" style="94" customWidth="1"/>
    <col min="10499" max="10499" width="9.42578125" style="94" customWidth="1"/>
    <col min="10500" max="10500" width="5.5703125" style="94" customWidth="1"/>
    <col min="10501" max="10501" width="12.28515625" style="94" customWidth="1"/>
    <col min="10502" max="10502" width="16.28515625" style="94" customWidth="1"/>
    <col min="10503" max="10752" width="9.140625" style="94"/>
    <col min="10753" max="10753" width="7.85546875" style="94" bestFit="1" customWidth="1"/>
    <col min="10754" max="10754" width="53.140625" style="94" customWidth="1"/>
    <col min="10755" max="10755" width="9.42578125" style="94" customWidth="1"/>
    <col min="10756" max="10756" width="5.5703125" style="94" customWidth="1"/>
    <col min="10757" max="10757" width="12.28515625" style="94" customWidth="1"/>
    <col min="10758" max="10758" width="16.28515625" style="94" customWidth="1"/>
    <col min="10759" max="11008" width="9.140625" style="94"/>
    <col min="11009" max="11009" width="7.85546875" style="94" bestFit="1" customWidth="1"/>
    <col min="11010" max="11010" width="53.140625" style="94" customWidth="1"/>
    <col min="11011" max="11011" width="9.42578125" style="94" customWidth="1"/>
    <col min="11012" max="11012" width="5.5703125" style="94" customWidth="1"/>
    <col min="11013" max="11013" width="12.28515625" style="94" customWidth="1"/>
    <col min="11014" max="11014" width="16.28515625" style="94" customWidth="1"/>
    <col min="11015" max="11264" width="9.140625" style="94"/>
    <col min="11265" max="11265" width="7.85546875" style="94" bestFit="1" customWidth="1"/>
    <col min="11266" max="11266" width="53.140625" style="94" customWidth="1"/>
    <col min="11267" max="11267" width="9.42578125" style="94" customWidth="1"/>
    <col min="11268" max="11268" width="5.5703125" style="94" customWidth="1"/>
    <col min="11269" max="11269" width="12.28515625" style="94" customWidth="1"/>
    <col min="11270" max="11270" width="16.28515625" style="94" customWidth="1"/>
    <col min="11271" max="11520" width="9.140625" style="94"/>
    <col min="11521" max="11521" width="7.85546875" style="94" bestFit="1" customWidth="1"/>
    <col min="11522" max="11522" width="53.140625" style="94" customWidth="1"/>
    <col min="11523" max="11523" width="9.42578125" style="94" customWidth="1"/>
    <col min="11524" max="11524" width="5.5703125" style="94" customWidth="1"/>
    <col min="11525" max="11525" width="12.28515625" style="94" customWidth="1"/>
    <col min="11526" max="11526" width="16.28515625" style="94" customWidth="1"/>
    <col min="11527" max="11776" width="9.140625" style="94"/>
    <col min="11777" max="11777" width="7.85546875" style="94" bestFit="1" customWidth="1"/>
    <col min="11778" max="11778" width="53.140625" style="94" customWidth="1"/>
    <col min="11779" max="11779" width="9.42578125" style="94" customWidth="1"/>
    <col min="11780" max="11780" width="5.5703125" style="94" customWidth="1"/>
    <col min="11781" max="11781" width="12.28515625" style="94" customWidth="1"/>
    <col min="11782" max="11782" width="16.28515625" style="94" customWidth="1"/>
    <col min="11783" max="12032" width="9.140625" style="94"/>
    <col min="12033" max="12033" width="7.85546875" style="94" bestFit="1" customWidth="1"/>
    <col min="12034" max="12034" width="53.140625" style="94" customWidth="1"/>
    <col min="12035" max="12035" width="9.42578125" style="94" customWidth="1"/>
    <col min="12036" max="12036" width="5.5703125" style="94" customWidth="1"/>
    <col min="12037" max="12037" width="12.28515625" style="94" customWidth="1"/>
    <col min="12038" max="12038" width="16.28515625" style="94" customWidth="1"/>
    <col min="12039" max="12288" width="9.140625" style="94"/>
    <col min="12289" max="12289" width="7.85546875" style="94" bestFit="1" customWidth="1"/>
    <col min="12290" max="12290" width="53.140625" style="94" customWidth="1"/>
    <col min="12291" max="12291" width="9.42578125" style="94" customWidth="1"/>
    <col min="12292" max="12292" width="5.5703125" style="94" customWidth="1"/>
    <col min="12293" max="12293" width="12.28515625" style="94" customWidth="1"/>
    <col min="12294" max="12294" width="16.28515625" style="94" customWidth="1"/>
    <col min="12295" max="12544" width="9.140625" style="94"/>
    <col min="12545" max="12545" width="7.85546875" style="94" bestFit="1" customWidth="1"/>
    <col min="12546" max="12546" width="53.140625" style="94" customWidth="1"/>
    <col min="12547" max="12547" width="9.42578125" style="94" customWidth="1"/>
    <col min="12548" max="12548" width="5.5703125" style="94" customWidth="1"/>
    <col min="12549" max="12549" width="12.28515625" style="94" customWidth="1"/>
    <col min="12550" max="12550" width="16.28515625" style="94" customWidth="1"/>
    <col min="12551" max="12800" width="9.140625" style="94"/>
    <col min="12801" max="12801" width="7.85546875" style="94" bestFit="1" customWidth="1"/>
    <col min="12802" max="12802" width="53.140625" style="94" customWidth="1"/>
    <col min="12803" max="12803" width="9.42578125" style="94" customWidth="1"/>
    <col min="12804" max="12804" width="5.5703125" style="94" customWidth="1"/>
    <col min="12805" max="12805" width="12.28515625" style="94" customWidth="1"/>
    <col min="12806" max="12806" width="16.28515625" style="94" customWidth="1"/>
    <col min="12807" max="13056" width="9.140625" style="94"/>
    <col min="13057" max="13057" width="7.85546875" style="94" bestFit="1" customWidth="1"/>
    <col min="13058" max="13058" width="53.140625" style="94" customWidth="1"/>
    <col min="13059" max="13059" width="9.42578125" style="94" customWidth="1"/>
    <col min="13060" max="13060" width="5.5703125" style="94" customWidth="1"/>
    <col min="13061" max="13061" width="12.28515625" style="94" customWidth="1"/>
    <col min="13062" max="13062" width="16.28515625" style="94" customWidth="1"/>
    <col min="13063" max="13312" width="9.140625" style="94"/>
    <col min="13313" max="13313" width="7.85546875" style="94" bestFit="1" customWidth="1"/>
    <col min="13314" max="13314" width="53.140625" style="94" customWidth="1"/>
    <col min="13315" max="13315" width="9.42578125" style="94" customWidth="1"/>
    <col min="13316" max="13316" width="5.5703125" style="94" customWidth="1"/>
    <col min="13317" max="13317" width="12.28515625" style="94" customWidth="1"/>
    <col min="13318" max="13318" width="16.28515625" style="94" customWidth="1"/>
    <col min="13319" max="13568" width="9.140625" style="94"/>
    <col min="13569" max="13569" width="7.85546875" style="94" bestFit="1" customWidth="1"/>
    <col min="13570" max="13570" width="53.140625" style="94" customWidth="1"/>
    <col min="13571" max="13571" width="9.42578125" style="94" customWidth="1"/>
    <col min="13572" max="13572" width="5.5703125" style="94" customWidth="1"/>
    <col min="13573" max="13573" width="12.28515625" style="94" customWidth="1"/>
    <col min="13574" max="13574" width="16.28515625" style="94" customWidth="1"/>
    <col min="13575" max="13824" width="9.140625" style="94"/>
    <col min="13825" max="13825" width="7.85546875" style="94" bestFit="1" customWidth="1"/>
    <col min="13826" max="13826" width="53.140625" style="94" customWidth="1"/>
    <col min="13827" max="13827" width="9.42578125" style="94" customWidth="1"/>
    <col min="13828" max="13828" width="5.5703125" style="94" customWidth="1"/>
    <col min="13829" max="13829" width="12.28515625" style="94" customWidth="1"/>
    <col min="13830" max="13830" width="16.28515625" style="94" customWidth="1"/>
    <col min="13831" max="14080" width="9.140625" style="94"/>
    <col min="14081" max="14081" width="7.85546875" style="94" bestFit="1" customWidth="1"/>
    <col min="14082" max="14082" width="53.140625" style="94" customWidth="1"/>
    <col min="14083" max="14083" width="9.42578125" style="94" customWidth="1"/>
    <col min="14084" max="14084" width="5.5703125" style="94" customWidth="1"/>
    <col min="14085" max="14085" width="12.28515625" style="94" customWidth="1"/>
    <col min="14086" max="14086" width="16.28515625" style="94" customWidth="1"/>
    <col min="14087" max="14336" width="9.140625" style="94"/>
    <col min="14337" max="14337" width="7.85546875" style="94" bestFit="1" customWidth="1"/>
    <col min="14338" max="14338" width="53.140625" style="94" customWidth="1"/>
    <col min="14339" max="14339" width="9.42578125" style="94" customWidth="1"/>
    <col min="14340" max="14340" width="5.5703125" style="94" customWidth="1"/>
    <col min="14341" max="14341" width="12.28515625" style="94" customWidth="1"/>
    <col min="14342" max="14342" width="16.28515625" style="94" customWidth="1"/>
    <col min="14343" max="14592" width="9.140625" style="94"/>
    <col min="14593" max="14593" width="7.85546875" style="94" bestFit="1" customWidth="1"/>
    <col min="14594" max="14594" width="53.140625" style="94" customWidth="1"/>
    <col min="14595" max="14595" width="9.42578125" style="94" customWidth="1"/>
    <col min="14596" max="14596" width="5.5703125" style="94" customWidth="1"/>
    <col min="14597" max="14597" width="12.28515625" style="94" customWidth="1"/>
    <col min="14598" max="14598" width="16.28515625" style="94" customWidth="1"/>
    <col min="14599" max="14848" width="9.140625" style="94"/>
    <col min="14849" max="14849" width="7.85546875" style="94" bestFit="1" customWidth="1"/>
    <col min="14850" max="14850" width="53.140625" style="94" customWidth="1"/>
    <col min="14851" max="14851" width="9.42578125" style="94" customWidth="1"/>
    <col min="14852" max="14852" width="5.5703125" style="94" customWidth="1"/>
    <col min="14853" max="14853" width="12.28515625" style="94" customWidth="1"/>
    <col min="14854" max="14854" width="16.28515625" style="94" customWidth="1"/>
    <col min="14855" max="15104" width="9.140625" style="94"/>
    <col min="15105" max="15105" width="7.85546875" style="94" bestFit="1" customWidth="1"/>
    <col min="15106" max="15106" width="53.140625" style="94" customWidth="1"/>
    <col min="15107" max="15107" width="9.42578125" style="94" customWidth="1"/>
    <col min="15108" max="15108" width="5.5703125" style="94" customWidth="1"/>
    <col min="15109" max="15109" width="12.28515625" style="94" customWidth="1"/>
    <col min="15110" max="15110" width="16.28515625" style="94" customWidth="1"/>
    <col min="15111" max="15360" width="9.140625" style="94"/>
    <col min="15361" max="15361" width="7.85546875" style="94" bestFit="1" customWidth="1"/>
    <col min="15362" max="15362" width="53.140625" style="94" customWidth="1"/>
    <col min="15363" max="15363" width="9.42578125" style="94" customWidth="1"/>
    <col min="15364" max="15364" width="5.5703125" style="94" customWidth="1"/>
    <col min="15365" max="15365" width="12.28515625" style="94" customWidth="1"/>
    <col min="15366" max="15366" width="16.28515625" style="94" customWidth="1"/>
    <col min="15367" max="15616" width="9.140625" style="94"/>
    <col min="15617" max="15617" width="7.85546875" style="94" bestFit="1" customWidth="1"/>
    <col min="15618" max="15618" width="53.140625" style="94" customWidth="1"/>
    <col min="15619" max="15619" width="9.42578125" style="94" customWidth="1"/>
    <col min="15620" max="15620" width="5.5703125" style="94" customWidth="1"/>
    <col min="15621" max="15621" width="12.28515625" style="94" customWidth="1"/>
    <col min="15622" max="15622" width="16.28515625" style="94" customWidth="1"/>
    <col min="15623" max="15872" width="9.140625" style="94"/>
    <col min="15873" max="15873" width="7.85546875" style="94" bestFit="1" customWidth="1"/>
    <col min="15874" max="15874" width="53.140625" style="94" customWidth="1"/>
    <col min="15875" max="15875" width="9.42578125" style="94" customWidth="1"/>
    <col min="15876" max="15876" width="5.5703125" style="94" customWidth="1"/>
    <col min="15877" max="15877" width="12.28515625" style="94" customWidth="1"/>
    <col min="15878" max="15878" width="16.28515625" style="94" customWidth="1"/>
    <col min="15879" max="16128" width="9.140625" style="94"/>
    <col min="16129" max="16129" width="7.85546875" style="94" bestFit="1" customWidth="1"/>
    <col min="16130" max="16130" width="53.140625" style="94" customWidth="1"/>
    <col min="16131" max="16131" width="9.42578125" style="94" customWidth="1"/>
    <col min="16132" max="16132" width="5.5703125" style="94" customWidth="1"/>
    <col min="16133" max="16133" width="12.28515625" style="94" customWidth="1"/>
    <col min="16134" max="16134" width="16.28515625" style="94" customWidth="1"/>
    <col min="16135" max="16384" width="9.140625" style="94"/>
  </cols>
  <sheetData>
    <row r="1" spans="1:6" ht="13.5" customHeight="1">
      <c r="A1" s="160" t="s">
        <v>241</v>
      </c>
      <c r="B1" s="160" t="s">
        <v>179</v>
      </c>
      <c r="C1" s="160" t="s">
        <v>107</v>
      </c>
      <c r="D1" s="160" t="s">
        <v>106</v>
      </c>
      <c r="E1" s="160" t="s">
        <v>108</v>
      </c>
      <c r="F1" s="177" t="s">
        <v>109</v>
      </c>
    </row>
    <row r="2" spans="1:6" ht="13.5" customHeight="1">
      <c r="B2" s="163"/>
    </row>
    <row r="3" spans="1:6" ht="18.75" customHeight="1">
      <c r="A3" s="164" t="s">
        <v>365</v>
      </c>
      <c r="B3" s="146" t="s">
        <v>366</v>
      </c>
      <c r="C3" s="94"/>
      <c r="D3" s="94"/>
      <c r="E3" s="94"/>
      <c r="F3" s="148"/>
    </row>
    <row r="4" spans="1:6" ht="13.5" customHeight="1">
      <c r="B4" s="163"/>
    </row>
    <row r="5" spans="1:6" ht="13.5" customHeight="1">
      <c r="A5" s="162" t="s">
        <v>367</v>
      </c>
      <c r="B5" s="163"/>
    </row>
    <row r="6" spans="1:6" ht="13.5" customHeight="1">
      <c r="A6" s="162" t="s">
        <v>368</v>
      </c>
      <c r="B6" s="163"/>
    </row>
    <row r="7" spans="1:6" ht="13.5" customHeight="1">
      <c r="A7" s="162" t="s">
        <v>369</v>
      </c>
      <c r="B7" s="163"/>
    </row>
    <row r="8" spans="1:6" ht="13.5" customHeight="1">
      <c r="A8" s="162" t="s">
        <v>370</v>
      </c>
      <c r="B8" s="163"/>
    </row>
    <row r="9" spans="1:6" ht="13.5" customHeight="1">
      <c r="A9" s="162" t="s">
        <v>371</v>
      </c>
      <c r="B9" s="163"/>
    </row>
    <row r="10" spans="1:6" ht="13.5" customHeight="1">
      <c r="A10" s="162" t="s">
        <v>372</v>
      </c>
      <c r="B10" s="163"/>
    </row>
    <row r="11" spans="1:6" ht="13.5" customHeight="1">
      <c r="A11" s="162" t="s">
        <v>373</v>
      </c>
      <c r="B11" s="163"/>
    </row>
    <row r="12" spans="1:6" ht="13.5" customHeight="1">
      <c r="A12" s="162" t="s">
        <v>374</v>
      </c>
      <c r="B12" s="163"/>
    </row>
    <row r="13" spans="1:6" ht="13.5" customHeight="1">
      <c r="A13" s="162" t="s">
        <v>375</v>
      </c>
      <c r="B13" s="163"/>
    </row>
    <row r="14" spans="1:6" ht="13.5" customHeight="1">
      <c r="A14" s="162" t="s">
        <v>376</v>
      </c>
      <c r="B14" s="163"/>
    </row>
    <row r="15" spans="1:6" ht="13.5" customHeight="1">
      <c r="A15" s="162" t="s">
        <v>377</v>
      </c>
      <c r="B15" s="163"/>
    </row>
    <row r="16" spans="1:6" ht="13.5" customHeight="1">
      <c r="A16" s="162" t="s">
        <v>378</v>
      </c>
      <c r="B16" s="163"/>
    </row>
    <row r="17" spans="1:6" ht="13.5" customHeight="1">
      <c r="A17" s="162" t="s">
        <v>379</v>
      </c>
      <c r="B17" s="163"/>
    </row>
    <row r="18" spans="1:6" ht="13.5" customHeight="1">
      <c r="A18" s="162" t="s">
        <v>380</v>
      </c>
      <c r="B18" s="163"/>
    </row>
    <row r="19" spans="1:6" ht="13.5" customHeight="1">
      <c r="A19" s="162" t="s">
        <v>381</v>
      </c>
      <c r="B19" s="163"/>
    </row>
    <row r="20" spans="1:6" ht="13.5" customHeight="1">
      <c r="A20" s="162" t="s">
        <v>382</v>
      </c>
      <c r="B20" s="163"/>
    </row>
    <row r="21" spans="1:6" ht="13.5" customHeight="1">
      <c r="A21" s="162" t="s">
        <v>383</v>
      </c>
      <c r="B21" s="163"/>
    </row>
    <row r="22" spans="1:6" ht="13.5" customHeight="1">
      <c r="A22" s="162" t="s">
        <v>384</v>
      </c>
      <c r="B22" s="163"/>
    </row>
    <row r="23" spans="1:6" ht="13.5" customHeight="1">
      <c r="A23" s="162" t="s">
        <v>385</v>
      </c>
      <c r="B23" s="163"/>
    </row>
    <row r="24" spans="1:6" ht="13.5" customHeight="1">
      <c r="A24" s="162" t="s">
        <v>386</v>
      </c>
      <c r="B24" s="163"/>
    </row>
    <row r="25" spans="1:6" ht="13.5" customHeight="1">
      <c r="A25" s="162" t="s">
        <v>387</v>
      </c>
      <c r="B25" s="163"/>
    </row>
    <row r="26" spans="1:6" ht="13.5" customHeight="1">
      <c r="A26" s="162" t="s">
        <v>388</v>
      </c>
      <c r="B26" s="163"/>
    </row>
    <row r="27" spans="1:6" ht="13.5" customHeight="1">
      <c r="B27" s="163"/>
    </row>
    <row r="28" spans="1:6" ht="51">
      <c r="B28" s="307" t="s">
        <v>389</v>
      </c>
      <c r="F28" s="150">
        <f>SUM(F1:F27)</f>
        <v>0</v>
      </c>
    </row>
    <row r="29" spans="1:6" ht="13.5" customHeight="1">
      <c r="B29" s="163"/>
    </row>
    <row r="30" spans="1:6" ht="13.5" customHeight="1">
      <c r="B30" s="163"/>
    </row>
    <row r="31" spans="1:6" ht="39.75" customHeight="1" thickBot="1">
      <c r="A31" s="108" t="s">
        <v>139</v>
      </c>
      <c r="B31" s="144" t="s">
        <v>390</v>
      </c>
      <c r="C31" s="206"/>
      <c r="D31" s="308"/>
      <c r="E31" s="308"/>
      <c r="F31" s="309"/>
    </row>
    <row r="32" spans="1:6" ht="21" customHeight="1" thickBot="1">
      <c r="A32" s="112"/>
      <c r="B32" s="113"/>
      <c r="C32" s="114">
        <v>1785</v>
      </c>
      <c r="D32" s="115" t="s">
        <v>173</v>
      </c>
      <c r="E32" s="119"/>
      <c r="F32" s="152">
        <f>C32*E32</f>
        <v>0</v>
      </c>
    </row>
    <row r="33" spans="1:6" ht="13.5" customHeight="1">
      <c r="B33" s="163"/>
    </row>
    <row r="34" spans="1:6" ht="51.75" thickBot="1">
      <c r="A34" s="108" t="s">
        <v>141</v>
      </c>
      <c r="B34" s="144" t="s">
        <v>391</v>
      </c>
      <c r="C34" s="206"/>
      <c r="D34" s="308"/>
      <c r="E34" s="308"/>
      <c r="F34" s="309"/>
    </row>
    <row r="35" spans="1:6" ht="21" customHeight="1" thickBot="1">
      <c r="A35" s="112"/>
      <c r="B35" s="113"/>
      <c r="C35" s="114">
        <v>101</v>
      </c>
      <c r="D35" s="115" t="s">
        <v>207</v>
      </c>
      <c r="E35" s="119"/>
      <c r="F35" s="152">
        <f>C35*E35</f>
        <v>0</v>
      </c>
    </row>
    <row r="36" spans="1:6" ht="13.5" customHeight="1" thickBot="1">
      <c r="B36" s="163"/>
    </row>
    <row r="37" spans="1:6" ht="21" customHeight="1" thickBot="1">
      <c r="A37" s="145" t="s">
        <v>392</v>
      </c>
      <c r="B37" s="146" t="s">
        <v>366</v>
      </c>
      <c r="C37" s="1054" t="s">
        <v>176</v>
      </c>
      <c r="D37" s="1055"/>
      <c r="E37" s="210"/>
      <c r="F37" s="218">
        <f>SUM(F28:F36)</f>
        <v>0</v>
      </c>
    </row>
    <row r="38" spans="1:6" ht="13.5" customHeight="1">
      <c r="B38" s="163"/>
    </row>
    <row r="39" spans="1:6" ht="13.5" customHeight="1">
      <c r="B39" s="163"/>
    </row>
    <row r="40" spans="1:6" ht="13.5" customHeight="1">
      <c r="B40" s="163"/>
    </row>
  </sheetData>
  <mergeCells count="1">
    <mergeCell ref="C37:D37"/>
  </mergeCells>
  <conditionalFormatting sqref="F37:F65536 F1:F33">
    <cfRule type="cellIs" dxfId="216" priority="4" stopIfTrue="1" operator="equal">
      <formula>0</formula>
    </cfRule>
  </conditionalFormatting>
  <conditionalFormatting sqref="F28">
    <cfRule type="cellIs" dxfId="215" priority="3" stopIfTrue="1" operator="equal">
      <formula>0</formula>
    </cfRule>
  </conditionalFormatting>
  <conditionalFormatting sqref="F28">
    <cfRule type="cellIs" dxfId="214" priority="2" stopIfTrue="1" operator="equal">
      <formula>0</formula>
    </cfRule>
  </conditionalFormatting>
  <conditionalFormatting sqref="F34:F36">
    <cfRule type="cellIs" dxfId="213" priority="1" stopIfTrue="1" operator="equal">
      <formula>0</formula>
    </cfRule>
  </conditionalFormatting>
  <pageMargins left="0.7" right="0.7" top="0.75" bottom="0.75" header="0.3" footer="0.3"/>
  <pageSetup paperSize="9" scale="77" orientation="portrait" r:id="rId1"/>
  <headerFooter>
    <oddHeader>&amp;LPZI POPIS DEL&amp;CPOKRAJINSKI ARHIV MARIBOR - ENOTA ZA PREKMURJE</oddHeader>
    <oddFooter>&amp;LGRADBENI ODER&amp;CStran &amp;P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47071-E6F7-4A57-849C-26C775848873}">
  <sheetPr>
    <tabColor rgb="FF00B0F0"/>
  </sheetPr>
  <dimension ref="A1:F36"/>
  <sheetViews>
    <sheetView view="pageBreakPreview" topLeftCell="A31" zoomScale="60" zoomScaleNormal="75" workbookViewId="0">
      <selection activeCell="L38" sqref="L38"/>
    </sheetView>
  </sheetViews>
  <sheetFormatPr defaultRowHeight="15"/>
  <cols>
    <col min="1" max="1" width="7.7109375" style="262" customWidth="1"/>
    <col min="2" max="2" width="41.42578125" style="297" customWidth="1"/>
    <col min="3" max="3" width="11.28515625" style="264" customWidth="1"/>
    <col min="4" max="4" width="5.5703125" style="265" customWidth="1"/>
    <col min="5" max="5" width="15.7109375" style="264" customWidth="1"/>
    <col min="6" max="6" width="20.5703125" style="298" customWidth="1"/>
    <col min="14" max="14" width="9.28515625" customWidth="1"/>
    <col min="257" max="257" width="7.7109375" customWidth="1"/>
    <col min="258" max="258" width="41.42578125" customWidth="1"/>
    <col min="259" max="259" width="11.28515625" customWidth="1"/>
    <col min="260" max="260" width="5.5703125" customWidth="1"/>
    <col min="261" max="261" width="15.7109375" customWidth="1"/>
    <col min="262" max="262" width="20.5703125" customWidth="1"/>
    <col min="270" max="270" width="9.28515625" customWidth="1"/>
    <col min="513" max="513" width="7.7109375" customWidth="1"/>
    <col min="514" max="514" width="41.42578125" customWidth="1"/>
    <col min="515" max="515" width="11.28515625" customWidth="1"/>
    <col min="516" max="516" width="5.5703125" customWidth="1"/>
    <col min="517" max="517" width="15.7109375" customWidth="1"/>
    <col min="518" max="518" width="20.5703125" customWidth="1"/>
    <col min="526" max="526" width="9.28515625" customWidth="1"/>
    <col min="769" max="769" width="7.7109375" customWidth="1"/>
    <col min="770" max="770" width="41.42578125" customWidth="1"/>
    <col min="771" max="771" width="11.28515625" customWidth="1"/>
    <col min="772" max="772" width="5.5703125" customWidth="1"/>
    <col min="773" max="773" width="15.7109375" customWidth="1"/>
    <col min="774" max="774" width="20.5703125" customWidth="1"/>
    <col min="782" max="782" width="9.28515625" customWidth="1"/>
    <col min="1025" max="1025" width="7.7109375" customWidth="1"/>
    <col min="1026" max="1026" width="41.42578125" customWidth="1"/>
    <col min="1027" max="1027" width="11.28515625" customWidth="1"/>
    <col min="1028" max="1028" width="5.5703125" customWidth="1"/>
    <col min="1029" max="1029" width="15.7109375" customWidth="1"/>
    <col min="1030" max="1030" width="20.5703125" customWidth="1"/>
    <col min="1038" max="1038" width="9.28515625" customWidth="1"/>
    <col min="1281" max="1281" width="7.7109375" customWidth="1"/>
    <col min="1282" max="1282" width="41.42578125" customWidth="1"/>
    <col min="1283" max="1283" width="11.28515625" customWidth="1"/>
    <col min="1284" max="1284" width="5.5703125" customWidth="1"/>
    <col min="1285" max="1285" width="15.7109375" customWidth="1"/>
    <col min="1286" max="1286" width="20.5703125" customWidth="1"/>
    <col min="1294" max="1294" width="9.28515625" customWidth="1"/>
    <col min="1537" max="1537" width="7.7109375" customWidth="1"/>
    <col min="1538" max="1538" width="41.42578125" customWidth="1"/>
    <col min="1539" max="1539" width="11.28515625" customWidth="1"/>
    <col min="1540" max="1540" width="5.5703125" customWidth="1"/>
    <col min="1541" max="1541" width="15.7109375" customWidth="1"/>
    <col min="1542" max="1542" width="20.5703125" customWidth="1"/>
    <col min="1550" max="1550" width="9.28515625" customWidth="1"/>
    <col min="1793" max="1793" width="7.7109375" customWidth="1"/>
    <col min="1794" max="1794" width="41.42578125" customWidth="1"/>
    <col min="1795" max="1795" width="11.28515625" customWidth="1"/>
    <col min="1796" max="1796" width="5.5703125" customWidth="1"/>
    <col min="1797" max="1797" width="15.7109375" customWidth="1"/>
    <col min="1798" max="1798" width="20.5703125" customWidth="1"/>
    <col min="1806" max="1806" width="9.28515625" customWidth="1"/>
    <col min="2049" max="2049" width="7.7109375" customWidth="1"/>
    <col min="2050" max="2050" width="41.42578125" customWidth="1"/>
    <col min="2051" max="2051" width="11.28515625" customWidth="1"/>
    <col min="2052" max="2052" width="5.5703125" customWidth="1"/>
    <col min="2053" max="2053" width="15.7109375" customWidth="1"/>
    <col min="2054" max="2054" width="20.5703125" customWidth="1"/>
    <col min="2062" max="2062" width="9.28515625" customWidth="1"/>
    <col min="2305" max="2305" width="7.7109375" customWidth="1"/>
    <col min="2306" max="2306" width="41.42578125" customWidth="1"/>
    <col min="2307" max="2307" width="11.28515625" customWidth="1"/>
    <col min="2308" max="2308" width="5.5703125" customWidth="1"/>
    <col min="2309" max="2309" width="15.7109375" customWidth="1"/>
    <col min="2310" max="2310" width="20.5703125" customWidth="1"/>
    <col min="2318" max="2318" width="9.28515625" customWidth="1"/>
    <col min="2561" max="2561" width="7.7109375" customWidth="1"/>
    <col min="2562" max="2562" width="41.42578125" customWidth="1"/>
    <col min="2563" max="2563" width="11.28515625" customWidth="1"/>
    <col min="2564" max="2564" width="5.5703125" customWidth="1"/>
    <col min="2565" max="2565" width="15.7109375" customWidth="1"/>
    <col min="2566" max="2566" width="20.5703125" customWidth="1"/>
    <col min="2574" max="2574" width="9.28515625" customWidth="1"/>
    <col min="2817" max="2817" width="7.7109375" customWidth="1"/>
    <col min="2818" max="2818" width="41.42578125" customWidth="1"/>
    <col min="2819" max="2819" width="11.28515625" customWidth="1"/>
    <col min="2820" max="2820" width="5.5703125" customWidth="1"/>
    <col min="2821" max="2821" width="15.7109375" customWidth="1"/>
    <col min="2822" max="2822" width="20.5703125" customWidth="1"/>
    <col min="2830" max="2830" width="9.28515625" customWidth="1"/>
    <col min="3073" max="3073" width="7.7109375" customWidth="1"/>
    <col min="3074" max="3074" width="41.42578125" customWidth="1"/>
    <col min="3075" max="3075" width="11.28515625" customWidth="1"/>
    <col min="3076" max="3076" width="5.5703125" customWidth="1"/>
    <col min="3077" max="3077" width="15.7109375" customWidth="1"/>
    <col min="3078" max="3078" width="20.5703125" customWidth="1"/>
    <col min="3086" max="3086" width="9.28515625" customWidth="1"/>
    <col min="3329" max="3329" width="7.7109375" customWidth="1"/>
    <col min="3330" max="3330" width="41.42578125" customWidth="1"/>
    <col min="3331" max="3331" width="11.28515625" customWidth="1"/>
    <col min="3332" max="3332" width="5.5703125" customWidth="1"/>
    <col min="3333" max="3333" width="15.7109375" customWidth="1"/>
    <col min="3334" max="3334" width="20.5703125" customWidth="1"/>
    <col min="3342" max="3342" width="9.28515625" customWidth="1"/>
    <col min="3585" max="3585" width="7.7109375" customWidth="1"/>
    <col min="3586" max="3586" width="41.42578125" customWidth="1"/>
    <col min="3587" max="3587" width="11.28515625" customWidth="1"/>
    <col min="3588" max="3588" width="5.5703125" customWidth="1"/>
    <col min="3589" max="3589" width="15.7109375" customWidth="1"/>
    <col min="3590" max="3590" width="20.5703125" customWidth="1"/>
    <col min="3598" max="3598" width="9.28515625" customWidth="1"/>
    <col min="3841" max="3841" width="7.7109375" customWidth="1"/>
    <col min="3842" max="3842" width="41.42578125" customWidth="1"/>
    <col min="3843" max="3843" width="11.28515625" customWidth="1"/>
    <col min="3844" max="3844" width="5.5703125" customWidth="1"/>
    <col min="3845" max="3845" width="15.7109375" customWidth="1"/>
    <col min="3846" max="3846" width="20.5703125" customWidth="1"/>
    <col min="3854" max="3854" width="9.28515625" customWidth="1"/>
    <col min="4097" max="4097" width="7.7109375" customWidth="1"/>
    <col min="4098" max="4098" width="41.42578125" customWidth="1"/>
    <col min="4099" max="4099" width="11.28515625" customWidth="1"/>
    <col min="4100" max="4100" width="5.5703125" customWidth="1"/>
    <col min="4101" max="4101" width="15.7109375" customWidth="1"/>
    <col min="4102" max="4102" width="20.5703125" customWidth="1"/>
    <col min="4110" max="4110" width="9.28515625" customWidth="1"/>
    <col min="4353" max="4353" width="7.7109375" customWidth="1"/>
    <col min="4354" max="4354" width="41.42578125" customWidth="1"/>
    <col min="4355" max="4355" width="11.28515625" customWidth="1"/>
    <col min="4356" max="4356" width="5.5703125" customWidth="1"/>
    <col min="4357" max="4357" width="15.7109375" customWidth="1"/>
    <col min="4358" max="4358" width="20.5703125" customWidth="1"/>
    <col min="4366" max="4366" width="9.28515625" customWidth="1"/>
    <col min="4609" max="4609" width="7.7109375" customWidth="1"/>
    <col min="4610" max="4610" width="41.42578125" customWidth="1"/>
    <col min="4611" max="4611" width="11.28515625" customWidth="1"/>
    <col min="4612" max="4612" width="5.5703125" customWidth="1"/>
    <col min="4613" max="4613" width="15.7109375" customWidth="1"/>
    <col min="4614" max="4614" width="20.5703125" customWidth="1"/>
    <col min="4622" max="4622" width="9.28515625" customWidth="1"/>
    <col min="4865" max="4865" width="7.7109375" customWidth="1"/>
    <col min="4866" max="4866" width="41.42578125" customWidth="1"/>
    <col min="4867" max="4867" width="11.28515625" customWidth="1"/>
    <col min="4868" max="4868" width="5.5703125" customWidth="1"/>
    <col min="4869" max="4869" width="15.7109375" customWidth="1"/>
    <col min="4870" max="4870" width="20.5703125" customWidth="1"/>
    <col min="4878" max="4878" width="9.28515625" customWidth="1"/>
    <col min="5121" max="5121" width="7.7109375" customWidth="1"/>
    <col min="5122" max="5122" width="41.42578125" customWidth="1"/>
    <col min="5123" max="5123" width="11.28515625" customWidth="1"/>
    <col min="5124" max="5124" width="5.5703125" customWidth="1"/>
    <col min="5125" max="5125" width="15.7109375" customWidth="1"/>
    <col min="5126" max="5126" width="20.5703125" customWidth="1"/>
    <col min="5134" max="5134" width="9.28515625" customWidth="1"/>
    <col min="5377" max="5377" width="7.7109375" customWidth="1"/>
    <col min="5378" max="5378" width="41.42578125" customWidth="1"/>
    <col min="5379" max="5379" width="11.28515625" customWidth="1"/>
    <col min="5380" max="5380" width="5.5703125" customWidth="1"/>
    <col min="5381" max="5381" width="15.7109375" customWidth="1"/>
    <col min="5382" max="5382" width="20.5703125" customWidth="1"/>
    <col min="5390" max="5390" width="9.28515625" customWidth="1"/>
    <col min="5633" max="5633" width="7.7109375" customWidth="1"/>
    <col min="5634" max="5634" width="41.42578125" customWidth="1"/>
    <col min="5635" max="5635" width="11.28515625" customWidth="1"/>
    <col min="5636" max="5636" width="5.5703125" customWidth="1"/>
    <col min="5637" max="5637" width="15.7109375" customWidth="1"/>
    <col min="5638" max="5638" width="20.5703125" customWidth="1"/>
    <col min="5646" max="5646" width="9.28515625" customWidth="1"/>
    <col min="5889" max="5889" width="7.7109375" customWidth="1"/>
    <col min="5890" max="5890" width="41.42578125" customWidth="1"/>
    <col min="5891" max="5891" width="11.28515625" customWidth="1"/>
    <col min="5892" max="5892" width="5.5703125" customWidth="1"/>
    <col min="5893" max="5893" width="15.7109375" customWidth="1"/>
    <col min="5894" max="5894" width="20.5703125" customWidth="1"/>
    <col min="5902" max="5902" width="9.28515625" customWidth="1"/>
    <col min="6145" max="6145" width="7.7109375" customWidth="1"/>
    <col min="6146" max="6146" width="41.42578125" customWidth="1"/>
    <col min="6147" max="6147" width="11.28515625" customWidth="1"/>
    <col min="6148" max="6148" width="5.5703125" customWidth="1"/>
    <col min="6149" max="6149" width="15.7109375" customWidth="1"/>
    <col min="6150" max="6150" width="20.5703125" customWidth="1"/>
    <col min="6158" max="6158" width="9.28515625" customWidth="1"/>
    <col min="6401" max="6401" width="7.7109375" customWidth="1"/>
    <col min="6402" max="6402" width="41.42578125" customWidth="1"/>
    <col min="6403" max="6403" width="11.28515625" customWidth="1"/>
    <col min="6404" max="6404" width="5.5703125" customWidth="1"/>
    <col min="6405" max="6405" width="15.7109375" customWidth="1"/>
    <col min="6406" max="6406" width="20.5703125" customWidth="1"/>
    <col min="6414" max="6414" width="9.28515625" customWidth="1"/>
    <col min="6657" max="6657" width="7.7109375" customWidth="1"/>
    <col min="6658" max="6658" width="41.42578125" customWidth="1"/>
    <col min="6659" max="6659" width="11.28515625" customWidth="1"/>
    <col min="6660" max="6660" width="5.5703125" customWidth="1"/>
    <col min="6661" max="6661" width="15.7109375" customWidth="1"/>
    <col min="6662" max="6662" width="20.5703125" customWidth="1"/>
    <col min="6670" max="6670" width="9.28515625" customWidth="1"/>
    <col min="6913" max="6913" width="7.7109375" customWidth="1"/>
    <col min="6914" max="6914" width="41.42578125" customWidth="1"/>
    <col min="6915" max="6915" width="11.28515625" customWidth="1"/>
    <col min="6916" max="6916" width="5.5703125" customWidth="1"/>
    <col min="6917" max="6917" width="15.7109375" customWidth="1"/>
    <col min="6918" max="6918" width="20.5703125" customWidth="1"/>
    <col min="6926" max="6926" width="9.28515625" customWidth="1"/>
    <col min="7169" max="7169" width="7.7109375" customWidth="1"/>
    <col min="7170" max="7170" width="41.42578125" customWidth="1"/>
    <col min="7171" max="7171" width="11.28515625" customWidth="1"/>
    <col min="7172" max="7172" width="5.5703125" customWidth="1"/>
    <col min="7173" max="7173" width="15.7109375" customWidth="1"/>
    <col min="7174" max="7174" width="20.5703125" customWidth="1"/>
    <col min="7182" max="7182" width="9.28515625" customWidth="1"/>
    <col min="7425" max="7425" width="7.7109375" customWidth="1"/>
    <col min="7426" max="7426" width="41.42578125" customWidth="1"/>
    <col min="7427" max="7427" width="11.28515625" customWidth="1"/>
    <col min="7428" max="7428" width="5.5703125" customWidth="1"/>
    <col min="7429" max="7429" width="15.7109375" customWidth="1"/>
    <col min="7430" max="7430" width="20.5703125" customWidth="1"/>
    <col min="7438" max="7438" width="9.28515625" customWidth="1"/>
    <col min="7681" max="7681" width="7.7109375" customWidth="1"/>
    <col min="7682" max="7682" width="41.42578125" customWidth="1"/>
    <col min="7683" max="7683" width="11.28515625" customWidth="1"/>
    <col min="7684" max="7684" width="5.5703125" customWidth="1"/>
    <col min="7685" max="7685" width="15.7109375" customWidth="1"/>
    <col min="7686" max="7686" width="20.5703125" customWidth="1"/>
    <col min="7694" max="7694" width="9.28515625" customWidth="1"/>
    <col min="7937" max="7937" width="7.7109375" customWidth="1"/>
    <col min="7938" max="7938" width="41.42578125" customWidth="1"/>
    <col min="7939" max="7939" width="11.28515625" customWidth="1"/>
    <col min="7940" max="7940" width="5.5703125" customWidth="1"/>
    <col min="7941" max="7941" width="15.7109375" customWidth="1"/>
    <col min="7942" max="7942" width="20.5703125" customWidth="1"/>
    <col min="7950" max="7950" width="9.28515625" customWidth="1"/>
    <col min="8193" max="8193" width="7.7109375" customWidth="1"/>
    <col min="8194" max="8194" width="41.42578125" customWidth="1"/>
    <col min="8195" max="8195" width="11.28515625" customWidth="1"/>
    <col min="8196" max="8196" width="5.5703125" customWidth="1"/>
    <col min="8197" max="8197" width="15.7109375" customWidth="1"/>
    <col min="8198" max="8198" width="20.5703125" customWidth="1"/>
    <col min="8206" max="8206" width="9.28515625" customWidth="1"/>
    <col min="8449" max="8449" width="7.7109375" customWidth="1"/>
    <col min="8450" max="8450" width="41.42578125" customWidth="1"/>
    <col min="8451" max="8451" width="11.28515625" customWidth="1"/>
    <col min="8452" max="8452" width="5.5703125" customWidth="1"/>
    <col min="8453" max="8453" width="15.7109375" customWidth="1"/>
    <col min="8454" max="8454" width="20.5703125" customWidth="1"/>
    <col min="8462" max="8462" width="9.28515625" customWidth="1"/>
    <col min="8705" max="8705" width="7.7109375" customWidth="1"/>
    <col min="8706" max="8706" width="41.42578125" customWidth="1"/>
    <col min="8707" max="8707" width="11.28515625" customWidth="1"/>
    <col min="8708" max="8708" width="5.5703125" customWidth="1"/>
    <col min="8709" max="8709" width="15.7109375" customWidth="1"/>
    <col min="8710" max="8710" width="20.5703125" customWidth="1"/>
    <col min="8718" max="8718" width="9.28515625" customWidth="1"/>
    <col min="8961" max="8961" width="7.7109375" customWidth="1"/>
    <col min="8962" max="8962" width="41.42578125" customWidth="1"/>
    <col min="8963" max="8963" width="11.28515625" customWidth="1"/>
    <col min="8964" max="8964" width="5.5703125" customWidth="1"/>
    <col min="8965" max="8965" width="15.7109375" customWidth="1"/>
    <col min="8966" max="8966" width="20.5703125" customWidth="1"/>
    <col min="8974" max="8974" width="9.28515625" customWidth="1"/>
    <col min="9217" max="9217" width="7.7109375" customWidth="1"/>
    <col min="9218" max="9218" width="41.42578125" customWidth="1"/>
    <col min="9219" max="9219" width="11.28515625" customWidth="1"/>
    <col min="9220" max="9220" width="5.5703125" customWidth="1"/>
    <col min="9221" max="9221" width="15.7109375" customWidth="1"/>
    <col min="9222" max="9222" width="20.5703125" customWidth="1"/>
    <col min="9230" max="9230" width="9.28515625" customWidth="1"/>
    <col min="9473" max="9473" width="7.7109375" customWidth="1"/>
    <col min="9474" max="9474" width="41.42578125" customWidth="1"/>
    <col min="9475" max="9475" width="11.28515625" customWidth="1"/>
    <col min="9476" max="9476" width="5.5703125" customWidth="1"/>
    <col min="9477" max="9477" width="15.7109375" customWidth="1"/>
    <col min="9478" max="9478" width="20.5703125" customWidth="1"/>
    <col min="9486" max="9486" width="9.28515625" customWidth="1"/>
    <col min="9729" max="9729" width="7.7109375" customWidth="1"/>
    <col min="9730" max="9730" width="41.42578125" customWidth="1"/>
    <col min="9731" max="9731" width="11.28515625" customWidth="1"/>
    <col min="9732" max="9732" width="5.5703125" customWidth="1"/>
    <col min="9733" max="9733" width="15.7109375" customWidth="1"/>
    <col min="9734" max="9734" width="20.5703125" customWidth="1"/>
    <col min="9742" max="9742" width="9.28515625" customWidth="1"/>
    <col min="9985" max="9985" width="7.7109375" customWidth="1"/>
    <col min="9986" max="9986" width="41.42578125" customWidth="1"/>
    <col min="9987" max="9987" width="11.28515625" customWidth="1"/>
    <col min="9988" max="9988" width="5.5703125" customWidth="1"/>
    <col min="9989" max="9989" width="15.7109375" customWidth="1"/>
    <col min="9990" max="9990" width="20.5703125" customWidth="1"/>
    <col min="9998" max="9998" width="9.28515625" customWidth="1"/>
    <col min="10241" max="10241" width="7.7109375" customWidth="1"/>
    <col min="10242" max="10242" width="41.42578125" customWidth="1"/>
    <col min="10243" max="10243" width="11.28515625" customWidth="1"/>
    <col min="10244" max="10244" width="5.5703125" customWidth="1"/>
    <col min="10245" max="10245" width="15.7109375" customWidth="1"/>
    <col min="10246" max="10246" width="20.5703125" customWidth="1"/>
    <col min="10254" max="10254" width="9.28515625" customWidth="1"/>
    <col min="10497" max="10497" width="7.7109375" customWidth="1"/>
    <col min="10498" max="10498" width="41.42578125" customWidth="1"/>
    <col min="10499" max="10499" width="11.28515625" customWidth="1"/>
    <col min="10500" max="10500" width="5.5703125" customWidth="1"/>
    <col min="10501" max="10501" width="15.7109375" customWidth="1"/>
    <col min="10502" max="10502" width="20.5703125" customWidth="1"/>
    <col min="10510" max="10510" width="9.28515625" customWidth="1"/>
    <col min="10753" max="10753" width="7.7109375" customWidth="1"/>
    <col min="10754" max="10754" width="41.42578125" customWidth="1"/>
    <col min="10755" max="10755" width="11.28515625" customWidth="1"/>
    <col min="10756" max="10756" width="5.5703125" customWidth="1"/>
    <col min="10757" max="10757" width="15.7109375" customWidth="1"/>
    <col min="10758" max="10758" width="20.5703125" customWidth="1"/>
    <col min="10766" max="10766" width="9.28515625" customWidth="1"/>
    <col min="11009" max="11009" width="7.7109375" customWidth="1"/>
    <col min="11010" max="11010" width="41.42578125" customWidth="1"/>
    <col min="11011" max="11011" width="11.28515625" customWidth="1"/>
    <col min="11012" max="11012" width="5.5703125" customWidth="1"/>
    <col min="11013" max="11013" width="15.7109375" customWidth="1"/>
    <col min="11014" max="11014" width="20.5703125" customWidth="1"/>
    <col min="11022" max="11022" width="9.28515625" customWidth="1"/>
    <col min="11265" max="11265" width="7.7109375" customWidth="1"/>
    <col min="11266" max="11266" width="41.42578125" customWidth="1"/>
    <col min="11267" max="11267" width="11.28515625" customWidth="1"/>
    <col min="11268" max="11268" width="5.5703125" customWidth="1"/>
    <col min="11269" max="11269" width="15.7109375" customWidth="1"/>
    <col min="11270" max="11270" width="20.5703125" customWidth="1"/>
    <col min="11278" max="11278" width="9.28515625" customWidth="1"/>
    <col min="11521" max="11521" width="7.7109375" customWidth="1"/>
    <col min="11522" max="11522" width="41.42578125" customWidth="1"/>
    <col min="11523" max="11523" width="11.28515625" customWidth="1"/>
    <col min="11524" max="11524" width="5.5703125" customWidth="1"/>
    <col min="11525" max="11525" width="15.7109375" customWidth="1"/>
    <col min="11526" max="11526" width="20.5703125" customWidth="1"/>
    <col min="11534" max="11534" width="9.28515625" customWidth="1"/>
    <col min="11777" max="11777" width="7.7109375" customWidth="1"/>
    <col min="11778" max="11778" width="41.42578125" customWidth="1"/>
    <col min="11779" max="11779" width="11.28515625" customWidth="1"/>
    <col min="11780" max="11780" width="5.5703125" customWidth="1"/>
    <col min="11781" max="11781" width="15.7109375" customWidth="1"/>
    <col min="11782" max="11782" width="20.5703125" customWidth="1"/>
    <col min="11790" max="11790" width="9.28515625" customWidth="1"/>
    <col min="12033" max="12033" width="7.7109375" customWidth="1"/>
    <col min="12034" max="12034" width="41.42578125" customWidth="1"/>
    <col min="12035" max="12035" width="11.28515625" customWidth="1"/>
    <col min="12036" max="12036" width="5.5703125" customWidth="1"/>
    <col min="12037" max="12037" width="15.7109375" customWidth="1"/>
    <col min="12038" max="12038" width="20.5703125" customWidth="1"/>
    <col min="12046" max="12046" width="9.28515625" customWidth="1"/>
    <col min="12289" max="12289" width="7.7109375" customWidth="1"/>
    <col min="12290" max="12290" width="41.42578125" customWidth="1"/>
    <col min="12291" max="12291" width="11.28515625" customWidth="1"/>
    <col min="12292" max="12292" width="5.5703125" customWidth="1"/>
    <col min="12293" max="12293" width="15.7109375" customWidth="1"/>
    <col min="12294" max="12294" width="20.5703125" customWidth="1"/>
    <col min="12302" max="12302" width="9.28515625" customWidth="1"/>
    <col min="12545" max="12545" width="7.7109375" customWidth="1"/>
    <col min="12546" max="12546" width="41.42578125" customWidth="1"/>
    <col min="12547" max="12547" width="11.28515625" customWidth="1"/>
    <col min="12548" max="12548" width="5.5703125" customWidth="1"/>
    <col min="12549" max="12549" width="15.7109375" customWidth="1"/>
    <col min="12550" max="12550" width="20.5703125" customWidth="1"/>
    <col min="12558" max="12558" width="9.28515625" customWidth="1"/>
    <col min="12801" max="12801" width="7.7109375" customWidth="1"/>
    <col min="12802" max="12802" width="41.42578125" customWidth="1"/>
    <col min="12803" max="12803" width="11.28515625" customWidth="1"/>
    <col min="12804" max="12804" width="5.5703125" customWidth="1"/>
    <col min="12805" max="12805" width="15.7109375" customWidth="1"/>
    <col min="12806" max="12806" width="20.5703125" customWidth="1"/>
    <col min="12814" max="12814" width="9.28515625" customWidth="1"/>
    <col min="13057" max="13057" width="7.7109375" customWidth="1"/>
    <col min="13058" max="13058" width="41.42578125" customWidth="1"/>
    <col min="13059" max="13059" width="11.28515625" customWidth="1"/>
    <col min="13060" max="13060" width="5.5703125" customWidth="1"/>
    <col min="13061" max="13061" width="15.7109375" customWidth="1"/>
    <col min="13062" max="13062" width="20.5703125" customWidth="1"/>
    <col min="13070" max="13070" width="9.28515625" customWidth="1"/>
    <col min="13313" max="13313" width="7.7109375" customWidth="1"/>
    <col min="13314" max="13314" width="41.42578125" customWidth="1"/>
    <col min="13315" max="13315" width="11.28515625" customWidth="1"/>
    <col min="13316" max="13316" width="5.5703125" customWidth="1"/>
    <col min="13317" max="13317" width="15.7109375" customWidth="1"/>
    <col min="13318" max="13318" width="20.5703125" customWidth="1"/>
    <col min="13326" max="13326" width="9.28515625" customWidth="1"/>
    <col min="13569" max="13569" width="7.7109375" customWidth="1"/>
    <col min="13570" max="13570" width="41.42578125" customWidth="1"/>
    <col min="13571" max="13571" width="11.28515625" customWidth="1"/>
    <col min="13572" max="13572" width="5.5703125" customWidth="1"/>
    <col min="13573" max="13573" width="15.7109375" customWidth="1"/>
    <col min="13574" max="13574" width="20.5703125" customWidth="1"/>
    <col min="13582" max="13582" width="9.28515625" customWidth="1"/>
    <col min="13825" max="13825" width="7.7109375" customWidth="1"/>
    <col min="13826" max="13826" width="41.42578125" customWidth="1"/>
    <col min="13827" max="13827" width="11.28515625" customWidth="1"/>
    <col min="13828" max="13828" width="5.5703125" customWidth="1"/>
    <col min="13829" max="13829" width="15.7109375" customWidth="1"/>
    <col min="13830" max="13830" width="20.5703125" customWidth="1"/>
    <col min="13838" max="13838" width="9.28515625" customWidth="1"/>
    <col min="14081" max="14081" width="7.7109375" customWidth="1"/>
    <col min="14082" max="14082" width="41.42578125" customWidth="1"/>
    <col min="14083" max="14083" width="11.28515625" customWidth="1"/>
    <col min="14084" max="14084" width="5.5703125" customWidth="1"/>
    <col min="14085" max="14085" width="15.7109375" customWidth="1"/>
    <col min="14086" max="14086" width="20.5703125" customWidth="1"/>
    <col min="14094" max="14094" width="9.28515625" customWidth="1"/>
    <col min="14337" max="14337" width="7.7109375" customWidth="1"/>
    <col min="14338" max="14338" width="41.42578125" customWidth="1"/>
    <col min="14339" max="14339" width="11.28515625" customWidth="1"/>
    <col min="14340" max="14340" width="5.5703125" customWidth="1"/>
    <col min="14341" max="14341" width="15.7109375" customWidth="1"/>
    <col min="14342" max="14342" width="20.5703125" customWidth="1"/>
    <col min="14350" max="14350" width="9.28515625" customWidth="1"/>
    <col min="14593" max="14593" width="7.7109375" customWidth="1"/>
    <col min="14594" max="14594" width="41.42578125" customWidth="1"/>
    <col min="14595" max="14595" width="11.28515625" customWidth="1"/>
    <col min="14596" max="14596" width="5.5703125" customWidth="1"/>
    <col min="14597" max="14597" width="15.7109375" customWidth="1"/>
    <col min="14598" max="14598" width="20.5703125" customWidth="1"/>
    <col min="14606" max="14606" width="9.28515625" customWidth="1"/>
    <col min="14849" max="14849" width="7.7109375" customWidth="1"/>
    <col min="14850" max="14850" width="41.42578125" customWidth="1"/>
    <col min="14851" max="14851" width="11.28515625" customWidth="1"/>
    <col min="14852" max="14852" width="5.5703125" customWidth="1"/>
    <col min="14853" max="14853" width="15.7109375" customWidth="1"/>
    <col min="14854" max="14854" width="20.5703125" customWidth="1"/>
    <col min="14862" max="14862" width="9.28515625" customWidth="1"/>
    <col min="15105" max="15105" width="7.7109375" customWidth="1"/>
    <col min="15106" max="15106" width="41.42578125" customWidth="1"/>
    <col min="15107" max="15107" width="11.28515625" customWidth="1"/>
    <col min="15108" max="15108" width="5.5703125" customWidth="1"/>
    <col min="15109" max="15109" width="15.7109375" customWidth="1"/>
    <col min="15110" max="15110" width="20.5703125" customWidth="1"/>
    <col min="15118" max="15118" width="9.28515625" customWidth="1"/>
    <col min="15361" max="15361" width="7.7109375" customWidth="1"/>
    <col min="15362" max="15362" width="41.42578125" customWidth="1"/>
    <col min="15363" max="15363" width="11.28515625" customWidth="1"/>
    <col min="15364" max="15364" width="5.5703125" customWidth="1"/>
    <col min="15365" max="15365" width="15.7109375" customWidth="1"/>
    <col min="15366" max="15366" width="20.5703125" customWidth="1"/>
    <col min="15374" max="15374" width="9.28515625" customWidth="1"/>
    <col min="15617" max="15617" width="7.7109375" customWidth="1"/>
    <col min="15618" max="15618" width="41.42578125" customWidth="1"/>
    <col min="15619" max="15619" width="11.28515625" customWidth="1"/>
    <col min="15620" max="15620" width="5.5703125" customWidth="1"/>
    <col min="15621" max="15621" width="15.7109375" customWidth="1"/>
    <col min="15622" max="15622" width="20.5703125" customWidth="1"/>
    <col min="15630" max="15630" width="9.28515625" customWidth="1"/>
    <col min="15873" max="15873" width="7.7109375" customWidth="1"/>
    <col min="15874" max="15874" width="41.42578125" customWidth="1"/>
    <col min="15875" max="15875" width="11.28515625" customWidth="1"/>
    <col min="15876" max="15876" width="5.5703125" customWidth="1"/>
    <col min="15877" max="15877" width="15.7109375" customWidth="1"/>
    <col min="15878" max="15878" width="20.5703125" customWidth="1"/>
    <col min="15886" max="15886" width="9.28515625" customWidth="1"/>
    <col min="16129" max="16129" width="7.7109375" customWidth="1"/>
    <col min="16130" max="16130" width="41.42578125" customWidth="1"/>
    <col min="16131" max="16131" width="11.28515625" customWidth="1"/>
    <col min="16132" max="16132" width="5.5703125" customWidth="1"/>
    <col min="16133" max="16133" width="15.7109375" customWidth="1"/>
    <col min="16134" max="16134" width="20.5703125" customWidth="1"/>
    <col min="16142" max="16142" width="9.28515625" customWidth="1"/>
  </cols>
  <sheetData>
    <row r="1" spans="1:6" ht="13.5" customHeight="1">
      <c r="A1" s="204"/>
      <c r="B1" s="310"/>
      <c r="C1" s="133"/>
      <c r="D1" s="133"/>
      <c r="E1" s="133"/>
      <c r="F1" s="313"/>
    </row>
    <row r="2" spans="1:6" ht="13.5" customHeight="1">
      <c r="A2" s="204"/>
      <c r="B2" s="310"/>
      <c r="C2" s="133"/>
      <c r="D2" s="133"/>
      <c r="E2" s="133"/>
      <c r="F2" s="313"/>
    </row>
    <row r="3" spans="1:6" ht="17.25" customHeight="1">
      <c r="A3" s="267" t="s">
        <v>393</v>
      </c>
      <c r="B3" s="268" t="s">
        <v>394</v>
      </c>
      <c r="C3" s="269" t="s">
        <v>107</v>
      </c>
      <c r="D3" s="269" t="s">
        <v>106</v>
      </c>
      <c r="E3" s="269" t="s">
        <v>108</v>
      </c>
      <c r="F3" s="299" t="s">
        <v>109</v>
      </c>
    </row>
    <row r="4" spans="1:6" ht="13.5" customHeight="1">
      <c r="A4" s="204"/>
      <c r="B4" s="310"/>
      <c r="C4" s="133"/>
      <c r="D4" s="133"/>
      <c r="E4" s="133"/>
      <c r="F4" s="313"/>
    </row>
    <row r="5" spans="1:6" ht="13.5" customHeight="1">
      <c r="B5" s="310"/>
      <c r="C5" s="133"/>
      <c r="D5" s="133"/>
      <c r="E5" s="133"/>
      <c r="F5" s="313"/>
    </row>
    <row r="6" spans="1:6" ht="32.25" customHeight="1">
      <c r="A6" s="1069" t="s">
        <v>395</v>
      </c>
      <c r="B6" s="1069"/>
      <c r="C6" s="1069"/>
      <c r="D6" s="1069"/>
      <c r="E6" s="1069"/>
      <c r="F6" s="1069"/>
    </row>
    <row r="7" spans="1:6" ht="32.25" customHeight="1">
      <c r="A7" s="1069"/>
      <c r="B7" s="1069"/>
      <c r="C7" s="1069"/>
      <c r="D7" s="1069"/>
      <c r="E7" s="1069"/>
      <c r="F7" s="1069"/>
    </row>
    <row r="8" spans="1:6" ht="32.25" customHeight="1">
      <c r="A8" s="1069"/>
      <c r="B8" s="1069"/>
      <c r="C8" s="1069"/>
      <c r="D8" s="1069"/>
      <c r="E8" s="1069"/>
      <c r="F8" s="1069"/>
    </row>
    <row r="9" spans="1:6" ht="32.25" customHeight="1">
      <c r="A9" s="1069"/>
      <c r="B9" s="1069"/>
      <c r="C9" s="1069"/>
      <c r="D9" s="1069"/>
      <c r="E9" s="1069"/>
      <c r="F9" s="1069"/>
    </row>
    <row r="10" spans="1:6" ht="32.25" customHeight="1">
      <c r="A10" s="1069"/>
      <c r="B10" s="1069"/>
      <c r="C10" s="1069"/>
      <c r="D10" s="1069"/>
      <c r="E10" s="1069"/>
      <c r="F10" s="1069"/>
    </row>
    <row r="11" spans="1:6" ht="32.25" customHeight="1">
      <c r="A11" s="1069"/>
      <c r="B11" s="1069"/>
      <c r="C11" s="1069"/>
      <c r="D11" s="1069"/>
      <c r="E11" s="1069"/>
      <c r="F11" s="1069"/>
    </row>
    <row r="12" spans="1:6" ht="32.25" customHeight="1">
      <c r="A12" s="1069"/>
      <c r="B12" s="1069"/>
      <c r="C12" s="1069"/>
      <c r="D12" s="1069"/>
      <c r="E12" s="1069"/>
      <c r="F12" s="1069"/>
    </row>
    <row r="13" spans="1:6" ht="32.25" customHeight="1">
      <c r="A13" s="1069"/>
      <c r="B13" s="1069"/>
      <c r="C13" s="1069"/>
      <c r="D13" s="1069"/>
      <c r="E13" s="1069"/>
      <c r="F13" s="1069"/>
    </row>
    <row r="14" spans="1:6" ht="32.25" customHeight="1">
      <c r="A14" s="1069"/>
      <c r="B14" s="1069"/>
      <c r="C14" s="1069"/>
      <c r="D14" s="1069"/>
      <c r="E14" s="1069"/>
      <c r="F14" s="1069"/>
    </row>
    <row r="15" spans="1:6" ht="32.25" customHeight="1">
      <c r="A15" s="1069"/>
      <c r="B15" s="1069"/>
      <c r="C15" s="1069"/>
      <c r="D15" s="1069"/>
      <c r="E15" s="1069"/>
      <c r="F15" s="1069"/>
    </row>
    <row r="16" spans="1:6" ht="32.25" customHeight="1">
      <c r="A16" s="1069"/>
      <c r="B16" s="1069"/>
      <c r="C16" s="1069"/>
      <c r="D16" s="1069"/>
      <c r="E16" s="1069"/>
      <c r="F16" s="1069"/>
    </row>
    <row r="17" spans="1:6" ht="32.25" customHeight="1">
      <c r="A17" s="1069"/>
      <c r="B17" s="1069"/>
      <c r="C17" s="1069"/>
      <c r="D17" s="1069"/>
      <c r="E17" s="1069"/>
      <c r="F17" s="1069"/>
    </row>
    <row r="18" spans="1:6" ht="32.25" customHeight="1">
      <c r="A18" s="1069"/>
      <c r="B18" s="1069"/>
      <c r="C18" s="1069"/>
      <c r="D18" s="1069"/>
      <c r="E18" s="1069"/>
      <c r="F18" s="1069"/>
    </row>
    <row r="19" spans="1:6" ht="32.25" customHeight="1">
      <c r="A19" s="1069"/>
      <c r="B19" s="1069"/>
      <c r="C19" s="1069"/>
      <c r="D19" s="1069"/>
      <c r="E19" s="1069"/>
      <c r="F19" s="1069"/>
    </row>
    <row r="20" spans="1:6" ht="25.5" customHeight="1">
      <c r="A20" s="1069"/>
      <c r="B20" s="1069"/>
      <c r="C20" s="1069"/>
      <c r="D20" s="1069"/>
      <c r="E20" s="1069"/>
      <c r="F20" s="1069"/>
    </row>
    <row r="21" spans="1:6" ht="32.25" customHeight="1">
      <c r="A21" s="1069"/>
      <c r="B21" s="1069"/>
      <c r="C21" s="1069"/>
      <c r="D21" s="1069"/>
      <c r="E21" s="1069"/>
      <c r="F21" s="1069"/>
    </row>
    <row r="22" spans="1:6" ht="32.25" customHeight="1">
      <c r="A22" s="1069"/>
      <c r="B22" s="1069"/>
      <c r="C22" s="1069"/>
      <c r="D22" s="1069"/>
      <c r="E22" s="1069"/>
      <c r="F22" s="1069"/>
    </row>
    <row r="23" spans="1:6" ht="32.25" customHeight="1">
      <c r="A23" s="1069"/>
      <c r="B23" s="1069"/>
      <c r="C23" s="1069"/>
      <c r="D23" s="1069"/>
      <c r="E23" s="1069"/>
      <c r="F23" s="1069"/>
    </row>
    <row r="24" spans="1:6" ht="32.25" customHeight="1">
      <c r="A24" s="1069"/>
      <c r="B24" s="1069"/>
      <c r="C24" s="1069"/>
      <c r="D24" s="1069"/>
      <c r="E24" s="1069"/>
      <c r="F24" s="1069"/>
    </row>
    <row r="25" spans="1:6" ht="32.25" customHeight="1">
      <c r="A25" s="1069"/>
      <c r="B25" s="1069"/>
      <c r="C25" s="1069"/>
      <c r="D25" s="1069"/>
      <c r="E25" s="1069"/>
      <c r="F25" s="1069"/>
    </row>
    <row r="26" spans="1:6" ht="21.75" customHeight="1">
      <c r="A26" s="1069"/>
      <c r="B26" s="1069"/>
      <c r="C26" s="1069"/>
      <c r="D26" s="1069"/>
      <c r="E26" s="1069"/>
      <c r="F26" s="1069"/>
    </row>
    <row r="27" spans="1:6" ht="25.5" hidden="1" customHeight="1">
      <c r="A27" s="1069"/>
      <c r="B27" s="1069"/>
      <c r="C27" s="1069"/>
      <c r="D27" s="1069"/>
      <c r="E27" s="1069"/>
      <c r="F27" s="1069"/>
    </row>
    <row r="28" spans="1:6" ht="56.25" customHeight="1">
      <c r="A28" s="1069"/>
      <c r="B28" s="1069"/>
      <c r="C28" s="1069"/>
      <c r="D28" s="1069"/>
      <c r="E28" s="1069"/>
      <c r="F28" s="1069"/>
    </row>
    <row r="29" spans="1:6" ht="13.5" customHeight="1">
      <c r="B29" s="310"/>
      <c r="C29" s="133"/>
      <c r="D29" s="133"/>
      <c r="E29" s="133"/>
      <c r="F29" s="313"/>
    </row>
    <row r="30" spans="1:6" ht="279" customHeight="1" thickBot="1">
      <c r="A30" s="197" t="s">
        <v>139</v>
      </c>
      <c r="B30" s="311" t="s">
        <v>396</v>
      </c>
      <c r="C30" s="282"/>
      <c r="D30" s="200"/>
      <c r="E30" s="200"/>
      <c r="F30" s="214"/>
    </row>
    <row r="31" spans="1:6" ht="20.25" customHeight="1" thickBot="1">
      <c r="A31" s="201"/>
      <c r="B31" s="284"/>
      <c r="C31" s="137">
        <v>1</v>
      </c>
      <c r="D31" s="138" t="s">
        <v>113</v>
      </c>
      <c r="E31" s="312">
        <v>0</v>
      </c>
      <c r="F31" s="215">
        <f>C31*E31</f>
        <v>0</v>
      </c>
    </row>
    <row r="32" spans="1:6" ht="13.5" customHeight="1">
      <c r="A32" s="204"/>
      <c r="B32" s="310"/>
      <c r="C32" s="133"/>
      <c r="D32" s="133"/>
      <c r="E32" s="133"/>
      <c r="F32" s="313"/>
    </row>
    <row r="33" spans="1:6" ht="279" customHeight="1" thickBot="1">
      <c r="A33" s="197" t="s">
        <v>141</v>
      </c>
      <c r="B33" s="311" t="s">
        <v>397</v>
      </c>
      <c r="C33" s="282"/>
      <c r="D33" s="200"/>
      <c r="E33" s="200"/>
      <c r="F33" s="214"/>
    </row>
    <row r="34" spans="1:6" ht="20.25" customHeight="1" thickBot="1">
      <c r="A34" s="201"/>
      <c r="B34" s="284"/>
      <c r="C34" s="137">
        <v>1</v>
      </c>
      <c r="D34" s="138" t="s">
        <v>113</v>
      </c>
      <c r="E34" s="312">
        <v>0</v>
      </c>
      <c r="F34" s="215">
        <f>C34*E34</f>
        <v>0</v>
      </c>
    </row>
    <row r="35" spans="1:6" ht="13.5" customHeight="1" thickBot="1">
      <c r="A35" s="204"/>
      <c r="B35" s="310"/>
      <c r="C35" s="133"/>
      <c r="D35" s="133"/>
      <c r="E35" s="133"/>
      <c r="F35" s="313"/>
    </row>
    <row r="36" spans="1:6" ht="16.5" thickBot="1">
      <c r="A36" s="295"/>
      <c r="B36" s="268" t="s">
        <v>394</v>
      </c>
      <c r="C36" s="1067" t="s">
        <v>176</v>
      </c>
      <c r="D36" s="1068"/>
      <c r="E36" s="296"/>
      <c r="F36" s="306">
        <f>SUM(F31:F35)</f>
        <v>0</v>
      </c>
    </row>
  </sheetData>
  <mergeCells count="2">
    <mergeCell ref="A6:F28"/>
    <mergeCell ref="C36:D36"/>
  </mergeCells>
  <conditionalFormatting sqref="F1:F32 F36:F65536">
    <cfRule type="cellIs" dxfId="212" priority="2" stopIfTrue="1" operator="equal">
      <formula>0</formula>
    </cfRule>
  </conditionalFormatting>
  <conditionalFormatting sqref="F33:F35">
    <cfRule type="cellIs" dxfId="211" priority="1" stopIfTrue="1" operator="equal">
      <formula>0</formula>
    </cfRule>
  </conditionalFormatting>
  <pageMargins left="0.7" right="0.7" top="0.75" bottom="0.75" header="0.3" footer="0.3"/>
  <pageSetup paperSize="9" scale="85" orientation="portrait" r:id="rId1"/>
  <headerFooter>
    <oddHeader>&amp;LPZI POPIS DEL&amp;CPOKRAJINSKI ARHIV MARIBOR - ENOTA ZA PREKMURJE</oddHeader>
    <oddFooter>&amp;LJEKLENE KONSTRUKCIJE&amp;CStran &amp;P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9C811-2158-4D75-9D56-46C87D947F7E}">
  <sheetPr>
    <tabColor rgb="FF7030A0"/>
  </sheetPr>
  <dimension ref="A1:L97"/>
  <sheetViews>
    <sheetView view="pageBreakPreview" topLeftCell="A90" zoomScale="75" zoomScaleNormal="75" zoomScaleSheetLayoutView="75" workbookViewId="0">
      <selection activeCell="E76" sqref="E76"/>
    </sheetView>
  </sheetViews>
  <sheetFormatPr defaultRowHeight="15"/>
  <cols>
    <col min="1" max="1" width="8.5703125" style="262" customWidth="1"/>
    <col min="2" max="2" width="45.85546875" style="297" customWidth="1"/>
    <col min="3" max="3" width="9.7109375" style="264" customWidth="1"/>
    <col min="4" max="4" width="5.5703125" style="265" customWidth="1"/>
    <col min="5" max="5" width="15.7109375" style="264" customWidth="1"/>
    <col min="6" max="6" width="20.5703125" style="298" customWidth="1"/>
    <col min="14" max="14" width="9.28515625" customWidth="1"/>
    <col min="257" max="257" width="8.5703125" customWidth="1"/>
    <col min="258" max="258" width="45.85546875" customWidth="1"/>
    <col min="259" max="259" width="9.7109375" customWidth="1"/>
    <col min="260" max="260" width="5.5703125" customWidth="1"/>
    <col min="261" max="261" width="15.7109375" customWidth="1"/>
    <col min="262" max="262" width="20.5703125" customWidth="1"/>
    <col min="270" max="270" width="9.28515625" customWidth="1"/>
    <col min="513" max="513" width="8.5703125" customWidth="1"/>
    <col min="514" max="514" width="45.85546875" customWidth="1"/>
    <col min="515" max="515" width="9.7109375" customWidth="1"/>
    <col min="516" max="516" width="5.5703125" customWidth="1"/>
    <col min="517" max="517" width="15.7109375" customWidth="1"/>
    <col min="518" max="518" width="20.5703125" customWidth="1"/>
    <col min="526" max="526" width="9.28515625" customWidth="1"/>
    <col min="769" max="769" width="8.5703125" customWidth="1"/>
    <col min="770" max="770" width="45.85546875" customWidth="1"/>
    <col min="771" max="771" width="9.7109375" customWidth="1"/>
    <col min="772" max="772" width="5.5703125" customWidth="1"/>
    <col min="773" max="773" width="15.7109375" customWidth="1"/>
    <col min="774" max="774" width="20.5703125" customWidth="1"/>
    <col min="782" max="782" width="9.28515625" customWidth="1"/>
    <col min="1025" max="1025" width="8.5703125" customWidth="1"/>
    <col min="1026" max="1026" width="45.85546875" customWidth="1"/>
    <col min="1027" max="1027" width="9.7109375" customWidth="1"/>
    <col min="1028" max="1028" width="5.5703125" customWidth="1"/>
    <col min="1029" max="1029" width="15.7109375" customWidth="1"/>
    <col min="1030" max="1030" width="20.5703125" customWidth="1"/>
    <col min="1038" max="1038" width="9.28515625" customWidth="1"/>
    <col min="1281" max="1281" width="8.5703125" customWidth="1"/>
    <col min="1282" max="1282" width="45.85546875" customWidth="1"/>
    <col min="1283" max="1283" width="9.7109375" customWidth="1"/>
    <col min="1284" max="1284" width="5.5703125" customWidth="1"/>
    <col min="1285" max="1285" width="15.7109375" customWidth="1"/>
    <col min="1286" max="1286" width="20.5703125" customWidth="1"/>
    <col min="1294" max="1294" width="9.28515625" customWidth="1"/>
    <col min="1537" max="1537" width="8.5703125" customWidth="1"/>
    <col min="1538" max="1538" width="45.85546875" customWidth="1"/>
    <col min="1539" max="1539" width="9.7109375" customWidth="1"/>
    <col min="1540" max="1540" width="5.5703125" customWidth="1"/>
    <col min="1541" max="1541" width="15.7109375" customWidth="1"/>
    <col min="1542" max="1542" width="20.5703125" customWidth="1"/>
    <col min="1550" max="1550" width="9.28515625" customWidth="1"/>
    <col min="1793" max="1793" width="8.5703125" customWidth="1"/>
    <col min="1794" max="1794" width="45.85546875" customWidth="1"/>
    <col min="1795" max="1795" width="9.7109375" customWidth="1"/>
    <col min="1796" max="1796" width="5.5703125" customWidth="1"/>
    <col min="1797" max="1797" width="15.7109375" customWidth="1"/>
    <col min="1798" max="1798" width="20.5703125" customWidth="1"/>
    <col min="1806" max="1806" width="9.28515625" customWidth="1"/>
    <col min="2049" max="2049" width="8.5703125" customWidth="1"/>
    <col min="2050" max="2050" width="45.85546875" customWidth="1"/>
    <col min="2051" max="2051" width="9.7109375" customWidth="1"/>
    <col min="2052" max="2052" width="5.5703125" customWidth="1"/>
    <col min="2053" max="2053" width="15.7109375" customWidth="1"/>
    <col min="2054" max="2054" width="20.5703125" customWidth="1"/>
    <col min="2062" max="2062" width="9.28515625" customWidth="1"/>
    <col min="2305" max="2305" width="8.5703125" customWidth="1"/>
    <col min="2306" max="2306" width="45.85546875" customWidth="1"/>
    <col min="2307" max="2307" width="9.7109375" customWidth="1"/>
    <col min="2308" max="2308" width="5.5703125" customWidth="1"/>
    <col min="2309" max="2309" width="15.7109375" customWidth="1"/>
    <col min="2310" max="2310" width="20.5703125" customWidth="1"/>
    <col min="2318" max="2318" width="9.28515625" customWidth="1"/>
    <col min="2561" max="2561" width="8.5703125" customWidth="1"/>
    <col min="2562" max="2562" width="45.85546875" customWidth="1"/>
    <col min="2563" max="2563" width="9.7109375" customWidth="1"/>
    <col min="2564" max="2564" width="5.5703125" customWidth="1"/>
    <col min="2565" max="2565" width="15.7109375" customWidth="1"/>
    <col min="2566" max="2566" width="20.5703125" customWidth="1"/>
    <col min="2574" max="2574" width="9.28515625" customWidth="1"/>
    <col min="2817" max="2817" width="8.5703125" customWidth="1"/>
    <col min="2818" max="2818" width="45.85546875" customWidth="1"/>
    <col min="2819" max="2819" width="9.7109375" customWidth="1"/>
    <col min="2820" max="2820" width="5.5703125" customWidth="1"/>
    <col min="2821" max="2821" width="15.7109375" customWidth="1"/>
    <col min="2822" max="2822" width="20.5703125" customWidth="1"/>
    <col min="2830" max="2830" width="9.28515625" customWidth="1"/>
    <col min="3073" max="3073" width="8.5703125" customWidth="1"/>
    <col min="3074" max="3074" width="45.85546875" customWidth="1"/>
    <col min="3075" max="3075" width="9.7109375" customWidth="1"/>
    <col min="3076" max="3076" width="5.5703125" customWidth="1"/>
    <col min="3077" max="3077" width="15.7109375" customWidth="1"/>
    <col min="3078" max="3078" width="20.5703125" customWidth="1"/>
    <col min="3086" max="3086" width="9.28515625" customWidth="1"/>
    <col min="3329" max="3329" width="8.5703125" customWidth="1"/>
    <col min="3330" max="3330" width="45.85546875" customWidth="1"/>
    <col min="3331" max="3331" width="9.7109375" customWidth="1"/>
    <col min="3332" max="3332" width="5.5703125" customWidth="1"/>
    <col min="3333" max="3333" width="15.7109375" customWidth="1"/>
    <col min="3334" max="3334" width="20.5703125" customWidth="1"/>
    <col min="3342" max="3342" width="9.28515625" customWidth="1"/>
    <col min="3585" max="3585" width="8.5703125" customWidth="1"/>
    <col min="3586" max="3586" width="45.85546875" customWidth="1"/>
    <col min="3587" max="3587" width="9.7109375" customWidth="1"/>
    <col min="3588" max="3588" width="5.5703125" customWidth="1"/>
    <col min="3589" max="3589" width="15.7109375" customWidth="1"/>
    <col min="3590" max="3590" width="20.5703125" customWidth="1"/>
    <col min="3598" max="3598" width="9.28515625" customWidth="1"/>
    <col min="3841" max="3841" width="8.5703125" customWidth="1"/>
    <col min="3842" max="3842" width="45.85546875" customWidth="1"/>
    <col min="3843" max="3843" width="9.7109375" customWidth="1"/>
    <col min="3844" max="3844" width="5.5703125" customWidth="1"/>
    <col min="3845" max="3845" width="15.7109375" customWidth="1"/>
    <col min="3846" max="3846" width="20.5703125" customWidth="1"/>
    <col min="3854" max="3854" width="9.28515625" customWidth="1"/>
    <col min="4097" max="4097" width="8.5703125" customWidth="1"/>
    <col min="4098" max="4098" width="45.85546875" customWidth="1"/>
    <col min="4099" max="4099" width="9.7109375" customWidth="1"/>
    <col min="4100" max="4100" width="5.5703125" customWidth="1"/>
    <col min="4101" max="4101" width="15.7109375" customWidth="1"/>
    <col min="4102" max="4102" width="20.5703125" customWidth="1"/>
    <col min="4110" max="4110" width="9.28515625" customWidth="1"/>
    <col min="4353" max="4353" width="8.5703125" customWidth="1"/>
    <col min="4354" max="4354" width="45.85546875" customWidth="1"/>
    <col min="4355" max="4355" width="9.7109375" customWidth="1"/>
    <col min="4356" max="4356" width="5.5703125" customWidth="1"/>
    <col min="4357" max="4357" width="15.7109375" customWidth="1"/>
    <col min="4358" max="4358" width="20.5703125" customWidth="1"/>
    <col min="4366" max="4366" width="9.28515625" customWidth="1"/>
    <col min="4609" max="4609" width="8.5703125" customWidth="1"/>
    <col min="4610" max="4610" width="45.85546875" customWidth="1"/>
    <col min="4611" max="4611" width="9.7109375" customWidth="1"/>
    <col min="4612" max="4612" width="5.5703125" customWidth="1"/>
    <col min="4613" max="4613" width="15.7109375" customWidth="1"/>
    <col min="4614" max="4614" width="20.5703125" customWidth="1"/>
    <col min="4622" max="4622" width="9.28515625" customWidth="1"/>
    <col min="4865" max="4865" width="8.5703125" customWidth="1"/>
    <col min="4866" max="4866" width="45.85546875" customWidth="1"/>
    <col min="4867" max="4867" width="9.7109375" customWidth="1"/>
    <col min="4868" max="4868" width="5.5703125" customWidth="1"/>
    <col min="4869" max="4869" width="15.7109375" customWidth="1"/>
    <col min="4870" max="4870" width="20.5703125" customWidth="1"/>
    <col min="4878" max="4878" width="9.28515625" customWidth="1"/>
    <col min="5121" max="5121" width="8.5703125" customWidth="1"/>
    <col min="5122" max="5122" width="45.85546875" customWidth="1"/>
    <col min="5123" max="5123" width="9.7109375" customWidth="1"/>
    <col min="5124" max="5124" width="5.5703125" customWidth="1"/>
    <col min="5125" max="5125" width="15.7109375" customWidth="1"/>
    <col min="5126" max="5126" width="20.5703125" customWidth="1"/>
    <col min="5134" max="5134" width="9.28515625" customWidth="1"/>
    <col min="5377" max="5377" width="8.5703125" customWidth="1"/>
    <col min="5378" max="5378" width="45.85546875" customWidth="1"/>
    <col min="5379" max="5379" width="9.7109375" customWidth="1"/>
    <col min="5380" max="5380" width="5.5703125" customWidth="1"/>
    <col min="5381" max="5381" width="15.7109375" customWidth="1"/>
    <col min="5382" max="5382" width="20.5703125" customWidth="1"/>
    <col min="5390" max="5390" width="9.28515625" customWidth="1"/>
    <col min="5633" max="5633" width="8.5703125" customWidth="1"/>
    <col min="5634" max="5634" width="45.85546875" customWidth="1"/>
    <col min="5635" max="5635" width="9.7109375" customWidth="1"/>
    <col min="5636" max="5636" width="5.5703125" customWidth="1"/>
    <col min="5637" max="5637" width="15.7109375" customWidth="1"/>
    <col min="5638" max="5638" width="20.5703125" customWidth="1"/>
    <col min="5646" max="5646" width="9.28515625" customWidth="1"/>
    <col min="5889" max="5889" width="8.5703125" customWidth="1"/>
    <col min="5890" max="5890" width="45.85546875" customWidth="1"/>
    <col min="5891" max="5891" width="9.7109375" customWidth="1"/>
    <col min="5892" max="5892" width="5.5703125" customWidth="1"/>
    <col min="5893" max="5893" width="15.7109375" customWidth="1"/>
    <col min="5894" max="5894" width="20.5703125" customWidth="1"/>
    <col min="5902" max="5902" width="9.28515625" customWidth="1"/>
    <col min="6145" max="6145" width="8.5703125" customWidth="1"/>
    <col min="6146" max="6146" width="45.85546875" customWidth="1"/>
    <col min="6147" max="6147" width="9.7109375" customWidth="1"/>
    <col min="6148" max="6148" width="5.5703125" customWidth="1"/>
    <col min="6149" max="6149" width="15.7109375" customWidth="1"/>
    <col min="6150" max="6150" width="20.5703125" customWidth="1"/>
    <col min="6158" max="6158" width="9.28515625" customWidth="1"/>
    <col min="6401" max="6401" width="8.5703125" customWidth="1"/>
    <col min="6402" max="6402" width="45.85546875" customWidth="1"/>
    <col min="6403" max="6403" width="9.7109375" customWidth="1"/>
    <col min="6404" max="6404" width="5.5703125" customWidth="1"/>
    <col min="6405" max="6405" width="15.7109375" customWidth="1"/>
    <col min="6406" max="6406" width="20.5703125" customWidth="1"/>
    <col min="6414" max="6414" width="9.28515625" customWidth="1"/>
    <col min="6657" max="6657" width="8.5703125" customWidth="1"/>
    <col min="6658" max="6658" width="45.85546875" customWidth="1"/>
    <col min="6659" max="6659" width="9.7109375" customWidth="1"/>
    <col min="6660" max="6660" width="5.5703125" customWidth="1"/>
    <col min="6661" max="6661" width="15.7109375" customWidth="1"/>
    <col min="6662" max="6662" width="20.5703125" customWidth="1"/>
    <col min="6670" max="6670" width="9.28515625" customWidth="1"/>
    <col min="6913" max="6913" width="8.5703125" customWidth="1"/>
    <col min="6914" max="6914" width="45.85546875" customWidth="1"/>
    <col min="6915" max="6915" width="9.7109375" customWidth="1"/>
    <col min="6916" max="6916" width="5.5703125" customWidth="1"/>
    <col min="6917" max="6917" width="15.7109375" customWidth="1"/>
    <col min="6918" max="6918" width="20.5703125" customWidth="1"/>
    <col min="6926" max="6926" width="9.28515625" customWidth="1"/>
    <col min="7169" max="7169" width="8.5703125" customWidth="1"/>
    <col min="7170" max="7170" width="45.85546875" customWidth="1"/>
    <col min="7171" max="7171" width="9.7109375" customWidth="1"/>
    <col min="7172" max="7172" width="5.5703125" customWidth="1"/>
    <col min="7173" max="7173" width="15.7109375" customWidth="1"/>
    <col min="7174" max="7174" width="20.5703125" customWidth="1"/>
    <col min="7182" max="7182" width="9.28515625" customWidth="1"/>
    <col min="7425" max="7425" width="8.5703125" customWidth="1"/>
    <col min="7426" max="7426" width="45.85546875" customWidth="1"/>
    <col min="7427" max="7427" width="9.7109375" customWidth="1"/>
    <col min="7428" max="7428" width="5.5703125" customWidth="1"/>
    <col min="7429" max="7429" width="15.7109375" customWidth="1"/>
    <col min="7430" max="7430" width="20.5703125" customWidth="1"/>
    <col min="7438" max="7438" width="9.28515625" customWidth="1"/>
    <col min="7681" max="7681" width="8.5703125" customWidth="1"/>
    <col min="7682" max="7682" width="45.85546875" customWidth="1"/>
    <col min="7683" max="7683" width="9.7109375" customWidth="1"/>
    <col min="7684" max="7684" width="5.5703125" customWidth="1"/>
    <col min="7685" max="7685" width="15.7109375" customWidth="1"/>
    <col min="7686" max="7686" width="20.5703125" customWidth="1"/>
    <col min="7694" max="7694" width="9.28515625" customWidth="1"/>
    <col min="7937" max="7937" width="8.5703125" customWidth="1"/>
    <col min="7938" max="7938" width="45.85546875" customWidth="1"/>
    <col min="7939" max="7939" width="9.7109375" customWidth="1"/>
    <col min="7940" max="7940" width="5.5703125" customWidth="1"/>
    <col min="7941" max="7941" width="15.7109375" customWidth="1"/>
    <col min="7942" max="7942" width="20.5703125" customWidth="1"/>
    <col min="7950" max="7950" width="9.28515625" customWidth="1"/>
    <col min="8193" max="8193" width="8.5703125" customWidth="1"/>
    <col min="8194" max="8194" width="45.85546875" customWidth="1"/>
    <col min="8195" max="8195" width="9.7109375" customWidth="1"/>
    <col min="8196" max="8196" width="5.5703125" customWidth="1"/>
    <col min="8197" max="8197" width="15.7109375" customWidth="1"/>
    <col min="8198" max="8198" width="20.5703125" customWidth="1"/>
    <col min="8206" max="8206" width="9.28515625" customWidth="1"/>
    <col min="8449" max="8449" width="8.5703125" customWidth="1"/>
    <col min="8450" max="8450" width="45.85546875" customWidth="1"/>
    <col min="8451" max="8451" width="9.7109375" customWidth="1"/>
    <col min="8452" max="8452" width="5.5703125" customWidth="1"/>
    <col min="8453" max="8453" width="15.7109375" customWidth="1"/>
    <col min="8454" max="8454" width="20.5703125" customWidth="1"/>
    <col min="8462" max="8462" width="9.28515625" customWidth="1"/>
    <col min="8705" max="8705" width="8.5703125" customWidth="1"/>
    <col min="8706" max="8706" width="45.85546875" customWidth="1"/>
    <col min="8707" max="8707" width="9.7109375" customWidth="1"/>
    <col min="8708" max="8708" width="5.5703125" customWidth="1"/>
    <col min="8709" max="8709" width="15.7109375" customWidth="1"/>
    <col min="8710" max="8710" width="20.5703125" customWidth="1"/>
    <col min="8718" max="8718" width="9.28515625" customWidth="1"/>
    <col min="8961" max="8961" width="8.5703125" customWidth="1"/>
    <col min="8962" max="8962" width="45.85546875" customWidth="1"/>
    <col min="8963" max="8963" width="9.7109375" customWidth="1"/>
    <col min="8964" max="8964" width="5.5703125" customWidth="1"/>
    <col min="8965" max="8965" width="15.7109375" customWidth="1"/>
    <col min="8966" max="8966" width="20.5703125" customWidth="1"/>
    <col min="8974" max="8974" width="9.28515625" customWidth="1"/>
    <col min="9217" max="9217" width="8.5703125" customWidth="1"/>
    <col min="9218" max="9218" width="45.85546875" customWidth="1"/>
    <col min="9219" max="9219" width="9.7109375" customWidth="1"/>
    <col min="9220" max="9220" width="5.5703125" customWidth="1"/>
    <col min="9221" max="9221" width="15.7109375" customWidth="1"/>
    <col min="9222" max="9222" width="20.5703125" customWidth="1"/>
    <col min="9230" max="9230" width="9.28515625" customWidth="1"/>
    <col min="9473" max="9473" width="8.5703125" customWidth="1"/>
    <col min="9474" max="9474" width="45.85546875" customWidth="1"/>
    <col min="9475" max="9475" width="9.7109375" customWidth="1"/>
    <col min="9476" max="9476" width="5.5703125" customWidth="1"/>
    <col min="9477" max="9477" width="15.7109375" customWidth="1"/>
    <col min="9478" max="9478" width="20.5703125" customWidth="1"/>
    <col min="9486" max="9486" width="9.28515625" customWidth="1"/>
    <col min="9729" max="9729" width="8.5703125" customWidth="1"/>
    <col min="9730" max="9730" width="45.85546875" customWidth="1"/>
    <col min="9731" max="9731" width="9.7109375" customWidth="1"/>
    <col min="9732" max="9732" width="5.5703125" customWidth="1"/>
    <col min="9733" max="9733" width="15.7109375" customWidth="1"/>
    <col min="9734" max="9734" width="20.5703125" customWidth="1"/>
    <col min="9742" max="9742" width="9.28515625" customWidth="1"/>
    <col min="9985" max="9985" width="8.5703125" customWidth="1"/>
    <col min="9986" max="9986" width="45.85546875" customWidth="1"/>
    <col min="9987" max="9987" width="9.7109375" customWidth="1"/>
    <col min="9988" max="9988" width="5.5703125" customWidth="1"/>
    <col min="9989" max="9989" width="15.7109375" customWidth="1"/>
    <col min="9990" max="9990" width="20.5703125" customWidth="1"/>
    <col min="9998" max="9998" width="9.28515625" customWidth="1"/>
    <col min="10241" max="10241" width="8.5703125" customWidth="1"/>
    <col min="10242" max="10242" width="45.85546875" customWidth="1"/>
    <col min="10243" max="10243" width="9.7109375" customWidth="1"/>
    <col min="10244" max="10244" width="5.5703125" customWidth="1"/>
    <col min="10245" max="10245" width="15.7109375" customWidth="1"/>
    <col min="10246" max="10246" width="20.5703125" customWidth="1"/>
    <col min="10254" max="10254" width="9.28515625" customWidth="1"/>
    <col min="10497" max="10497" width="8.5703125" customWidth="1"/>
    <col min="10498" max="10498" width="45.85546875" customWidth="1"/>
    <col min="10499" max="10499" width="9.7109375" customWidth="1"/>
    <col min="10500" max="10500" width="5.5703125" customWidth="1"/>
    <col min="10501" max="10501" width="15.7109375" customWidth="1"/>
    <col min="10502" max="10502" width="20.5703125" customWidth="1"/>
    <col min="10510" max="10510" width="9.28515625" customWidth="1"/>
    <col min="10753" max="10753" width="8.5703125" customWidth="1"/>
    <col min="10754" max="10754" width="45.85546875" customWidth="1"/>
    <col min="10755" max="10755" width="9.7109375" customWidth="1"/>
    <col min="10756" max="10756" width="5.5703125" customWidth="1"/>
    <col min="10757" max="10757" width="15.7109375" customWidth="1"/>
    <col min="10758" max="10758" width="20.5703125" customWidth="1"/>
    <col min="10766" max="10766" width="9.28515625" customWidth="1"/>
    <col min="11009" max="11009" width="8.5703125" customWidth="1"/>
    <col min="11010" max="11010" width="45.85546875" customWidth="1"/>
    <col min="11011" max="11011" width="9.7109375" customWidth="1"/>
    <col min="11012" max="11012" width="5.5703125" customWidth="1"/>
    <col min="11013" max="11013" width="15.7109375" customWidth="1"/>
    <col min="11014" max="11014" width="20.5703125" customWidth="1"/>
    <col min="11022" max="11022" width="9.28515625" customWidth="1"/>
    <col min="11265" max="11265" width="8.5703125" customWidth="1"/>
    <col min="11266" max="11266" width="45.85546875" customWidth="1"/>
    <col min="11267" max="11267" width="9.7109375" customWidth="1"/>
    <col min="11268" max="11268" width="5.5703125" customWidth="1"/>
    <col min="11269" max="11269" width="15.7109375" customWidth="1"/>
    <col min="11270" max="11270" width="20.5703125" customWidth="1"/>
    <col min="11278" max="11278" width="9.28515625" customWidth="1"/>
    <col min="11521" max="11521" width="8.5703125" customWidth="1"/>
    <col min="11522" max="11522" width="45.85546875" customWidth="1"/>
    <col min="11523" max="11523" width="9.7109375" customWidth="1"/>
    <col min="11524" max="11524" width="5.5703125" customWidth="1"/>
    <col min="11525" max="11525" width="15.7109375" customWidth="1"/>
    <col min="11526" max="11526" width="20.5703125" customWidth="1"/>
    <col min="11534" max="11534" width="9.28515625" customWidth="1"/>
    <col min="11777" max="11777" width="8.5703125" customWidth="1"/>
    <col min="11778" max="11778" width="45.85546875" customWidth="1"/>
    <col min="11779" max="11779" width="9.7109375" customWidth="1"/>
    <col min="11780" max="11780" width="5.5703125" customWidth="1"/>
    <col min="11781" max="11781" width="15.7109375" customWidth="1"/>
    <col min="11782" max="11782" width="20.5703125" customWidth="1"/>
    <col min="11790" max="11790" width="9.28515625" customWidth="1"/>
    <col min="12033" max="12033" width="8.5703125" customWidth="1"/>
    <col min="12034" max="12034" width="45.85546875" customWidth="1"/>
    <col min="12035" max="12035" width="9.7109375" customWidth="1"/>
    <col min="12036" max="12036" width="5.5703125" customWidth="1"/>
    <col min="12037" max="12037" width="15.7109375" customWidth="1"/>
    <col min="12038" max="12038" width="20.5703125" customWidth="1"/>
    <col min="12046" max="12046" width="9.28515625" customWidth="1"/>
    <col min="12289" max="12289" width="8.5703125" customWidth="1"/>
    <col min="12290" max="12290" width="45.85546875" customWidth="1"/>
    <col min="12291" max="12291" width="9.7109375" customWidth="1"/>
    <col min="12292" max="12292" width="5.5703125" customWidth="1"/>
    <col min="12293" max="12293" width="15.7109375" customWidth="1"/>
    <col min="12294" max="12294" width="20.5703125" customWidth="1"/>
    <col min="12302" max="12302" width="9.28515625" customWidth="1"/>
    <col min="12545" max="12545" width="8.5703125" customWidth="1"/>
    <col min="12546" max="12546" width="45.85546875" customWidth="1"/>
    <col min="12547" max="12547" width="9.7109375" customWidth="1"/>
    <col min="12548" max="12548" width="5.5703125" customWidth="1"/>
    <col min="12549" max="12549" width="15.7109375" customWidth="1"/>
    <col min="12550" max="12550" width="20.5703125" customWidth="1"/>
    <col min="12558" max="12558" width="9.28515625" customWidth="1"/>
    <col min="12801" max="12801" width="8.5703125" customWidth="1"/>
    <col min="12802" max="12802" width="45.85546875" customWidth="1"/>
    <col min="12803" max="12803" width="9.7109375" customWidth="1"/>
    <col min="12804" max="12804" width="5.5703125" customWidth="1"/>
    <col min="12805" max="12805" width="15.7109375" customWidth="1"/>
    <col min="12806" max="12806" width="20.5703125" customWidth="1"/>
    <col min="12814" max="12814" width="9.28515625" customWidth="1"/>
    <col min="13057" max="13057" width="8.5703125" customWidth="1"/>
    <col min="13058" max="13058" width="45.85546875" customWidth="1"/>
    <col min="13059" max="13059" width="9.7109375" customWidth="1"/>
    <col min="13060" max="13060" width="5.5703125" customWidth="1"/>
    <col min="13061" max="13061" width="15.7109375" customWidth="1"/>
    <col min="13062" max="13062" width="20.5703125" customWidth="1"/>
    <col min="13070" max="13070" width="9.28515625" customWidth="1"/>
    <col min="13313" max="13313" width="8.5703125" customWidth="1"/>
    <col min="13314" max="13314" width="45.85546875" customWidth="1"/>
    <col min="13315" max="13315" width="9.7109375" customWidth="1"/>
    <col min="13316" max="13316" width="5.5703125" customWidth="1"/>
    <col min="13317" max="13317" width="15.7109375" customWidth="1"/>
    <col min="13318" max="13318" width="20.5703125" customWidth="1"/>
    <col min="13326" max="13326" width="9.28515625" customWidth="1"/>
    <col min="13569" max="13569" width="8.5703125" customWidth="1"/>
    <col min="13570" max="13570" width="45.85546875" customWidth="1"/>
    <col min="13571" max="13571" width="9.7109375" customWidth="1"/>
    <col min="13572" max="13572" width="5.5703125" customWidth="1"/>
    <col min="13573" max="13573" width="15.7109375" customWidth="1"/>
    <col min="13574" max="13574" width="20.5703125" customWidth="1"/>
    <col min="13582" max="13582" width="9.28515625" customWidth="1"/>
    <col min="13825" max="13825" width="8.5703125" customWidth="1"/>
    <col min="13826" max="13826" width="45.85546875" customWidth="1"/>
    <col min="13827" max="13827" width="9.7109375" customWidth="1"/>
    <col min="13828" max="13828" width="5.5703125" customWidth="1"/>
    <col min="13829" max="13829" width="15.7109375" customWidth="1"/>
    <col min="13830" max="13830" width="20.5703125" customWidth="1"/>
    <col min="13838" max="13838" width="9.28515625" customWidth="1"/>
    <col min="14081" max="14081" width="8.5703125" customWidth="1"/>
    <col min="14082" max="14082" width="45.85546875" customWidth="1"/>
    <col min="14083" max="14083" width="9.7109375" customWidth="1"/>
    <col min="14084" max="14084" width="5.5703125" customWidth="1"/>
    <col min="14085" max="14085" width="15.7109375" customWidth="1"/>
    <col min="14086" max="14086" width="20.5703125" customWidth="1"/>
    <col min="14094" max="14094" width="9.28515625" customWidth="1"/>
    <col min="14337" max="14337" width="8.5703125" customWidth="1"/>
    <col min="14338" max="14338" width="45.85546875" customWidth="1"/>
    <col min="14339" max="14339" width="9.7109375" customWidth="1"/>
    <col min="14340" max="14340" width="5.5703125" customWidth="1"/>
    <col min="14341" max="14341" width="15.7109375" customWidth="1"/>
    <col min="14342" max="14342" width="20.5703125" customWidth="1"/>
    <col min="14350" max="14350" width="9.28515625" customWidth="1"/>
    <col min="14593" max="14593" width="8.5703125" customWidth="1"/>
    <col min="14594" max="14594" width="45.85546875" customWidth="1"/>
    <col min="14595" max="14595" width="9.7109375" customWidth="1"/>
    <col min="14596" max="14596" width="5.5703125" customWidth="1"/>
    <col min="14597" max="14597" width="15.7109375" customWidth="1"/>
    <col min="14598" max="14598" width="20.5703125" customWidth="1"/>
    <col min="14606" max="14606" width="9.28515625" customWidth="1"/>
    <col min="14849" max="14849" width="8.5703125" customWidth="1"/>
    <col min="14850" max="14850" width="45.85546875" customWidth="1"/>
    <col min="14851" max="14851" width="9.7109375" customWidth="1"/>
    <col min="14852" max="14852" width="5.5703125" customWidth="1"/>
    <col min="14853" max="14853" width="15.7109375" customWidth="1"/>
    <col min="14854" max="14854" width="20.5703125" customWidth="1"/>
    <col min="14862" max="14862" width="9.28515625" customWidth="1"/>
    <col min="15105" max="15105" width="8.5703125" customWidth="1"/>
    <col min="15106" max="15106" width="45.85546875" customWidth="1"/>
    <col min="15107" max="15107" width="9.7109375" customWidth="1"/>
    <col min="15108" max="15108" width="5.5703125" customWidth="1"/>
    <col min="15109" max="15109" width="15.7109375" customWidth="1"/>
    <col min="15110" max="15110" width="20.5703125" customWidth="1"/>
    <col min="15118" max="15118" width="9.28515625" customWidth="1"/>
    <col min="15361" max="15361" width="8.5703125" customWidth="1"/>
    <col min="15362" max="15362" width="45.85546875" customWidth="1"/>
    <col min="15363" max="15363" width="9.7109375" customWidth="1"/>
    <col min="15364" max="15364" width="5.5703125" customWidth="1"/>
    <col min="15365" max="15365" width="15.7109375" customWidth="1"/>
    <col min="15366" max="15366" width="20.5703125" customWidth="1"/>
    <col min="15374" max="15374" width="9.28515625" customWidth="1"/>
    <col min="15617" max="15617" width="8.5703125" customWidth="1"/>
    <col min="15618" max="15618" width="45.85546875" customWidth="1"/>
    <col min="15619" max="15619" width="9.7109375" customWidth="1"/>
    <col min="15620" max="15620" width="5.5703125" customWidth="1"/>
    <col min="15621" max="15621" width="15.7109375" customWidth="1"/>
    <col min="15622" max="15622" width="20.5703125" customWidth="1"/>
    <col min="15630" max="15630" width="9.28515625" customWidth="1"/>
    <col min="15873" max="15873" width="8.5703125" customWidth="1"/>
    <col min="15874" max="15874" width="45.85546875" customWidth="1"/>
    <col min="15875" max="15875" width="9.7109375" customWidth="1"/>
    <col min="15876" max="15876" width="5.5703125" customWidth="1"/>
    <col min="15877" max="15877" width="15.7109375" customWidth="1"/>
    <col min="15878" max="15878" width="20.5703125" customWidth="1"/>
    <col min="15886" max="15886" width="9.28515625" customWidth="1"/>
    <col min="16129" max="16129" width="8.5703125" customWidth="1"/>
    <col min="16130" max="16130" width="45.85546875" customWidth="1"/>
    <col min="16131" max="16131" width="9.7109375" customWidth="1"/>
    <col min="16132" max="16132" width="5.5703125" customWidth="1"/>
    <col min="16133" max="16133" width="15.7109375" customWidth="1"/>
    <col min="16134" max="16134" width="20.5703125" customWidth="1"/>
    <col min="16142" max="16142" width="9.28515625" customWidth="1"/>
  </cols>
  <sheetData>
    <row r="1" spans="1:6" ht="13.5" customHeight="1">
      <c r="A1" s="204"/>
      <c r="B1" s="310"/>
      <c r="C1" s="133"/>
      <c r="D1" s="133"/>
      <c r="E1" s="133"/>
      <c r="F1" s="313"/>
    </row>
    <row r="2" spans="1:6" ht="13.5" customHeight="1">
      <c r="A2" s="204"/>
      <c r="B2" s="310"/>
      <c r="C2" s="133"/>
      <c r="D2" s="133"/>
      <c r="E2" s="133"/>
      <c r="F2" s="313"/>
    </row>
    <row r="3" spans="1:6" ht="18" customHeight="1">
      <c r="A3" s="267" t="s">
        <v>398</v>
      </c>
      <c r="B3" s="268" t="s">
        <v>399</v>
      </c>
      <c r="C3" s="269" t="s">
        <v>107</v>
      </c>
      <c r="D3" s="269" t="s">
        <v>106</v>
      </c>
      <c r="E3" s="269" t="s">
        <v>108</v>
      </c>
      <c r="F3" s="299" t="s">
        <v>109</v>
      </c>
    </row>
    <row r="4" spans="1:6" ht="13.5" customHeight="1">
      <c r="A4" s="204"/>
      <c r="B4" s="310"/>
      <c r="C4" s="133"/>
      <c r="D4" s="133"/>
      <c r="E4" s="133"/>
      <c r="F4" s="313"/>
    </row>
    <row r="5" spans="1:6" ht="27" customHeight="1">
      <c r="A5" s="1070" t="s">
        <v>400</v>
      </c>
      <c r="B5" s="1070"/>
      <c r="C5" s="1070"/>
      <c r="D5" s="1070"/>
      <c r="E5" s="1070"/>
      <c r="F5" s="1070"/>
    </row>
    <row r="6" spans="1:6" ht="27" customHeight="1">
      <c r="A6" s="1071"/>
      <c r="B6" s="1071"/>
      <c r="C6" s="1071"/>
      <c r="D6" s="1071"/>
      <c r="E6" s="1071"/>
      <c r="F6" s="1071"/>
    </row>
    <row r="7" spans="1:6" ht="27" customHeight="1">
      <c r="A7" s="1071"/>
      <c r="B7" s="1071"/>
      <c r="C7" s="1071"/>
      <c r="D7" s="1071"/>
      <c r="E7" s="1071"/>
      <c r="F7" s="1071"/>
    </row>
    <row r="8" spans="1:6" ht="15" customHeight="1">
      <c r="A8" s="1071"/>
      <c r="B8" s="1071"/>
      <c r="C8" s="1071"/>
      <c r="D8" s="1071"/>
      <c r="E8" s="1071"/>
      <c r="F8" s="1071"/>
    </row>
    <row r="9" spans="1:6" ht="27" customHeight="1">
      <c r="A9" s="1071"/>
      <c r="B9" s="1071"/>
      <c r="C9" s="1071"/>
      <c r="D9" s="1071"/>
      <c r="E9" s="1071"/>
      <c r="F9" s="1071"/>
    </row>
    <row r="10" spans="1:6" ht="27" customHeight="1">
      <c r="A10" s="1071"/>
      <c r="B10" s="1071"/>
      <c r="C10" s="1071"/>
      <c r="D10" s="1071"/>
      <c r="E10" s="1071"/>
      <c r="F10" s="1071"/>
    </row>
    <row r="11" spans="1:6" ht="27" customHeight="1">
      <c r="A11" s="1071"/>
      <c r="B11" s="1071"/>
      <c r="C11" s="1071"/>
      <c r="D11" s="1071"/>
      <c r="E11" s="1071"/>
      <c r="F11" s="1071"/>
    </row>
    <row r="12" spans="1:6" ht="27" customHeight="1">
      <c r="A12" s="1071"/>
      <c r="B12" s="1071"/>
      <c r="C12" s="1071"/>
      <c r="D12" s="1071"/>
      <c r="E12" s="1071"/>
      <c r="F12" s="1071"/>
    </row>
    <row r="13" spans="1:6" ht="27" customHeight="1">
      <c r="A13" s="1071"/>
      <c r="B13" s="1071"/>
      <c r="C13" s="1071"/>
      <c r="D13" s="1071"/>
      <c r="E13" s="1071"/>
      <c r="F13" s="1071"/>
    </row>
    <row r="14" spans="1:6" ht="27" customHeight="1">
      <c r="A14" s="1071"/>
      <c r="B14" s="1071"/>
      <c r="C14" s="1071"/>
      <c r="D14" s="1071"/>
      <c r="E14" s="1071"/>
      <c r="F14" s="1071"/>
    </row>
    <row r="15" spans="1:6" ht="27" customHeight="1">
      <c r="A15" s="1071"/>
      <c r="B15" s="1071"/>
      <c r="C15" s="1071"/>
      <c r="D15" s="1071"/>
      <c r="E15" s="1071"/>
      <c r="F15" s="1071"/>
    </row>
    <row r="16" spans="1:6" ht="27" customHeight="1">
      <c r="A16" s="1071"/>
      <c r="B16" s="1071"/>
      <c r="C16" s="1071"/>
      <c r="D16" s="1071"/>
      <c r="E16" s="1071"/>
      <c r="F16" s="1071"/>
    </row>
    <row r="17" spans="1:6" ht="27" customHeight="1">
      <c r="A17" s="1071"/>
      <c r="B17" s="1071"/>
      <c r="C17" s="1071"/>
      <c r="D17" s="1071"/>
      <c r="E17" s="1071"/>
      <c r="F17" s="1071"/>
    </row>
    <row r="18" spans="1:6" ht="27" customHeight="1">
      <c r="A18" s="1071"/>
      <c r="B18" s="1071"/>
      <c r="C18" s="1071"/>
      <c r="D18" s="1071"/>
      <c r="E18" s="1071"/>
      <c r="F18" s="1071"/>
    </row>
    <row r="19" spans="1:6" ht="27" customHeight="1">
      <c r="A19" s="1071"/>
      <c r="B19" s="1071"/>
      <c r="C19" s="1071"/>
      <c r="D19" s="1071"/>
      <c r="E19" s="1071"/>
      <c r="F19" s="1071"/>
    </row>
    <row r="20" spans="1:6" ht="27" customHeight="1">
      <c r="A20" s="1071"/>
      <c r="B20" s="1071"/>
      <c r="C20" s="1071"/>
      <c r="D20" s="1071"/>
      <c r="E20" s="1071"/>
      <c r="F20" s="1071"/>
    </row>
    <row r="21" spans="1:6" ht="27" customHeight="1">
      <c r="A21" s="1071"/>
      <c r="B21" s="1071"/>
      <c r="C21" s="1071"/>
      <c r="D21" s="1071"/>
      <c r="E21" s="1071"/>
      <c r="F21" s="1071"/>
    </row>
    <row r="22" spans="1:6" ht="27" customHeight="1">
      <c r="A22" s="1071"/>
      <c r="B22" s="1071"/>
      <c r="C22" s="1071"/>
      <c r="D22" s="1071"/>
      <c r="E22" s="1071"/>
      <c r="F22" s="1071"/>
    </row>
    <row r="23" spans="1:6" ht="27" customHeight="1">
      <c r="A23" s="1071"/>
      <c r="B23" s="1071"/>
      <c r="C23" s="1071"/>
      <c r="D23" s="1071"/>
      <c r="E23" s="1071"/>
      <c r="F23" s="1071"/>
    </row>
    <row r="24" spans="1:6" ht="27" customHeight="1">
      <c r="A24" s="1071"/>
      <c r="B24" s="1071"/>
      <c r="C24" s="1071"/>
      <c r="D24" s="1071"/>
      <c r="E24" s="1071"/>
      <c r="F24" s="1071"/>
    </row>
    <row r="25" spans="1:6" ht="26.25" customHeight="1">
      <c r="A25" s="1071"/>
      <c r="B25" s="1071"/>
      <c r="C25" s="1071"/>
      <c r="D25" s="1071"/>
      <c r="E25" s="1071"/>
      <c r="F25" s="1071"/>
    </row>
    <row r="26" spans="1:6" ht="30" customHeight="1">
      <c r="A26" s="1071"/>
      <c r="B26" s="1071"/>
      <c r="C26" s="1071"/>
      <c r="D26" s="1071"/>
      <c r="E26" s="1071"/>
      <c r="F26" s="1071"/>
    </row>
    <row r="27" spans="1:6" ht="27" customHeight="1">
      <c r="A27" s="1071" t="s">
        <v>401</v>
      </c>
      <c r="B27" s="1071"/>
      <c r="C27" s="1071"/>
      <c r="D27" s="1071"/>
      <c r="E27" s="1071"/>
      <c r="F27" s="1071"/>
    </row>
    <row r="28" spans="1:6" ht="39" customHeight="1">
      <c r="A28" s="1071"/>
      <c r="B28" s="1071"/>
      <c r="C28" s="1071"/>
      <c r="D28" s="1071"/>
      <c r="E28" s="1071"/>
      <c r="F28" s="1071"/>
    </row>
    <row r="29" spans="1:6" ht="39" customHeight="1">
      <c r="A29" s="1071"/>
      <c r="B29" s="1071"/>
      <c r="C29" s="1071"/>
      <c r="D29" s="1071"/>
      <c r="E29" s="1071"/>
      <c r="F29" s="1071"/>
    </row>
    <row r="30" spans="1:6" ht="32.25" customHeight="1">
      <c r="A30" s="1071"/>
      <c r="B30" s="1071"/>
      <c r="C30" s="1071"/>
      <c r="D30" s="1071"/>
      <c r="E30" s="1071"/>
      <c r="F30" s="1071"/>
    </row>
    <row r="31" spans="1:6" ht="39" customHeight="1">
      <c r="A31" s="1071"/>
      <c r="B31" s="1071"/>
      <c r="C31" s="1071"/>
      <c r="D31" s="1071"/>
      <c r="E31" s="1071"/>
      <c r="F31" s="1071"/>
    </row>
    <row r="32" spans="1:6" ht="42" customHeight="1">
      <c r="A32" s="1071"/>
      <c r="B32" s="1071"/>
      <c r="C32" s="1071"/>
      <c r="D32" s="1071"/>
      <c r="E32" s="1071"/>
      <c r="F32" s="1071"/>
    </row>
    <row r="33" spans="1:6" ht="56.25" customHeight="1">
      <c r="A33" s="1071"/>
      <c r="B33" s="1071"/>
      <c r="C33" s="1071"/>
      <c r="D33" s="1071"/>
      <c r="E33" s="1071"/>
      <c r="F33" s="1071"/>
    </row>
    <row r="34" spans="1:6" ht="39" customHeight="1">
      <c r="A34" s="1071"/>
      <c r="B34" s="1071"/>
      <c r="C34" s="1071"/>
      <c r="D34" s="1071"/>
      <c r="E34" s="1071"/>
      <c r="F34" s="1071"/>
    </row>
    <row r="35" spans="1:6" ht="39" customHeight="1">
      <c r="A35" s="1071"/>
      <c r="B35" s="1071"/>
      <c r="C35" s="1071"/>
      <c r="D35" s="1071"/>
      <c r="E35" s="1071"/>
      <c r="F35" s="1071"/>
    </row>
    <row r="36" spans="1:6" ht="39" customHeight="1">
      <c r="A36" s="1071"/>
      <c r="B36" s="1071"/>
      <c r="C36" s="1071"/>
      <c r="D36" s="1071"/>
      <c r="E36" s="1071"/>
      <c r="F36" s="1071"/>
    </row>
    <row r="37" spans="1:6" ht="39" customHeight="1">
      <c r="A37" s="1071"/>
      <c r="B37" s="1071"/>
      <c r="C37" s="1071"/>
      <c r="D37" s="1071"/>
      <c r="E37" s="1071"/>
      <c r="F37" s="1071"/>
    </row>
    <row r="38" spans="1:6" ht="39" customHeight="1">
      <c r="A38" s="1071"/>
      <c r="B38" s="1071"/>
      <c r="C38" s="1071"/>
      <c r="D38" s="1071"/>
      <c r="E38" s="1071"/>
      <c r="F38" s="1071"/>
    </row>
    <row r="39" spans="1:6" ht="39" customHeight="1">
      <c r="A39" s="1071"/>
      <c r="B39" s="1071"/>
      <c r="C39" s="1071"/>
      <c r="D39" s="1071"/>
      <c r="E39" s="1071"/>
      <c r="F39" s="1071"/>
    </row>
    <row r="40" spans="1:6" ht="39" customHeight="1">
      <c r="A40" s="1071"/>
      <c r="B40" s="1071"/>
      <c r="C40" s="1071"/>
      <c r="D40" s="1071"/>
      <c r="E40" s="1071"/>
      <c r="F40" s="1071"/>
    </row>
    <row r="41" spans="1:6" ht="39" customHeight="1">
      <c r="A41" s="1071"/>
      <c r="B41" s="1071"/>
      <c r="C41" s="1071"/>
      <c r="D41" s="1071"/>
      <c r="E41" s="1071"/>
      <c r="F41" s="1071"/>
    </row>
    <row r="42" spans="1:6" ht="39" customHeight="1">
      <c r="A42" s="1071"/>
      <c r="B42" s="1071"/>
      <c r="C42" s="1071"/>
      <c r="D42" s="1071"/>
      <c r="E42" s="1071"/>
      <c r="F42" s="1071"/>
    </row>
    <row r="43" spans="1:6" ht="39" customHeight="1">
      <c r="A43" s="1071"/>
      <c r="B43" s="1071"/>
      <c r="C43" s="1071"/>
      <c r="D43" s="1071"/>
      <c r="E43" s="1071"/>
      <c r="F43" s="1071"/>
    </row>
    <row r="44" spans="1:6" ht="39" customHeight="1">
      <c r="A44" s="1071"/>
      <c r="B44" s="1071"/>
      <c r="C44" s="1071"/>
      <c r="D44" s="1071"/>
      <c r="E44" s="1071"/>
      <c r="F44" s="1071"/>
    </row>
    <row r="45" spans="1:6" ht="39" customHeight="1">
      <c r="A45" s="1071"/>
      <c r="B45" s="1071"/>
      <c r="C45" s="1071"/>
      <c r="D45" s="1071"/>
      <c r="E45" s="1071"/>
      <c r="F45" s="1071"/>
    </row>
    <row r="46" spans="1:6" ht="39" customHeight="1">
      <c r="A46" s="1071"/>
      <c r="B46" s="1071"/>
      <c r="C46" s="1071"/>
      <c r="D46" s="1071"/>
      <c r="E46" s="1071"/>
      <c r="F46" s="1071"/>
    </row>
    <row r="47" spans="1:6" ht="39" customHeight="1">
      <c r="A47" s="1071"/>
      <c r="B47" s="1071"/>
      <c r="C47" s="1071"/>
      <c r="D47" s="1071"/>
      <c r="E47" s="1071"/>
      <c r="F47" s="1071"/>
    </row>
    <row r="48" spans="1:6" ht="50.25" customHeight="1">
      <c r="A48" s="1071"/>
      <c r="B48" s="1071"/>
      <c r="C48" s="1071"/>
      <c r="D48" s="1071"/>
      <c r="E48" s="1071"/>
      <c r="F48" s="1071"/>
    </row>
    <row r="49" spans="1:6" ht="114.75" customHeight="1">
      <c r="A49" s="314"/>
      <c r="B49" s="315" t="s">
        <v>402</v>
      </c>
      <c r="D49" s="316"/>
      <c r="E49" s="316"/>
    </row>
    <row r="50" spans="1:6" ht="13.5" customHeight="1">
      <c r="A50" s="314"/>
      <c r="B50" s="315"/>
      <c r="C50"/>
      <c r="D50"/>
      <c r="E50"/>
      <c r="F50" s="328"/>
    </row>
    <row r="51" spans="1:6" ht="276.75" customHeight="1" thickBot="1">
      <c r="A51" s="197" t="s">
        <v>139</v>
      </c>
      <c r="B51" s="317" t="s">
        <v>403</v>
      </c>
      <c r="C51" s="282"/>
      <c r="D51" s="283"/>
      <c r="E51" s="283"/>
      <c r="F51" s="214"/>
    </row>
    <row r="52" spans="1:6" ht="13.5" customHeight="1" thickBot="1">
      <c r="A52" s="112"/>
      <c r="B52" s="318" t="s">
        <v>404</v>
      </c>
      <c r="C52" s="114">
        <v>327</v>
      </c>
      <c r="D52" s="115" t="s">
        <v>173</v>
      </c>
      <c r="E52" s="119"/>
      <c r="F52" s="152">
        <f>C52*E52</f>
        <v>0</v>
      </c>
    </row>
    <row r="53" spans="1:6" ht="31.5" customHeight="1" thickBot="1">
      <c r="A53" s="112"/>
      <c r="B53" s="319" t="s">
        <v>405</v>
      </c>
      <c r="C53" s="114">
        <v>327</v>
      </c>
      <c r="D53" s="115" t="s">
        <v>173</v>
      </c>
      <c r="E53" s="119"/>
      <c r="F53" s="152">
        <f>C53*E53</f>
        <v>0</v>
      </c>
    </row>
    <row r="54" spans="1:6" ht="30" customHeight="1" thickBot="1">
      <c r="A54" s="112"/>
      <c r="B54" s="319" t="s">
        <v>406</v>
      </c>
      <c r="C54" s="114">
        <v>432</v>
      </c>
      <c r="D54" s="115" t="s">
        <v>173</v>
      </c>
      <c r="E54" s="119"/>
      <c r="F54" s="152">
        <f>C54*E54</f>
        <v>0</v>
      </c>
    </row>
    <row r="55" spans="1:6" ht="27.75" customHeight="1" thickBot="1">
      <c r="A55" s="112"/>
      <c r="B55" s="318" t="s">
        <v>407</v>
      </c>
      <c r="C55" s="114">
        <v>17</v>
      </c>
      <c r="D55" s="115" t="s">
        <v>207</v>
      </c>
      <c r="E55" s="119"/>
      <c r="F55" s="152">
        <f>C55*E55</f>
        <v>0</v>
      </c>
    </row>
    <row r="56" spans="1:6" ht="13.5" customHeight="1" thickBot="1">
      <c r="A56" s="112"/>
      <c r="B56" s="318" t="s">
        <v>408</v>
      </c>
      <c r="C56" s="114">
        <v>59</v>
      </c>
      <c r="D56" s="115" t="s">
        <v>173</v>
      </c>
      <c r="E56" s="119"/>
      <c r="F56" s="152">
        <f>C56*E56</f>
        <v>0</v>
      </c>
    </row>
    <row r="57" spans="1:6" ht="13.5" customHeight="1">
      <c r="A57" s="204"/>
      <c r="B57" s="320"/>
      <c r="C57" s="133"/>
      <c r="D57" s="133"/>
      <c r="E57" s="133"/>
      <c r="F57" s="313"/>
    </row>
    <row r="58" spans="1:6" ht="192.75" customHeight="1" thickBot="1">
      <c r="A58" s="108" t="s">
        <v>141</v>
      </c>
      <c r="B58" s="321" t="s">
        <v>409</v>
      </c>
      <c r="C58" s="120"/>
      <c r="D58" s="111"/>
      <c r="E58" s="111"/>
      <c r="F58" s="303"/>
    </row>
    <row r="59" spans="1:6" ht="13.5" customHeight="1" thickBot="1">
      <c r="A59" s="112"/>
      <c r="B59" s="318" t="s">
        <v>404</v>
      </c>
      <c r="C59" s="114">
        <v>15.2</v>
      </c>
      <c r="D59" s="115" t="s">
        <v>173</v>
      </c>
      <c r="E59" s="119"/>
      <c r="F59" s="152">
        <f t="shared" ref="F59:F64" si="0">C59*E59</f>
        <v>0</v>
      </c>
    </row>
    <row r="60" spans="1:6" ht="27.75" customHeight="1" thickBot="1">
      <c r="A60" s="112"/>
      <c r="B60" s="319" t="s">
        <v>410</v>
      </c>
      <c r="C60" s="114">
        <v>15.2</v>
      </c>
      <c r="D60" s="115" t="s">
        <v>173</v>
      </c>
      <c r="E60" s="119"/>
      <c r="F60" s="152">
        <f t="shared" si="0"/>
        <v>0</v>
      </c>
    </row>
    <row r="61" spans="1:6" ht="14.25" customHeight="1" thickBot="1">
      <c r="A61" s="112"/>
      <c r="B61" s="318" t="s">
        <v>411</v>
      </c>
      <c r="C61" s="114">
        <v>15.2</v>
      </c>
      <c r="D61" s="115" t="s">
        <v>173</v>
      </c>
      <c r="E61" s="119"/>
      <c r="F61" s="152">
        <f t="shared" si="0"/>
        <v>0</v>
      </c>
    </row>
    <row r="62" spans="1:6" ht="19.5" customHeight="1" thickBot="1">
      <c r="A62" s="112"/>
      <c r="B62" s="318" t="s">
        <v>412</v>
      </c>
      <c r="C62" s="114">
        <v>15.2</v>
      </c>
      <c r="D62" s="115" t="s">
        <v>173</v>
      </c>
      <c r="E62" s="119"/>
      <c r="F62" s="152">
        <f t="shared" si="0"/>
        <v>0</v>
      </c>
    </row>
    <row r="63" spans="1:6" ht="16.5" customHeight="1" thickBot="1">
      <c r="A63" s="112"/>
      <c r="B63" s="318" t="s">
        <v>413</v>
      </c>
      <c r="C63" s="114">
        <v>15.2</v>
      </c>
      <c r="D63" s="115" t="s">
        <v>173</v>
      </c>
      <c r="E63" s="119"/>
      <c r="F63" s="152">
        <f t="shared" si="0"/>
        <v>0</v>
      </c>
    </row>
    <row r="64" spans="1:6" ht="21" customHeight="1" thickBot="1">
      <c r="A64" s="112"/>
      <c r="B64" s="318" t="s">
        <v>414</v>
      </c>
      <c r="C64" s="114">
        <v>15.2</v>
      </c>
      <c r="D64" s="115" t="s">
        <v>173</v>
      </c>
      <c r="E64" s="119"/>
      <c r="F64" s="152">
        <f t="shared" si="0"/>
        <v>0</v>
      </c>
    </row>
    <row r="65" spans="1:12" ht="21" customHeight="1">
      <c r="A65" s="180"/>
      <c r="B65" s="318"/>
      <c r="C65" s="206"/>
      <c r="D65" s="207"/>
      <c r="E65" s="133"/>
      <c r="F65" s="217"/>
    </row>
    <row r="66" spans="1:12" ht="295.5" customHeight="1" thickBot="1">
      <c r="A66" s="108" t="s">
        <v>143</v>
      </c>
      <c r="B66" s="322" t="s">
        <v>415</v>
      </c>
      <c r="C66" s="323"/>
      <c r="D66" s="111"/>
      <c r="E66" s="111"/>
      <c r="F66" s="151"/>
    </row>
    <row r="67" spans="1:12" ht="21" customHeight="1" thickBot="1">
      <c r="A67" s="112"/>
      <c r="B67" s="324" t="s">
        <v>416</v>
      </c>
      <c r="C67" s="114">
        <v>4</v>
      </c>
      <c r="D67" s="115" t="s">
        <v>113</v>
      </c>
      <c r="E67" s="119"/>
      <c r="F67" s="152">
        <f>C67*E67</f>
        <v>0</v>
      </c>
    </row>
    <row r="68" spans="1:12" ht="18" customHeight="1" thickBot="1">
      <c r="A68" s="112"/>
      <c r="B68" s="324" t="s">
        <v>417</v>
      </c>
      <c r="C68" s="114">
        <v>4</v>
      </c>
      <c r="D68" s="115" t="s">
        <v>188</v>
      </c>
      <c r="E68" s="119"/>
      <c r="F68" s="152">
        <f>C68*E68</f>
        <v>0</v>
      </c>
    </row>
    <row r="69" spans="1:12" ht="20.25" customHeight="1" thickBot="1">
      <c r="A69" s="112"/>
      <c r="B69" s="324" t="s">
        <v>418</v>
      </c>
      <c r="C69" s="114">
        <v>46</v>
      </c>
      <c r="D69" s="115" t="s">
        <v>196</v>
      </c>
      <c r="E69" s="119"/>
      <c r="F69" s="152">
        <f>C69*E69</f>
        <v>0</v>
      </c>
    </row>
    <row r="70" spans="1:12" ht="21" customHeight="1">
      <c r="A70" s="117"/>
      <c r="B70" s="325"/>
      <c r="C70" s="126"/>
      <c r="D70" s="126"/>
      <c r="E70" s="126"/>
      <c r="F70" s="179"/>
    </row>
    <row r="71" spans="1:12" ht="220.5" customHeight="1" thickBot="1">
      <c r="A71" s="108" t="s">
        <v>145</v>
      </c>
      <c r="B71" s="321" t="s">
        <v>419</v>
      </c>
      <c r="C71" s="120"/>
      <c r="D71" s="111"/>
      <c r="E71" s="111"/>
      <c r="F71" s="151"/>
    </row>
    <row r="72" spans="1:12" ht="17.25" customHeight="1" thickBot="1">
      <c r="A72" s="112"/>
      <c r="B72" s="113"/>
      <c r="C72" s="114">
        <v>78</v>
      </c>
      <c r="D72" s="115" t="s">
        <v>196</v>
      </c>
      <c r="E72" s="119"/>
      <c r="F72" s="152">
        <f>C72*E72</f>
        <v>0</v>
      </c>
    </row>
    <row r="73" spans="1:12" ht="17.25" customHeight="1">
      <c r="A73" s="180"/>
      <c r="B73" s="113"/>
      <c r="C73" s="206"/>
      <c r="D73" s="207"/>
      <c r="E73" s="126"/>
      <c r="F73" s="217"/>
    </row>
    <row r="74" spans="1:12" ht="331.5" customHeight="1" thickBot="1">
      <c r="A74" s="108" t="s">
        <v>147</v>
      </c>
      <c r="B74" s="251" t="s">
        <v>420</v>
      </c>
      <c r="C74" s="120"/>
      <c r="D74" s="111"/>
      <c r="E74" s="111"/>
      <c r="F74" s="303"/>
      <c r="G74" s="204"/>
      <c r="H74" s="310"/>
      <c r="I74" s="133"/>
      <c r="J74" s="133"/>
      <c r="K74" s="133"/>
      <c r="L74" s="133"/>
    </row>
    <row r="75" spans="1:12" ht="15.75" thickBot="1">
      <c r="A75" s="112"/>
      <c r="B75" s="113" t="s">
        <v>404</v>
      </c>
      <c r="C75" s="114">
        <v>410</v>
      </c>
      <c r="D75" s="115" t="s">
        <v>173</v>
      </c>
      <c r="E75" s="119"/>
      <c r="F75" s="152">
        <f>C75*E75</f>
        <v>0</v>
      </c>
      <c r="G75" s="204"/>
      <c r="H75" s="310"/>
      <c r="I75" s="133"/>
      <c r="J75" s="133"/>
      <c r="K75" s="133"/>
      <c r="L75" s="133"/>
    </row>
    <row r="76" spans="1:12" ht="15.75" thickBot="1">
      <c r="A76" s="112"/>
      <c r="B76" s="113" t="s">
        <v>405</v>
      </c>
      <c r="C76" s="114">
        <v>287</v>
      </c>
      <c r="D76" s="115" t="s">
        <v>173</v>
      </c>
      <c r="E76" s="119"/>
      <c r="F76" s="152">
        <f>C76*E76</f>
        <v>0</v>
      </c>
      <c r="G76" s="204"/>
      <c r="H76" s="310"/>
      <c r="I76" s="133"/>
      <c r="J76" s="133"/>
      <c r="K76" s="133"/>
      <c r="L76" s="133"/>
    </row>
    <row r="77" spans="1:12" ht="26.25" thickBot="1">
      <c r="A77" s="112"/>
      <c r="B77" s="326" t="s">
        <v>406</v>
      </c>
      <c r="C77" s="114">
        <v>420</v>
      </c>
      <c r="D77" s="115" t="s">
        <v>173</v>
      </c>
      <c r="E77" s="119"/>
      <c r="F77" s="152">
        <f>C77*E77</f>
        <v>0</v>
      </c>
      <c r="G77" s="262"/>
      <c r="H77" s="297"/>
      <c r="I77" s="264"/>
      <c r="J77" s="265"/>
      <c r="K77" s="264"/>
      <c r="L77" s="264"/>
    </row>
    <row r="78" spans="1:12" ht="15.75" thickBot="1">
      <c r="A78" s="112"/>
      <c r="B78" s="113" t="s">
        <v>407</v>
      </c>
      <c r="C78" s="114">
        <v>287</v>
      </c>
      <c r="D78" s="115" t="s">
        <v>207</v>
      </c>
      <c r="E78" s="119"/>
      <c r="F78" s="152">
        <f>C78*E78</f>
        <v>0</v>
      </c>
      <c r="G78" s="262"/>
      <c r="H78" s="297"/>
      <c r="I78" s="264"/>
      <c r="J78" s="265"/>
      <c r="K78" s="264"/>
      <c r="L78" s="264"/>
    </row>
    <row r="79" spans="1:12" ht="15.75" thickBot="1">
      <c r="A79" s="112"/>
      <c r="B79" s="113" t="s">
        <v>408</v>
      </c>
      <c r="C79" s="114">
        <v>77</v>
      </c>
      <c r="D79" s="115" t="s">
        <v>173</v>
      </c>
      <c r="E79" s="119"/>
      <c r="F79" s="152">
        <f>C79*E79</f>
        <v>0</v>
      </c>
      <c r="G79" s="262"/>
      <c r="H79" s="297"/>
      <c r="I79" s="264"/>
      <c r="J79" s="265"/>
      <c r="K79" s="264"/>
      <c r="L79" s="264"/>
    </row>
    <row r="80" spans="1:12">
      <c r="A80" s="117"/>
      <c r="B80" s="125"/>
      <c r="C80" s="126"/>
      <c r="D80" s="126"/>
      <c r="E80" s="126"/>
      <c r="F80" s="179"/>
      <c r="G80" s="262"/>
      <c r="H80" s="297"/>
      <c r="I80" s="264"/>
      <c r="J80" s="265"/>
      <c r="K80" s="264"/>
      <c r="L80" s="264"/>
    </row>
    <row r="81" spans="1:12" ht="310.5" customHeight="1" thickBot="1">
      <c r="A81" s="108" t="s">
        <v>149</v>
      </c>
      <c r="B81" s="109" t="s">
        <v>421</v>
      </c>
      <c r="C81" s="323"/>
      <c r="D81" s="111"/>
      <c r="E81" s="111"/>
      <c r="F81" s="151"/>
      <c r="G81" s="262"/>
      <c r="H81" s="297"/>
      <c r="I81" s="264"/>
      <c r="J81" s="265"/>
      <c r="K81" s="264"/>
      <c r="L81" s="264"/>
    </row>
    <row r="82" spans="1:12" ht="14.25" customHeight="1" thickBot="1">
      <c r="A82" s="112"/>
      <c r="B82" s="327" t="s">
        <v>416</v>
      </c>
      <c r="C82" s="114">
        <v>4</v>
      </c>
      <c r="D82" s="115" t="s">
        <v>113</v>
      </c>
      <c r="E82" s="119"/>
      <c r="F82" s="152">
        <f>C82*E82</f>
        <v>0</v>
      </c>
      <c r="G82" s="262"/>
      <c r="H82" s="297"/>
      <c r="I82" s="264"/>
      <c r="J82" s="265"/>
      <c r="K82" s="264"/>
      <c r="L82" s="264"/>
    </row>
    <row r="83" spans="1:12" ht="15.75" customHeight="1" thickBot="1">
      <c r="A83" s="112"/>
      <c r="B83" s="327" t="s">
        <v>417</v>
      </c>
      <c r="C83" s="114">
        <v>3</v>
      </c>
      <c r="D83" s="115" t="s">
        <v>188</v>
      </c>
      <c r="E83" s="119"/>
      <c r="F83" s="152">
        <f>C83*E83</f>
        <v>0</v>
      </c>
      <c r="G83" s="262"/>
      <c r="H83" s="297"/>
      <c r="I83" s="264"/>
      <c r="J83" s="265"/>
      <c r="K83" s="264"/>
      <c r="L83" s="264"/>
    </row>
    <row r="84" spans="1:12" ht="15.75" customHeight="1" thickBot="1">
      <c r="A84" s="112"/>
      <c r="B84" s="327" t="s">
        <v>418</v>
      </c>
      <c r="C84" s="114">
        <v>36</v>
      </c>
      <c r="D84" s="115" t="s">
        <v>196</v>
      </c>
      <c r="E84" s="119"/>
      <c r="F84" s="152">
        <f>C84*E84</f>
        <v>0</v>
      </c>
      <c r="G84" s="262"/>
      <c r="H84" s="297"/>
      <c r="I84" s="264"/>
      <c r="J84" s="265"/>
      <c r="K84" s="264"/>
      <c r="L84" s="264"/>
    </row>
    <row r="85" spans="1:12">
      <c r="A85" s="117"/>
      <c r="B85" s="125"/>
      <c r="C85" s="126"/>
      <c r="D85" s="126"/>
      <c r="E85" s="126"/>
      <c r="F85" s="179"/>
      <c r="G85" s="262"/>
      <c r="H85" s="297"/>
      <c r="I85" s="264"/>
      <c r="J85" s="265"/>
      <c r="K85" s="264"/>
      <c r="L85" s="264"/>
    </row>
    <row r="86" spans="1:12" ht="204" customHeight="1" thickBot="1">
      <c r="A86" s="108" t="s">
        <v>151</v>
      </c>
      <c r="B86" s="109" t="s">
        <v>422</v>
      </c>
      <c r="C86" s="120"/>
      <c r="D86" s="111"/>
      <c r="E86" s="111"/>
      <c r="F86" s="151"/>
      <c r="G86" s="262"/>
      <c r="H86" s="297"/>
      <c r="I86" s="264"/>
      <c r="J86" s="265"/>
      <c r="K86" s="264"/>
      <c r="L86" s="264"/>
    </row>
    <row r="87" spans="1:12" ht="15.75" thickBot="1">
      <c r="A87" s="112"/>
      <c r="B87" s="113"/>
      <c r="C87" s="114">
        <v>101</v>
      </c>
      <c r="D87" s="115" t="s">
        <v>196</v>
      </c>
      <c r="E87" s="119"/>
      <c r="F87" s="152">
        <f>C87*E87</f>
        <v>0</v>
      </c>
      <c r="G87" s="262"/>
      <c r="H87" s="297"/>
      <c r="I87" s="264"/>
      <c r="J87" s="265"/>
      <c r="K87" s="264"/>
      <c r="L87" s="264"/>
    </row>
    <row r="88" spans="1:12">
      <c r="A88" s="180"/>
      <c r="B88" s="318"/>
      <c r="C88" s="206"/>
      <c r="D88" s="207"/>
      <c r="E88" s="126"/>
      <c r="F88" s="217"/>
      <c r="G88" s="262"/>
      <c r="H88" s="297"/>
      <c r="I88" s="264"/>
      <c r="J88" s="265"/>
      <c r="K88" s="264"/>
      <c r="L88" s="264"/>
    </row>
    <row r="89" spans="1:12" ht="306.75" customHeight="1" thickBot="1">
      <c r="A89" s="108" t="s">
        <v>141</v>
      </c>
      <c r="B89" s="321" t="s">
        <v>423</v>
      </c>
      <c r="C89" s="120"/>
      <c r="D89" s="111"/>
      <c r="E89" s="111"/>
      <c r="F89" s="303"/>
      <c r="G89" s="262"/>
      <c r="H89" s="297"/>
      <c r="I89" s="264"/>
      <c r="J89" s="265"/>
      <c r="K89" s="264"/>
      <c r="L89" s="264"/>
    </row>
    <row r="90" spans="1:12" ht="15.75" thickBot="1">
      <c r="A90" s="112"/>
      <c r="B90" s="318" t="s">
        <v>404</v>
      </c>
      <c r="C90" s="114">
        <v>6</v>
      </c>
      <c r="D90" s="115" t="s">
        <v>173</v>
      </c>
      <c r="E90" s="119"/>
      <c r="F90" s="152">
        <f t="shared" ref="F90:F95" si="1">C90*E90</f>
        <v>0</v>
      </c>
      <c r="G90" s="262"/>
      <c r="H90" s="297"/>
      <c r="I90" s="264"/>
      <c r="J90" s="265"/>
      <c r="K90" s="264"/>
      <c r="L90" s="264"/>
    </row>
    <row r="91" spans="1:12" ht="15.75" thickBot="1">
      <c r="A91" s="112"/>
      <c r="B91" s="319" t="s">
        <v>410</v>
      </c>
      <c r="C91" s="114">
        <v>6</v>
      </c>
      <c r="D91" s="115" t="s">
        <v>173</v>
      </c>
      <c r="E91" s="119"/>
      <c r="F91" s="152">
        <f t="shared" si="1"/>
        <v>0</v>
      </c>
      <c r="G91" s="262"/>
      <c r="H91" s="297"/>
      <c r="I91" s="264"/>
      <c r="J91" s="265"/>
      <c r="K91" s="264"/>
      <c r="L91" s="264"/>
    </row>
    <row r="92" spans="1:12" ht="15.75" thickBot="1">
      <c r="A92" s="112"/>
      <c r="B92" s="318" t="s">
        <v>411</v>
      </c>
      <c r="C92" s="114">
        <v>6</v>
      </c>
      <c r="D92" s="115" t="s">
        <v>173</v>
      </c>
      <c r="E92" s="119"/>
      <c r="F92" s="152">
        <f t="shared" si="1"/>
        <v>0</v>
      </c>
      <c r="G92" s="262"/>
      <c r="H92" s="297"/>
      <c r="I92" s="264"/>
      <c r="J92" s="265"/>
      <c r="K92" s="264"/>
      <c r="L92" s="264"/>
    </row>
    <row r="93" spans="1:12" ht="15.75" thickBot="1">
      <c r="A93" s="112"/>
      <c r="B93" s="318" t="s">
        <v>412</v>
      </c>
      <c r="C93" s="114">
        <v>6</v>
      </c>
      <c r="D93" s="115" t="s">
        <v>173</v>
      </c>
      <c r="E93" s="119"/>
      <c r="F93" s="152">
        <f t="shared" si="1"/>
        <v>0</v>
      </c>
      <c r="G93" s="262"/>
      <c r="H93" s="297"/>
      <c r="I93" s="264"/>
      <c r="J93" s="265"/>
      <c r="K93" s="264"/>
      <c r="L93" s="264"/>
    </row>
    <row r="94" spans="1:12" ht="15.75" thickBot="1">
      <c r="A94" s="112"/>
      <c r="B94" s="318" t="s">
        <v>413</v>
      </c>
      <c r="C94" s="114">
        <v>6</v>
      </c>
      <c r="D94" s="115" t="s">
        <v>173</v>
      </c>
      <c r="E94" s="119"/>
      <c r="F94" s="152">
        <f t="shared" si="1"/>
        <v>0</v>
      </c>
      <c r="G94" s="262"/>
      <c r="H94" s="297"/>
      <c r="I94" s="264"/>
      <c r="J94" s="265"/>
      <c r="K94" s="264"/>
      <c r="L94" s="264"/>
    </row>
    <row r="95" spans="1:12" ht="15.75" thickBot="1">
      <c r="A95" s="112"/>
      <c r="B95" s="318" t="s">
        <v>414</v>
      </c>
      <c r="C95" s="114">
        <v>6</v>
      </c>
      <c r="D95" s="115" t="s">
        <v>173</v>
      </c>
      <c r="E95" s="119"/>
      <c r="F95" s="152">
        <f t="shared" si="1"/>
        <v>0</v>
      </c>
    </row>
    <row r="96" spans="1:12" ht="15.75" thickBot="1">
      <c r="A96" s="180"/>
      <c r="B96" s="318"/>
      <c r="C96" s="206"/>
      <c r="D96" s="207"/>
      <c r="E96" s="126"/>
      <c r="F96" s="217"/>
    </row>
    <row r="97" spans="1:6" ht="16.5" thickBot="1">
      <c r="A97" s="295"/>
      <c r="B97" s="268" t="s">
        <v>399</v>
      </c>
      <c r="C97" s="1067" t="s">
        <v>176</v>
      </c>
      <c r="D97" s="1068"/>
      <c r="E97" s="296"/>
      <c r="F97" s="306">
        <f>SUM(F52:F96)</f>
        <v>0</v>
      </c>
    </row>
  </sheetData>
  <mergeCells count="3">
    <mergeCell ref="A5:F26"/>
    <mergeCell ref="A27:F48"/>
    <mergeCell ref="C97:D97"/>
  </mergeCells>
  <conditionalFormatting sqref="F1:F51 F57 F98:F65536 L74 L94 L76:L92">
    <cfRule type="cellIs" dxfId="210" priority="31" stopIfTrue="1" operator="equal">
      <formula>0</formula>
    </cfRule>
  </conditionalFormatting>
  <conditionalFormatting sqref="F53">
    <cfRule type="cellIs" dxfId="209" priority="30" stopIfTrue="1" operator="equal">
      <formula>0</formula>
    </cfRule>
  </conditionalFormatting>
  <conditionalFormatting sqref="F55">
    <cfRule type="cellIs" dxfId="208" priority="29" stopIfTrue="1" operator="equal">
      <formula>0</formula>
    </cfRule>
  </conditionalFormatting>
  <conditionalFormatting sqref="F54">
    <cfRule type="cellIs" dxfId="207" priority="28" stopIfTrue="1" operator="equal">
      <formula>0</formula>
    </cfRule>
  </conditionalFormatting>
  <conditionalFormatting sqref="F56">
    <cfRule type="cellIs" dxfId="206" priority="27" stopIfTrue="1" operator="equal">
      <formula>0</formula>
    </cfRule>
  </conditionalFormatting>
  <conditionalFormatting sqref="F52">
    <cfRule type="cellIs" dxfId="205" priority="26" stopIfTrue="1" operator="equal">
      <formula>0</formula>
    </cfRule>
  </conditionalFormatting>
  <conditionalFormatting sqref="F61">
    <cfRule type="cellIs" dxfId="204" priority="25" stopIfTrue="1" operator="equal">
      <formula>0</formula>
    </cfRule>
  </conditionalFormatting>
  <conditionalFormatting sqref="F64:F65">
    <cfRule type="cellIs" dxfId="203" priority="24" stopIfTrue="1" operator="equal">
      <formula>0</formula>
    </cfRule>
  </conditionalFormatting>
  <conditionalFormatting sqref="F59">
    <cfRule type="cellIs" dxfId="202" priority="23" stopIfTrue="1" operator="equal">
      <formula>0</formula>
    </cfRule>
  </conditionalFormatting>
  <conditionalFormatting sqref="F60">
    <cfRule type="cellIs" dxfId="201" priority="22" stopIfTrue="1" operator="equal">
      <formula>0</formula>
    </cfRule>
  </conditionalFormatting>
  <conditionalFormatting sqref="F62">
    <cfRule type="cellIs" dxfId="200" priority="21" stopIfTrue="1" operator="equal">
      <formula>0</formula>
    </cfRule>
  </conditionalFormatting>
  <conditionalFormatting sqref="F63">
    <cfRule type="cellIs" dxfId="199" priority="20" stopIfTrue="1" operator="equal">
      <formula>0</formula>
    </cfRule>
  </conditionalFormatting>
  <conditionalFormatting sqref="F66:F71">
    <cfRule type="cellIs" dxfId="198" priority="19" stopIfTrue="1" operator="equal">
      <formula>0</formula>
    </cfRule>
  </conditionalFormatting>
  <conditionalFormatting sqref="F72:F73">
    <cfRule type="cellIs" dxfId="197" priority="18" stopIfTrue="1" operator="equal">
      <formula>0</formula>
    </cfRule>
  </conditionalFormatting>
  <conditionalFormatting sqref="F88">
    <cfRule type="cellIs" dxfId="196" priority="17" stopIfTrue="1" operator="equal">
      <formula>0</formula>
    </cfRule>
  </conditionalFormatting>
  <conditionalFormatting sqref="F76 F80:F86">
    <cfRule type="cellIs" dxfId="195" priority="16" stopIfTrue="1" operator="equal">
      <formula>0</formula>
    </cfRule>
  </conditionalFormatting>
  <conditionalFormatting sqref="F78">
    <cfRule type="cellIs" dxfId="194" priority="15" stopIfTrue="1" operator="equal">
      <formula>0</formula>
    </cfRule>
  </conditionalFormatting>
  <conditionalFormatting sqref="F77">
    <cfRule type="cellIs" dxfId="193" priority="14" stopIfTrue="1" operator="equal">
      <formula>0</formula>
    </cfRule>
  </conditionalFormatting>
  <conditionalFormatting sqref="F87">
    <cfRule type="cellIs" dxfId="192" priority="13" stopIfTrue="1" operator="equal">
      <formula>0</formula>
    </cfRule>
  </conditionalFormatting>
  <conditionalFormatting sqref="F75">
    <cfRule type="cellIs" dxfId="191" priority="11" stopIfTrue="1" operator="equal">
      <formula>0</formula>
    </cfRule>
  </conditionalFormatting>
  <conditionalFormatting sqref="F79">
    <cfRule type="cellIs" dxfId="190" priority="12" stopIfTrue="1" operator="equal">
      <formula>0</formula>
    </cfRule>
  </conditionalFormatting>
  <conditionalFormatting sqref="F97">
    <cfRule type="cellIs" dxfId="189" priority="10" stopIfTrue="1" operator="equal">
      <formula>0</formula>
    </cfRule>
  </conditionalFormatting>
  <conditionalFormatting sqref="L93">
    <cfRule type="cellIs" dxfId="188" priority="9" stopIfTrue="1" operator="equal">
      <formula>0</formula>
    </cfRule>
  </conditionalFormatting>
  <conditionalFormatting sqref="F96">
    <cfRule type="cellIs" dxfId="187" priority="8" stopIfTrue="1" operator="equal">
      <formula>0</formula>
    </cfRule>
  </conditionalFormatting>
  <conditionalFormatting sqref="L75">
    <cfRule type="cellIs" dxfId="186" priority="7" stopIfTrue="1" operator="equal">
      <formula>0</formula>
    </cfRule>
  </conditionalFormatting>
  <conditionalFormatting sqref="F92">
    <cfRule type="cellIs" dxfId="185" priority="6" stopIfTrue="1" operator="equal">
      <formula>0</formula>
    </cfRule>
  </conditionalFormatting>
  <conditionalFormatting sqref="F95">
    <cfRule type="cellIs" dxfId="184" priority="5" stopIfTrue="1" operator="equal">
      <formula>0</formula>
    </cfRule>
  </conditionalFormatting>
  <conditionalFormatting sqref="F90">
    <cfRule type="cellIs" dxfId="183" priority="4" stopIfTrue="1" operator="equal">
      <formula>0</formula>
    </cfRule>
  </conditionalFormatting>
  <conditionalFormatting sqref="F91">
    <cfRule type="cellIs" dxfId="182" priority="3" stopIfTrue="1" operator="equal">
      <formula>0</formula>
    </cfRule>
  </conditionalFormatting>
  <conditionalFormatting sqref="F93">
    <cfRule type="cellIs" dxfId="181" priority="2" stopIfTrue="1" operator="equal">
      <formula>0</formula>
    </cfRule>
  </conditionalFormatting>
  <conditionalFormatting sqref="F94">
    <cfRule type="cellIs" dxfId="180" priority="1" stopIfTrue="1" operator="equal">
      <formula>0</formula>
    </cfRule>
  </conditionalFormatting>
  <pageMargins left="0.7" right="0.7" top="0.75" bottom="0.75" header="0.3" footer="0.3"/>
  <pageSetup paperSize="9" scale="82" orientation="portrait" r:id="rId1"/>
  <headerFooter>
    <oddHeader>&amp;LPZI POPIS DEL&amp;CPOKRAJINSKI ARHIV MARIBOR - ENOTA ZA PREKMURJE</oddHeader>
    <oddFooter>&amp;LKROVSKO KLEPARSKA DELA&amp;CStran &amp;P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CBA14-A210-47CB-8FB4-EE0394C5D71E}">
  <sheetPr>
    <tabColor rgb="FF7030A0"/>
  </sheetPr>
  <dimension ref="A1:F79"/>
  <sheetViews>
    <sheetView view="pageBreakPreview" topLeftCell="A71" zoomScale="75" zoomScaleNormal="75" zoomScaleSheetLayoutView="75" workbookViewId="0">
      <selection activeCell="E74" sqref="E74"/>
    </sheetView>
  </sheetViews>
  <sheetFormatPr defaultRowHeight="12.75"/>
  <cols>
    <col min="1" max="1" width="8.5703125" style="162" customWidth="1"/>
    <col min="2" max="2" width="48" style="176" customWidth="1"/>
    <col min="3" max="3" width="11.28515625" style="102" customWidth="1"/>
    <col min="4" max="4" width="8.85546875" style="103" customWidth="1"/>
    <col min="5" max="5" width="15.7109375" style="102" customWidth="1"/>
    <col min="6" max="6" width="16.140625" style="150" customWidth="1"/>
    <col min="7" max="13" width="9.140625" style="94"/>
    <col min="14" max="14" width="9.28515625" style="94" customWidth="1"/>
    <col min="15" max="256" width="9.140625" style="94"/>
    <col min="257" max="257" width="8.5703125" style="94" customWidth="1"/>
    <col min="258" max="258" width="48" style="94" customWidth="1"/>
    <col min="259" max="259" width="11.28515625" style="94" customWidth="1"/>
    <col min="260" max="260" width="8.85546875" style="94" customWidth="1"/>
    <col min="261" max="261" width="15.7109375" style="94" customWidth="1"/>
    <col min="262" max="262" width="16.140625" style="94" customWidth="1"/>
    <col min="263" max="269" width="9.140625" style="94"/>
    <col min="270" max="270" width="9.28515625" style="94" customWidth="1"/>
    <col min="271" max="512" width="9.140625" style="94"/>
    <col min="513" max="513" width="8.5703125" style="94" customWidth="1"/>
    <col min="514" max="514" width="48" style="94" customWidth="1"/>
    <col min="515" max="515" width="11.28515625" style="94" customWidth="1"/>
    <col min="516" max="516" width="8.85546875" style="94" customWidth="1"/>
    <col min="517" max="517" width="15.7109375" style="94" customWidth="1"/>
    <col min="518" max="518" width="16.140625" style="94" customWidth="1"/>
    <col min="519" max="525" width="9.140625" style="94"/>
    <col min="526" max="526" width="9.28515625" style="94" customWidth="1"/>
    <col min="527" max="768" width="9.140625" style="94"/>
    <col min="769" max="769" width="8.5703125" style="94" customWidth="1"/>
    <col min="770" max="770" width="48" style="94" customWidth="1"/>
    <col min="771" max="771" width="11.28515625" style="94" customWidth="1"/>
    <col min="772" max="772" width="8.85546875" style="94" customWidth="1"/>
    <col min="773" max="773" width="15.7109375" style="94" customWidth="1"/>
    <col min="774" max="774" width="16.140625" style="94" customWidth="1"/>
    <col min="775" max="781" width="9.140625" style="94"/>
    <col min="782" max="782" width="9.28515625" style="94" customWidth="1"/>
    <col min="783" max="1024" width="9.140625" style="94"/>
    <col min="1025" max="1025" width="8.5703125" style="94" customWidth="1"/>
    <col min="1026" max="1026" width="48" style="94" customWidth="1"/>
    <col min="1027" max="1027" width="11.28515625" style="94" customWidth="1"/>
    <col min="1028" max="1028" width="8.85546875" style="94" customWidth="1"/>
    <col min="1029" max="1029" width="15.7109375" style="94" customWidth="1"/>
    <col min="1030" max="1030" width="16.140625" style="94" customWidth="1"/>
    <col min="1031" max="1037" width="9.140625" style="94"/>
    <col min="1038" max="1038" width="9.28515625" style="94" customWidth="1"/>
    <col min="1039" max="1280" width="9.140625" style="94"/>
    <col min="1281" max="1281" width="8.5703125" style="94" customWidth="1"/>
    <col min="1282" max="1282" width="48" style="94" customWidth="1"/>
    <col min="1283" max="1283" width="11.28515625" style="94" customWidth="1"/>
    <col min="1284" max="1284" width="8.85546875" style="94" customWidth="1"/>
    <col min="1285" max="1285" width="15.7109375" style="94" customWidth="1"/>
    <col min="1286" max="1286" width="16.140625" style="94" customWidth="1"/>
    <col min="1287" max="1293" width="9.140625" style="94"/>
    <col min="1294" max="1294" width="9.28515625" style="94" customWidth="1"/>
    <col min="1295" max="1536" width="9.140625" style="94"/>
    <col min="1537" max="1537" width="8.5703125" style="94" customWidth="1"/>
    <col min="1538" max="1538" width="48" style="94" customWidth="1"/>
    <col min="1539" max="1539" width="11.28515625" style="94" customWidth="1"/>
    <col min="1540" max="1540" width="8.85546875" style="94" customWidth="1"/>
    <col min="1541" max="1541" width="15.7109375" style="94" customWidth="1"/>
    <col min="1542" max="1542" width="16.140625" style="94" customWidth="1"/>
    <col min="1543" max="1549" width="9.140625" style="94"/>
    <col min="1550" max="1550" width="9.28515625" style="94" customWidth="1"/>
    <col min="1551" max="1792" width="9.140625" style="94"/>
    <col min="1793" max="1793" width="8.5703125" style="94" customWidth="1"/>
    <col min="1794" max="1794" width="48" style="94" customWidth="1"/>
    <col min="1795" max="1795" width="11.28515625" style="94" customWidth="1"/>
    <col min="1796" max="1796" width="8.85546875" style="94" customWidth="1"/>
    <col min="1797" max="1797" width="15.7109375" style="94" customWidth="1"/>
    <col min="1798" max="1798" width="16.140625" style="94" customWidth="1"/>
    <col min="1799" max="1805" width="9.140625" style="94"/>
    <col min="1806" max="1806" width="9.28515625" style="94" customWidth="1"/>
    <col min="1807" max="2048" width="9.140625" style="94"/>
    <col min="2049" max="2049" width="8.5703125" style="94" customWidth="1"/>
    <col min="2050" max="2050" width="48" style="94" customWidth="1"/>
    <col min="2051" max="2051" width="11.28515625" style="94" customWidth="1"/>
    <col min="2052" max="2052" width="8.85546875" style="94" customWidth="1"/>
    <col min="2053" max="2053" width="15.7109375" style="94" customWidth="1"/>
    <col min="2054" max="2054" width="16.140625" style="94" customWidth="1"/>
    <col min="2055" max="2061" width="9.140625" style="94"/>
    <col min="2062" max="2062" width="9.28515625" style="94" customWidth="1"/>
    <col min="2063" max="2304" width="9.140625" style="94"/>
    <col min="2305" max="2305" width="8.5703125" style="94" customWidth="1"/>
    <col min="2306" max="2306" width="48" style="94" customWidth="1"/>
    <col min="2307" max="2307" width="11.28515625" style="94" customWidth="1"/>
    <col min="2308" max="2308" width="8.85546875" style="94" customWidth="1"/>
    <col min="2309" max="2309" width="15.7109375" style="94" customWidth="1"/>
    <col min="2310" max="2310" width="16.140625" style="94" customWidth="1"/>
    <col min="2311" max="2317" width="9.140625" style="94"/>
    <col min="2318" max="2318" width="9.28515625" style="94" customWidth="1"/>
    <col min="2319" max="2560" width="9.140625" style="94"/>
    <col min="2561" max="2561" width="8.5703125" style="94" customWidth="1"/>
    <col min="2562" max="2562" width="48" style="94" customWidth="1"/>
    <col min="2563" max="2563" width="11.28515625" style="94" customWidth="1"/>
    <col min="2564" max="2564" width="8.85546875" style="94" customWidth="1"/>
    <col min="2565" max="2565" width="15.7109375" style="94" customWidth="1"/>
    <col min="2566" max="2566" width="16.140625" style="94" customWidth="1"/>
    <col min="2567" max="2573" width="9.140625" style="94"/>
    <col min="2574" max="2574" width="9.28515625" style="94" customWidth="1"/>
    <col min="2575" max="2816" width="9.140625" style="94"/>
    <col min="2817" max="2817" width="8.5703125" style="94" customWidth="1"/>
    <col min="2818" max="2818" width="48" style="94" customWidth="1"/>
    <col min="2819" max="2819" width="11.28515625" style="94" customWidth="1"/>
    <col min="2820" max="2820" width="8.85546875" style="94" customWidth="1"/>
    <col min="2821" max="2821" width="15.7109375" style="94" customWidth="1"/>
    <col min="2822" max="2822" width="16.140625" style="94" customWidth="1"/>
    <col min="2823" max="2829" width="9.140625" style="94"/>
    <col min="2830" max="2830" width="9.28515625" style="94" customWidth="1"/>
    <col min="2831" max="3072" width="9.140625" style="94"/>
    <col min="3073" max="3073" width="8.5703125" style="94" customWidth="1"/>
    <col min="3074" max="3074" width="48" style="94" customWidth="1"/>
    <col min="3075" max="3075" width="11.28515625" style="94" customWidth="1"/>
    <col min="3076" max="3076" width="8.85546875" style="94" customWidth="1"/>
    <col min="3077" max="3077" width="15.7109375" style="94" customWidth="1"/>
    <col min="3078" max="3078" width="16.140625" style="94" customWidth="1"/>
    <col min="3079" max="3085" width="9.140625" style="94"/>
    <col min="3086" max="3086" width="9.28515625" style="94" customWidth="1"/>
    <col min="3087" max="3328" width="9.140625" style="94"/>
    <col min="3329" max="3329" width="8.5703125" style="94" customWidth="1"/>
    <col min="3330" max="3330" width="48" style="94" customWidth="1"/>
    <col min="3331" max="3331" width="11.28515625" style="94" customWidth="1"/>
    <col min="3332" max="3332" width="8.85546875" style="94" customWidth="1"/>
    <col min="3333" max="3333" width="15.7109375" style="94" customWidth="1"/>
    <col min="3334" max="3334" width="16.140625" style="94" customWidth="1"/>
    <col min="3335" max="3341" width="9.140625" style="94"/>
    <col min="3342" max="3342" width="9.28515625" style="94" customWidth="1"/>
    <col min="3343" max="3584" width="9.140625" style="94"/>
    <col min="3585" max="3585" width="8.5703125" style="94" customWidth="1"/>
    <col min="3586" max="3586" width="48" style="94" customWidth="1"/>
    <col min="3587" max="3587" width="11.28515625" style="94" customWidth="1"/>
    <col min="3588" max="3588" width="8.85546875" style="94" customWidth="1"/>
    <col min="3589" max="3589" width="15.7109375" style="94" customWidth="1"/>
    <col min="3590" max="3590" width="16.140625" style="94" customWidth="1"/>
    <col min="3591" max="3597" width="9.140625" style="94"/>
    <col min="3598" max="3598" width="9.28515625" style="94" customWidth="1"/>
    <col min="3599" max="3840" width="9.140625" style="94"/>
    <col min="3841" max="3841" width="8.5703125" style="94" customWidth="1"/>
    <col min="3842" max="3842" width="48" style="94" customWidth="1"/>
    <col min="3843" max="3843" width="11.28515625" style="94" customWidth="1"/>
    <col min="3844" max="3844" width="8.85546875" style="94" customWidth="1"/>
    <col min="3845" max="3845" width="15.7109375" style="94" customWidth="1"/>
    <col min="3846" max="3846" width="16.140625" style="94" customWidth="1"/>
    <col min="3847" max="3853" width="9.140625" style="94"/>
    <col min="3854" max="3854" width="9.28515625" style="94" customWidth="1"/>
    <col min="3855" max="4096" width="9.140625" style="94"/>
    <col min="4097" max="4097" width="8.5703125" style="94" customWidth="1"/>
    <col min="4098" max="4098" width="48" style="94" customWidth="1"/>
    <col min="4099" max="4099" width="11.28515625" style="94" customWidth="1"/>
    <col min="4100" max="4100" width="8.85546875" style="94" customWidth="1"/>
    <col min="4101" max="4101" width="15.7109375" style="94" customWidth="1"/>
    <col min="4102" max="4102" width="16.140625" style="94" customWidth="1"/>
    <col min="4103" max="4109" width="9.140625" style="94"/>
    <col min="4110" max="4110" width="9.28515625" style="94" customWidth="1"/>
    <col min="4111" max="4352" width="9.140625" style="94"/>
    <col min="4353" max="4353" width="8.5703125" style="94" customWidth="1"/>
    <col min="4354" max="4354" width="48" style="94" customWidth="1"/>
    <col min="4355" max="4355" width="11.28515625" style="94" customWidth="1"/>
    <col min="4356" max="4356" width="8.85546875" style="94" customWidth="1"/>
    <col min="4357" max="4357" width="15.7109375" style="94" customWidth="1"/>
    <col min="4358" max="4358" width="16.140625" style="94" customWidth="1"/>
    <col min="4359" max="4365" width="9.140625" style="94"/>
    <col min="4366" max="4366" width="9.28515625" style="94" customWidth="1"/>
    <col min="4367" max="4608" width="9.140625" style="94"/>
    <col min="4609" max="4609" width="8.5703125" style="94" customWidth="1"/>
    <col min="4610" max="4610" width="48" style="94" customWidth="1"/>
    <col min="4611" max="4611" width="11.28515625" style="94" customWidth="1"/>
    <col min="4612" max="4612" width="8.85546875" style="94" customWidth="1"/>
    <col min="4613" max="4613" width="15.7109375" style="94" customWidth="1"/>
    <col min="4614" max="4614" width="16.140625" style="94" customWidth="1"/>
    <col min="4615" max="4621" width="9.140625" style="94"/>
    <col min="4622" max="4622" width="9.28515625" style="94" customWidth="1"/>
    <col min="4623" max="4864" width="9.140625" style="94"/>
    <col min="4865" max="4865" width="8.5703125" style="94" customWidth="1"/>
    <col min="4866" max="4866" width="48" style="94" customWidth="1"/>
    <col min="4867" max="4867" width="11.28515625" style="94" customWidth="1"/>
    <col min="4868" max="4868" width="8.85546875" style="94" customWidth="1"/>
    <col min="4869" max="4869" width="15.7109375" style="94" customWidth="1"/>
    <col min="4870" max="4870" width="16.140625" style="94" customWidth="1"/>
    <col min="4871" max="4877" width="9.140625" style="94"/>
    <col min="4878" max="4878" width="9.28515625" style="94" customWidth="1"/>
    <col min="4879" max="5120" width="9.140625" style="94"/>
    <col min="5121" max="5121" width="8.5703125" style="94" customWidth="1"/>
    <col min="5122" max="5122" width="48" style="94" customWidth="1"/>
    <col min="5123" max="5123" width="11.28515625" style="94" customWidth="1"/>
    <col min="5124" max="5124" width="8.85546875" style="94" customWidth="1"/>
    <col min="5125" max="5125" width="15.7109375" style="94" customWidth="1"/>
    <col min="5126" max="5126" width="16.140625" style="94" customWidth="1"/>
    <col min="5127" max="5133" width="9.140625" style="94"/>
    <col min="5134" max="5134" width="9.28515625" style="94" customWidth="1"/>
    <col min="5135" max="5376" width="9.140625" style="94"/>
    <col min="5377" max="5377" width="8.5703125" style="94" customWidth="1"/>
    <col min="5378" max="5378" width="48" style="94" customWidth="1"/>
    <col min="5379" max="5379" width="11.28515625" style="94" customWidth="1"/>
    <col min="5380" max="5380" width="8.85546875" style="94" customWidth="1"/>
    <col min="5381" max="5381" width="15.7109375" style="94" customWidth="1"/>
    <col min="5382" max="5382" width="16.140625" style="94" customWidth="1"/>
    <col min="5383" max="5389" width="9.140625" style="94"/>
    <col min="5390" max="5390" width="9.28515625" style="94" customWidth="1"/>
    <col min="5391" max="5632" width="9.140625" style="94"/>
    <col min="5633" max="5633" width="8.5703125" style="94" customWidth="1"/>
    <col min="5634" max="5634" width="48" style="94" customWidth="1"/>
    <col min="5635" max="5635" width="11.28515625" style="94" customWidth="1"/>
    <col min="5636" max="5636" width="8.85546875" style="94" customWidth="1"/>
    <col min="5637" max="5637" width="15.7109375" style="94" customWidth="1"/>
    <col min="5638" max="5638" width="16.140625" style="94" customWidth="1"/>
    <col min="5639" max="5645" width="9.140625" style="94"/>
    <col min="5646" max="5646" width="9.28515625" style="94" customWidth="1"/>
    <col min="5647" max="5888" width="9.140625" style="94"/>
    <col min="5889" max="5889" width="8.5703125" style="94" customWidth="1"/>
    <col min="5890" max="5890" width="48" style="94" customWidth="1"/>
    <col min="5891" max="5891" width="11.28515625" style="94" customWidth="1"/>
    <col min="5892" max="5892" width="8.85546875" style="94" customWidth="1"/>
    <col min="5893" max="5893" width="15.7109375" style="94" customWidth="1"/>
    <col min="5894" max="5894" width="16.140625" style="94" customWidth="1"/>
    <col min="5895" max="5901" width="9.140625" style="94"/>
    <col min="5902" max="5902" width="9.28515625" style="94" customWidth="1"/>
    <col min="5903" max="6144" width="9.140625" style="94"/>
    <col min="6145" max="6145" width="8.5703125" style="94" customWidth="1"/>
    <col min="6146" max="6146" width="48" style="94" customWidth="1"/>
    <col min="6147" max="6147" width="11.28515625" style="94" customWidth="1"/>
    <col min="6148" max="6148" width="8.85546875" style="94" customWidth="1"/>
    <col min="6149" max="6149" width="15.7109375" style="94" customWidth="1"/>
    <col min="6150" max="6150" width="16.140625" style="94" customWidth="1"/>
    <col min="6151" max="6157" width="9.140625" style="94"/>
    <col min="6158" max="6158" width="9.28515625" style="94" customWidth="1"/>
    <col min="6159" max="6400" width="9.140625" style="94"/>
    <col min="6401" max="6401" width="8.5703125" style="94" customWidth="1"/>
    <col min="6402" max="6402" width="48" style="94" customWidth="1"/>
    <col min="6403" max="6403" width="11.28515625" style="94" customWidth="1"/>
    <col min="6404" max="6404" width="8.85546875" style="94" customWidth="1"/>
    <col min="6405" max="6405" width="15.7109375" style="94" customWidth="1"/>
    <col min="6406" max="6406" width="16.140625" style="94" customWidth="1"/>
    <col min="6407" max="6413" width="9.140625" style="94"/>
    <col min="6414" max="6414" width="9.28515625" style="94" customWidth="1"/>
    <col min="6415" max="6656" width="9.140625" style="94"/>
    <col min="6657" max="6657" width="8.5703125" style="94" customWidth="1"/>
    <col min="6658" max="6658" width="48" style="94" customWidth="1"/>
    <col min="6659" max="6659" width="11.28515625" style="94" customWidth="1"/>
    <col min="6660" max="6660" width="8.85546875" style="94" customWidth="1"/>
    <col min="6661" max="6661" width="15.7109375" style="94" customWidth="1"/>
    <col min="6662" max="6662" width="16.140625" style="94" customWidth="1"/>
    <col min="6663" max="6669" width="9.140625" style="94"/>
    <col min="6670" max="6670" width="9.28515625" style="94" customWidth="1"/>
    <col min="6671" max="6912" width="9.140625" style="94"/>
    <col min="6913" max="6913" width="8.5703125" style="94" customWidth="1"/>
    <col min="6914" max="6914" width="48" style="94" customWidth="1"/>
    <col min="6915" max="6915" width="11.28515625" style="94" customWidth="1"/>
    <col min="6916" max="6916" width="8.85546875" style="94" customWidth="1"/>
    <col min="6917" max="6917" width="15.7109375" style="94" customWidth="1"/>
    <col min="6918" max="6918" width="16.140625" style="94" customWidth="1"/>
    <col min="6919" max="6925" width="9.140625" style="94"/>
    <col min="6926" max="6926" width="9.28515625" style="94" customWidth="1"/>
    <col min="6927" max="7168" width="9.140625" style="94"/>
    <col min="7169" max="7169" width="8.5703125" style="94" customWidth="1"/>
    <col min="7170" max="7170" width="48" style="94" customWidth="1"/>
    <col min="7171" max="7171" width="11.28515625" style="94" customWidth="1"/>
    <col min="7172" max="7172" width="8.85546875" style="94" customWidth="1"/>
    <col min="7173" max="7173" width="15.7109375" style="94" customWidth="1"/>
    <col min="7174" max="7174" width="16.140625" style="94" customWidth="1"/>
    <col min="7175" max="7181" width="9.140625" style="94"/>
    <col min="7182" max="7182" width="9.28515625" style="94" customWidth="1"/>
    <col min="7183" max="7424" width="9.140625" style="94"/>
    <col min="7425" max="7425" width="8.5703125" style="94" customWidth="1"/>
    <col min="7426" max="7426" width="48" style="94" customWidth="1"/>
    <col min="7427" max="7427" width="11.28515625" style="94" customWidth="1"/>
    <col min="7428" max="7428" width="8.85546875" style="94" customWidth="1"/>
    <col min="7429" max="7429" width="15.7109375" style="94" customWidth="1"/>
    <col min="7430" max="7430" width="16.140625" style="94" customWidth="1"/>
    <col min="7431" max="7437" width="9.140625" style="94"/>
    <col min="7438" max="7438" width="9.28515625" style="94" customWidth="1"/>
    <col min="7439" max="7680" width="9.140625" style="94"/>
    <col min="7681" max="7681" width="8.5703125" style="94" customWidth="1"/>
    <col min="7682" max="7682" width="48" style="94" customWidth="1"/>
    <col min="7683" max="7683" width="11.28515625" style="94" customWidth="1"/>
    <col min="7684" max="7684" width="8.85546875" style="94" customWidth="1"/>
    <col min="7685" max="7685" width="15.7109375" style="94" customWidth="1"/>
    <col min="7686" max="7686" width="16.140625" style="94" customWidth="1"/>
    <col min="7687" max="7693" width="9.140625" style="94"/>
    <col min="7694" max="7694" width="9.28515625" style="94" customWidth="1"/>
    <col min="7695" max="7936" width="9.140625" style="94"/>
    <col min="7937" max="7937" width="8.5703125" style="94" customWidth="1"/>
    <col min="7938" max="7938" width="48" style="94" customWidth="1"/>
    <col min="7939" max="7939" width="11.28515625" style="94" customWidth="1"/>
    <col min="7940" max="7940" width="8.85546875" style="94" customWidth="1"/>
    <col min="7941" max="7941" width="15.7109375" style="94" customWidth="1"/>
    <col min="7942" max="7942" width="16.140625" style="94" customWidth="1"/>
    <col min="7943" max="7949" width="9.140625" style="94"/>
    <col min="7950" max="7950" width="9.28515625" style="94" customWidth="1"/>
    <col min="7951" max="8192" width="9.140625" style="94"/>
    <col min="8193" max="8193" width="8.5703125" style="94" customWidth="1"/>
    <col min="8194" max="8194" width="48" style="94" customWidth="1"/>
    <col min="8195" max="8195" width="11.28515625" style="94" customWidth="1"/>
    <col min="8196" max="8196" width="8.85546875" style="94" customWidth="1"/>
    <col min="8197" max="8197" width="15.7109375" style="94" customWidth="1"/>
    <col min="8198" max="8198" width="16.140625" style="94" customWidth="1"/>
    <col min="8199" max="8205" width="9.140625" style="94"/>
    <col min="8206" max="8206" width="9.28515625" style="94" customWidth="1"/>
    <col min="8207" max="8448" width="9.140625" style="94"/>
    <col min="8449" max="8449" width="8.5703125" style="94" customWidth="1"/>
    <col min="8450" max="8450" width="48" style="94" customWidth="1"/>
    <col min="8451" max="8451" width="11.28515625" style="94" customWidth="1"/>
    <col min="8452" max="8452" width="8.85546875" style="94" customWidth="1"/>
    <col min="8453" max="8453" width="15.7109375" style="94" customWidth="1"/>
    <col min="8454" max="8454" width="16.140625" style="94" customWidth="1"/>
    <col min="8455" max="8461" width="9.140625" style="94"/>
    <col min="8462" max="8462" width="9.28515625" style="94" customWidth="1"/>
    <col min="8463" max="8704" width="9.140625" style="94"/>
    <col min="8705" max="8705" width="8.5703125" style="94" customWidth="1"/>
    <col min="8706" max="8706" width="48" style="94" customWidth="1"/>
    <col min="8707" max="8707" width="11.28515625" style="94" customWidth="1"/>
    <col min="8708" max="8708" width="8.85546875" style="94" customWidth="1"/>
    <col min="8709" max="8709" width="15.7109375" style="94" customWidth="1"/>
    <col min="8710" max="8710" width="16.140625" style="94" customWidth="1"/>
    <col min="8711" max="8717" width="9.140625" style="94"/>
    <col min="8718" max="8718" width="9.28515625" style="94" customWidth="1"/>
    <col min="8719" max="8960" width="9.140625" style="94"/>
    <col min="8961" max="8961" width="8.5703125" style="94" customWidth="1"/>
    <col min="8962" max="8962" width="48" style="94" customWidth="1"/>
    <col min="8963" max="8963" width="11.28515625" style="94" customWidth="1"/>
    <col min="8964" max="8964" width="8.85546875" style="94" customWidth="1"/>
    <col min="8965" max="8965" width="15.7109375" style="94" customWidth="1"/>
    <col min="8966" max="8966" width="16.140625" style="94" customWidth="1"/>
    <col min="8967" max="8973" width="9.140625" style="94"/>
    <col min="8974" max="8974" width="9.28515625" style="94" customWidth="1"/>
    <col min="8975" max="9216" width="9.140625" style="94"/>
    <col min="9217" max="9217" width="8.5703125" style="94" customWidth="1"/>
    <col min="9218" max="9218" width="48" style="94" customWidth="1"/>
    <col min="9219" max="9219" width="11.28515625" style="94" customWidth="1"/>
    <col min="9220" max="9220" width="8.85546875" style="94" customWidth="1"/>
    <col min="9221" max="9221" width="15.7109375" style="94" customWidth="1"/>
    <col min="9222" max="9222" width="16.140625" style="94" customWidth="1"/>
    <col min="9223" max="9229" width="9.140625" style="94"/>
    <col min="9230" max="9230" width="9.28515625" style="94" customWidth="1"/>
    <col min="9231" max="9472" width="9.140625" style="94"/>
    <col min="9473" max="9473" width="8.5703125" style="94" customWidth="1"/>
    <col min="9474" max="9474" width="48" style="94" customWidth="1"/>
    <col min="9475" max="9475" width="11.28515625" style="94" customWidth="1"/>
    <col min="9476" max="9476" width="8.85546875" style="94" customWidth="1"/>
    <col min="9477" max="9477" width="15.7109375" style="94" customWidth="1"/>
    <col min="9478" max="9478" width="16.140625" style="94" customWidth="1"/>
    <col min="9479" max="9485" width="9.140625" style="94"/>
    <col min="9486" max="9486" width="9.28515625" style="94" customWidth="1"/>
    <col min="9487" max="9728" width="9.140625" style="94"/>
    <col min="9729" max="9729" width="8.5703125" style="94" customWidth="1"/>
    <col min="9730" max="9730" width="48" style="94" customWidth="1"/>
    <col min="9731" max="9731" width="11.28515625" style="94" customWidth="1"/>
    <col min="9732" max="9732" width="8.85546875" style="94" customWidth="1"/>
    <col min="9733" max="9733" width="15.7109375" style="94" customWidth="1"/>
    <col min="9734" max="9734" width="16.140625" style="94" customWidth="1"/>
    <col min="9735" max="9741" width="9.140625" style="94"/>
    <col min="9742" max="9742" width="9.28515625" style="94" customWidth="1"/>
    <col min="9743" max="9984" width="9.140625" style="94"/>
    <col min="9985" max="9985" width="8.5703125" style="94" customWidth="1"/>
    <col min="9986" max="9986" width="48" style="94" customWidth="1"/>
    <col min="9987" max="9987" width="11.28515625" style="94" customWidth="1"/>
    <col min="9988" max="9988" width="8.85546875" style="94" customWidth="1"/>
    <col min="9989" max="9989" width="15.7109375" style="94" customWidth="1"/>
    <col min="9990" max="9990" width="16.140625" style="94" customWidth="1"/>
    <col min="9991" max="9997" width="9.140625" style="94"/>
    <col min="9998" max="9998" width="9.28515625" style="94" customWidth="1"/>
    <col min="9999" max="10240" width="9.140625" style="94"/>
    <col min="10241" max="10241" width="8.5703125" style="94" customWidth="1"/>
    <col min="10242" max="10242" width="48" style="94" customWidth="1"/>
    <col min="10243" max="10243" width="11.28515625" style="94" customWidth="1"/>
    <col min="10244" max="10244" width="8.85546875" style="94" customWidth="1"/>
    <col min="10245" max="10245" width="15.7109375" style="94" customWidth="1"/>
    <col min="10246" max="10246" width="16.140625" style="94" customWidth="1"/>
    <col min="10247" max="10253" width="9.140625" style="94"/>
    <col min="10254" max="10254" width="9.28515625" style="94" customWidth="1"/>
    <col min="10255" max="10496" width="9.140625" style="94"/>
    <col min="10497" max="10497" width="8.5703125" style="94" customWidth="1"/>
    <col min="10498" max="10498" width="48" style="94" customWidth="1"/>
    <col min="10499" max="10499" width="11.28515625" style="94" customWidth="1"/>
    <col min="10500" max="10500" width="8.85546875" style="94" customWidth="1"/>
    <col min="10501" max="10501" width="15.7109375" style="94" customWidth="1"/>
    <col min="10502" max="10502" width="16.140625" style="94" customWidth="1"/>
    <col min="10503" max="10509" width="9.140625" style="94"/>
    <col min="10510" max="10510" width="9.28515625" style="94" customWidth="1"/>
    <col min="10511" max="10752" width="9.140625" style="94"/>
    <col min="10753" max="10753" width="8.5703125" style="94" customWidth="1"/>
    <col min="10754" max="10754" width="48" style="94" customWidth="1"/>
    <col min="10755" max="10755" width="11.28515625" style="94" customWidth="1"/>
    <col min="10756" max="10756" width="8.85546875" style="94" customWidth="1"/>
    <col min="10757" max="10757" width="15.7109375" style="94" customWidth="1"/>
    <col min="10758" max="10758" width="16.140625" style="94" customWidth="1"/>
    <col min="10759" max="10765" width="9.140625" style="94"/>
    <col min="10766" max="10766" width="9.28515625" style="94" customWidth="1"/>
    <col min="10767" max="11008" width="9.140625" style="94"/>
    <col min="11009" max="11009" width="8.5703125" style="94" customWidth="1"/>
    <col min="11010" max="11010" width="48" style="94" customWidth="1"/>
    <col min="11011" max="11011" width="11.28515625" style="94" customWidth="1"/>
    <col min="11012" max="11012" width="8.85546875" style="94" customWidth="1"/>
    <col min="11013" max="11013" width="15.7109375" style="94" customWidth="1"/>
    <col min="11014" max="11014" width="16.140625" style="94" customWidth="1"/>
    <col min="11015" max="11021" width="9.140625" style="94"/>
    <col min="11022" max="11022" width="9.28515625" style="94" customWidth="1"/>
    <col min="11023" max="11264" width="9.140625" style="94"/>
    <col min="11265" max="11265" width="8.5703125" style="94" customWidth="1"/>
    <col min="11266" max="11266" width="48" style="94" customWidth="1"/>
    <col min="11267" max="11267" width="11.28515625" style="94" customWidth="1"/>
    <col min="11268" max="11268" width="8.85546875" style="94" customWidth="1"/>
    <col min="11269" max="11269" width="15.7109375" style="94" customWidth="1"/>
    <col min="11270" max="11270" width="16.140625" style="94" customWidth="1"/>
    <col min="11271" max="11277" width="9.140625" style="94"/>
    <col min="11278" max="11278" width="9.28515625" style="94" customWidth="1"/>
    <col min="11279" max="11520" width="9.140625" style="94"/>
    <col min="11521" max="11521" width="8.5703125" style="94" customWidth="1"/>
    <col min="11522" max="11522" width="48" style="94" customWidth="1"/>
    <col min="11523" max="11523" width="11.28515625" style="94" customWidth="1"/>
    <col min="11524" max="11524" width="8.85546875" style="94" customWidth="1"/>
    <col min="11525" max="11525" width="15.7109375" style="94" customWidth="1"/>
    <col min="11526" max="11526" width="16.140625" style="94" customWidth="1"/>
    <col min="11527" max="11533" width="9.140625" style="94"/>
    <col min="11534" max="11534" width="9.28515625" style="94" customWidth="1"/>
    <col min="11535" max="11776" width="9.140625" style="94"/>
    <col min="11777" max="11777" width="8.5703125" style="94" customWidth="1"/>
    <col min="11778" max="11778" width="48" style="94" customWidth="1"/>
    <col min="11779" max="11779" width="11.28515625" style="94" customWidth="1"/>
    <col min="11780" max="11780" width="8.85546875" style="94" customWidth="1"/>
    <col min="11781" max="11781" width="15.7109375" style="94" customWidth="1"/>
    <col min="11782" max="11782" width="16.140625" style="94" customWidth="1"/>
    <col min="11783" max="11789" width="9.140625" style="94"/>
    <col min="11790" max="11790" width="9.28515625" style="94" customWidth="1"/>
    <col min="11791" max="12032" width="9.140625" style="94"/>
    <col min="12033" max="12033" width="8.5703125" style="94" customWidth="1"/>
    <col min="12034" max="12034" width="48" style="94" customWidth="1"/>
    <col min="12035" max="12035" width="11.28515625" style="94" customWidth="1"/>
    <col min="12036" max="12036" width="8.85546875" style="94" customWidth="1"/>
    <col min="12037" max="12037" width="15.7109375" style="94" customWidth="1"/>
    <col min="12038" max="12038" width="16.140625" style="94" customWidth="1"/>
    <col min="12039" max="12045" width="9.140625" style="94"/>
    <col min="12046" max="12046" width="9.28515625" style="94" customWidth="1"/>
    <col min="12047" max="12288" width="9.140625" style="94"/>
    <col min="12289" max="12289" width="8.5703125" style="94" customWidth="1"/>
    <col min="12290" max="12290" width="48" style="94" customWidth="1"/>
    <col min="12291" max="12291" width="11.28515625" style="94" customWidth="1"/>
    <col min="12292" max="12292" width="8.85546875" style="94" customWidth="1"/>
    <col min="12293" max="12293" width="15.7109375" style="94" customWidth="1"/>
    <col min="12294" max="12294" width="16.140625" style="94" customWidth="1"/>
    <col min="12295" max="12301" width="9.140625" style="94"/>
    <col min="12302" max="12302" width="9.28515625" style="94" customWidth="1"/>
    <col min="12303" max="12544" width="9.140625" style="94"/>
    <col min="12545" max="12545" width="8.5703125" style="94" customWidth="1"/>
    <col min="12546" max="12546" width="48" style="94" customWidth="1"/>
    <col min="12547" max="12547" width="11.28515625" style="94" customWidth="1"/>
    <col min="12548" max="12548" width="8.85546875" style="94" customWidth="1"/>
    <col min="12549" max="12549" width="15.7109375" style="94" customWidth="1"/>
    <col min="12550" max="12550" width="16.140625" style="94" customWidth="1"/>
    <col min="12551" max="12557" width="9.140625" style="94"/>
    <col min="12558" max="12558" width="9.28515625" style="94" customWidth="1"/>
    <col min="12559" max="12800" width="9.140625" style="94"/>
    <col min="12801" max="12801" width="8.5703125" style="94" customWidth="1"/>
    <col min="12802" max="12802" width="48" style="94" customWidth="1"/>
    <col min="12803" max="12803" width="11.28515625" style="94" customWidth="1"/>
    <col min="12804" max="12804" width="8.85546875" style="94" customWidth="1"/>
    <col min="12805" max="12805" width="15.7109375" style="94" customWidth="1"/>
    <col min="12806" max="12806" width="16.140625" style="94" customWidth="1"/>
    <col min="12807" max="12813" width="9.140625" style="94"/>
    <col min="12814" max="12814" width="9.28515625" style="94" customWidth="1"/>
    <col min="12815" max="13056" width="9.140625" style="94"/>
    <col min="13057" max="13057" width="8.5703125" style="94" customWidth="1"/>
    <col min="13058" max="13058" width="48" style="94" customWidth="1"/>
    <col min="13059" max="13059" width="11.28515625" style="94" customWidth="1"/>
    <col min="13060" max="13060" width="8.85546875" style="94" customWidth="1"/>
    <col min="13061" max="13061" width="15.7109375" style="94" customWidth="1"/>
    <col min="13062" max="13062" width="16.140625" style="94" customWidth="1"/>
    <col min="13063" max="13069" width="9.140625" style="94"/>
    <col min="13070" max="13070" width="9.28515625" style="94" customWidth="1"/>
    <col min="13071" max="13312" width="9.140625" style="94"/>
    <col min="13313" max="13313" width="8.5703125" style="94" customWidth="1"/>
    <col min="13314" max="13314" width="48" style="94" customWidth="1"/>
    <col min="13315" max="13315" width="11.28515625" style="94" customWidth="1"/>
    <col min="13316" max="13316" width="8.85546875" style="94" customWidth="1"/>
    <col min="13317" max="13317" width="15.7109375" style="94" customWidth="1"/>
    <col min="13318" max="13318" width="16.140625" style="94" customWidth="1"/>
    <col min="13319" max="13325" width="9.140625" style="94"/>
    <col min="13326" max="13326" width="9.28515625" style="94" customWidth="1"/>
    <col min="13327" max="13568" width="9.140625" style="94"/>
    <col min="13569" max="13569" width="8.5703125" style="94" customWidth="1"/>
    <col min="13570" max="13570" width="48" style="94" customWidth="1"/>
    <col min="13571" max="13571" width="11.28515625" style="94" customWidth="1"/>
    <col min="13572" max="13572" width="8.85546875" style="94" customWidth="1"/>
    <col min="13573" max="13573" width="15.7109375" style="94" customWidth="1"/>
    <col min="13574" max="13574" width="16.140625" style="94" customWidth="1"/>
    <col min="13575" max="13581" width="9.140625" style="94"/>
    <col min="13582" max="13582" width="9.28515625" style="94" customWidth="1"/>
    <col min="13583" max="13824" width="9.140625" style="94"/>
    <col min="13825" max="13825" width="8.5703125" style="94" customWidth="1"/>
    <col min="13826" max="13826" width="48" style="94" customWidth="1"/>
    <col min="13827" max="13827" width="11.28515625" style="94" customWidth="1"/>
    <col min="13828" max="13828" width="8.85546875" style="94" customWidth="1"/>
    <col min="13829" max="13829" width="15.7109375" style="94" customWidth="1"/>
    <col min="13830" max="13830" width="16.140625" style="94" customWidth="1"/>
    <col min="13831" max="13837" width="9.140625" style="94"/>
    <col min="13838" max="13838" width="9.28515625" style="94" customWidth="1"/>
    <col min="13839" max="14080" width="9.140625" style="94"/>
    <col min="14081" max="14081" width="8.5703125" style="94" customWidth="1"/>
    <col min="14082" max="14082" width="48" style="94" customWidth="1"/>
    <col min="14083" max="14083" width="11.28515625" style="94" customWidth="1"/>
    <col min="14084" max="14084" width="8.85546875" style="94" customWidth="1"/>
    <col min="14085" max="14085" width="15.7109375" style="94" customWidth="1"/>
    <col min="14086" max="14086" width="16.140625" style="94" customWidth="1"/>
    <col min="14087" max="14093" width="9.140625" style="94"/>
    <col min="14094" max="14094" width="9.28515625" style="94" customWidth="1"/>
    <col min="14095" max="14336" width="9.140625" style="94"/>
    <col min="14337" max="14337" width="8.5703125" style="94" customWidth="1"/>
    <col min="14338" max="14338" width="48" style="94" customWidth="1"/>
    <col min="14339" max="14339" width="11.28515625" style="94" customWidth="1"/>
    <col min="14340" max="14340" width="8.85546875" style="94" customWidth="1"/>
    <col min="14341" max="14341" width="15.7109375" style="94" customWidth="1"/>
    <col min="14342" max="14342" width="16.140625" style="94" customWidth="1"/>
    <col min="14343" max="14349" width="9.140625" style="94"/>
    <col min="14350" max="14350" width="9.28515625" style="94" customWidth="1"/>
    <col min="14351" max="14592" width="9.140625" style="94"/>
    <col min="14593" max="14593" width="8.5703125" style="94" customWidth="1"/>
    <col min="14594" max="14594" width="48" style="94" customWidth="1"/>
    <col min="14595" max="14595" width="11.28515625" style="94" customWidth="1"/>
    <col min="14596" max="14596" width="8.85546875" style="94" customWidth="1"/>
    <col min="14597" max="14597" width="15.7109375" style="94" customWidth="1"/>
    <col min="14598" max="14598" width="16.140625" style="94" customWidth="1"/>
    <col min="14599" max="14605" width="9.140625" style="94"/>
    <col min="14606" max="14606" width="9.28515625" style="94" customWidth="1"/>
    <col min="14607" max="14848" width="9.140625" style="94"/>
    <col min="14849" max="14849" width="8.5703125" style="94" customWidth="1"/>
    <col min="14850" max="14850" width="48" style="94" customWidth="1"/>
    <col min="14851" max="14851" width="11.28515625" style="94" customWidth="1"/>
    <col min="14852" max="14852" width="8.85546875" style="94" customWidth="1"/>
    <col min="14853" max="14853" width="15.7109375" style="94" customWidth="1"/>
    <col min="14854" max="14854" width="16.140625" style="94" customWidth="1"/>
    <col min="14855" max="14861" width="9.140625" style="94"/>
    <col min="14862" max="14862" width="9.28515625" style="94" customWidth="1"/>
    <col min="14863" max="15104" width="9.140625" style="94"/>
    <col min="15105" max="15105" width="8.5703125" style="94" customWidth="1"/>
    <col min="15106" max="15106" width="48" style="94" customWidth="1"/>
    <col min="15107" max="15107" width="11.28515625" style="94" customWidth="1"/>
    <col min="15108" max="15108" width="8.85546875" style="94" customWidth="1"/>
    <col min="15109" max="15109" width="15.7109375" style="94" customWidth="1"/>
    <col min="15110" max="15110" width="16.140625" style="94" customWidth="1"/>
    <col min="15111" max="15117" width="9.140625" style="94"/>
    <col min="15118" max="15118" width="9.28515625" style="94" customWidth="1"/>
    <col min="15119" max="15360" width="9.140625" style="94"/>
    <col min="15361" max="15361" width="8.5703125" style="94" customWidth="1"/>
    <col min="15362" max="15362" width="48" style="94" customWidth="1"/>
    <col min="15363" max="15363" width="11.28515625" style="94" customWidth="1"/>
    <col min="15364" max="15364" width="8.85546875" style="94" customWidth="1"/>
    <col min="15365" max="15365" width="15.7109375" style="94" customWidth="1"/>
    <col min="15366" max="15366" width="16.140625" style="94" customWidth="1"/>
    <col min="15367" max="15373" width="9.140625" style="94"/>
    <col min="15374" max="15374" width="9.28515625" style="94" customWidth="1"/>
    <col min="15375" max="15616" width="9.140625" style="94"/>
    <col min="15617" max="15617" width="8.5703125" style="94" customWidth="1"/>
    <col min="15618" max="15618" width="48" style="94" customWidth="1"/>
    <col min="15619" max="15619" width="11.28515625" style="94" customWidth="1"/>
    <col min="15620" max="15620" width="8.85546875" style="94" customWidth="1"/>
    <col min="15621" max="15621" width="15.7109375" style="94" customWidth="1"/>
    <col min="15622" max="15622" width="16.140625" style="94" customWidth="1"/>
    <col min="15623" max="15629" width="9.140625" style="94"/>
    <col min="15630" max="15630" width="9.28515625" style="94" customWidth="1"/>
    <col min="15631" max="15872" width="9.140625" style="94"/>
    <col min="15873" max="15873" width="8.5703125" style="94" customWidth="1"/>
    <col min="15874" max="15874" width="48" style="94" customWidth="1"/>
    <col min="15875" max="15875" width="11.28515625" style="94" customWidth="1"/>
    <col min="15876" max="15876" width="8.85546875" style="94" customWidth="1"/>
    <col min="15877" max="15877" width="15.7109375" style="94" customWidth="1"/>
    <col min="15878" max="15878" width="16.140625" style="94" customWidth="1"/>
    <col min="15879" max="15885" width="9.140625" style="94"/>
    <col min="15886" max="15886" width="9.28515625" style="94" customWidth="1"/>
    <col min="15887" max="16128" width="9.140625" style="94"/>
    <col min="16129" max="16129" width="8.5703125" style="94" customWidth="1"/>
    <col min="16130" max="16130" width="48" style="94" customWidth="1"/>
    <col min="16131" max="16131" width="11.28515625" style="94" customWidth="1"/>
    <col min="16132" max="16132" width="8.85546875" style="94" customWidth="1"/>
    <col min="16133" max="16133" width="15.7109375" style="94" customWidth="1"/>
    <col min="16134" max="16134" width="16.140625" style="94" customWidth="1"/>
    <col min="16135" max="16141" width="9.140625" style="94"/>
    <col min="16142" max="16142" width="9.28515625" style="94" customWidth="1"/>
    <col min="16143" max="16384" width="9.140625" style="94"/>
  </cols>
  <sheetData>
    <row r="1" spans="1:6" ht="13.5" customHeight="1">
      <c r="A1" s="117"/>
      <c r="B1" s="125"/>
      <c r="C1" s="126"/>
      <c r="D1" s="126"/>
      <c r="E1" s="126"/>
      <c r="F1" s="179"/>
    </row>
    <row r="2" spans="1:6" ht="13.5" customHeight="1">
      <c r="A2" s="117"/>
      <c r="B2" s="125"/>
      <c r="C2" s="126"/>
      <c r="D2" s="126"/>
      <c r="E2" s="126"/>
      <c r="F2" s="179"/>
    </row>
    <row r="3" spans="1:6" ht="17.25" customHeight="1">
      <c r="A3" s="164" t="s">
        <v>424</v>
      </c>
      <c r="B3" s="146" t="s">
        <v>425</v>
      </c>
      <c r="C3" s="160" t="s">
        <v>107</v>
      </c>
      <c r="D3" s="160" t="s">
        <v>106</v>
      </c>
      <c r="E3" s="160" t="s">
        <v>108</v>
      </c>
      <c r="F3" s="177" t="s">
        <v>109</v>
      </c>
    </row>
    <row r="4" spans="1:6" ht="13.5" customHeight="1">
      <c r="A4" s="117"/>
      <c r="B4" s="125"/>
      <c r="C4" s="126"/>
      <c r="D4" s="126"/>
      <c r="E4" s="126"/>
      <c r="F4" s="179"/>
    </row>
    <row r="5" spans="1:6" ht="45" customHeight="1">
      <c r="A5" s="1072" t="s">
        <v>426</v>
      </c>
      <c r="B5" s="1072"/>
      <c r="C5" s="1072"/>
      <c r="D5" s="1072"/>
      <c r="E5" s="1072"/>
      <c r="F5" s="1072"/>
    </row>
    <row r="6" spans="1:6" ht="45" customHeight="1">
      <c r="A6" s="1072"/>
      <c r="B6" s="1072"/>
      <c r="C6" s="1072"/>
      <c r="D6" s="1072"/>
      <c r="E6" s="1072"/>
      <c r="F6" s="1072"/>
    </row>
    <row r="7" spans="1:6" ht="45" customHeight="1">
      <c r="A7" s="1072"/>
      <c r="B7" s="1072"/>
      <c r="C7" s="1072"/>
      <c r="D7" s="1072"/>
      <c r="E7" s="1072"/>
      <c r="F7" s="1072"/>
    </row>
    <row r="8" spans="1:6" ht="45" customHeight="1">
      <c r="A8" s="1072"/>
      <c r="B8" s="1072"/>
      <c r="C8" s="1072"/>
      <c r="D8" s="1072"/>
      <c r="E8" s="1072"/>
      <c r="F8" s="1072"/>
    </row>
    <row r="9" spans="1:6" ht="45" customHeight="1">
      <c r="A9" s="1072"/>
      <c r="B9" s="1072"/>
      <c r="C9" s="1072"/>
      <c r="D9" s="1072"/>
      <c r="E9" s="1072"/>
      <c r="F9" s="1072"/>
    </row>
    <row r="10" spans="1:6" ht="45" customHeight="1">
      <c r="A10" s="1072"/>
      <c r="B10" s="1072"/>
      <c r="C10" s="1072"/>
      <c r="D10" s="1072"/>
      <c r="E10" s="1072"/>
      <c r="F10" s="1072"/>
    </row>
    <row r="11" spans="1:6" ht="45" customHeight="1">
      <c r="A11" s="1072"/>
      <c r="B11" s="1072"/>
      <c r="C11" s="1072"/>
      <c r="D11" s="1072"/>
      <c r="E11" s="1072"/>
      <c r="F11" s="1072"/>
    </row>
    <row r="12" spans="1:6" ht="45" customHeight="1">
      <c r="A12" s="1072"/>
      <c r="B12" s="1072"/>
      <c r="C12" s="1072"/>
      <c r="D12" s="1072"/>
      <c r="E12" s="1072"/>
      <c r="F12" s="1072"/>
    </row>
    <row r="13" spans="1:6" ht="45" customHeight="1">
      <c r="A13" s="1072"/>
      <c r="B13" s="1072"/>
      <c r="C13" s="1072"/>
      <c r="D13" s="1072"/>
      <c r="E13" s="1072"/>
      <c r="F13" s="1072"/>
    </row>
    <row r="14" spans="1:6" ht="45" customHeight="1">
      <c r="A14" s="1072"/>
      <c r="B14" s="1072"/>
      <c r="C14" s="1072"/>
      <c r="D14" s="1072"/>
      <c r="E14" s="1072"/>
      <c r="F14" s="1072"/>
    </row>
    <row r="15" spans="1:6" ht="45" customHeight="1">
      <c r="A15" s="1072"/>
      <c r="B15" s="1072"/>
      <c r="C15" s="1072"/>
      <c r="D15" s="1072"/>
      <c r="E15" s="1072"/>
      <c r="F15" s="1072"/>
    </row>
    <row r="16" spans="1:6" ht="45" customHeight="1">
      <c r="A16" s="1072"/>
      <c r="B16" s="1072"/>
      <c r="C16" s="1072"/>
      <c r="D16" s="1072"/>
      <c r="E16" s="1072"/>
      <c r="F16" s="1072"/>
    </row>
    <row r="17" spans="1:6" ht="45" customHeight="1">
      <c r="A17" s="1072"/>
      <c r="B17" s="1072"/>
      <c r="C17" s="1072"/>
      <c r="D17" s="1072"/>
      <c r="E17" s="1072"/>
      <c r="F17" s="1072"/>
    </row>
    <row r="18" spans="1:6" ht="45" customHeight="1">
      <c r="A18" s="1072"/>
      <c r="B18" s="1072"/>
      <c r="C18" s="1072"/>
      <c r="D18" s="1072"/>
      <c r="E18" s="1072"/>
      <c r="F18" s="1072"/>
    </row>
    <row r="19" spans="1:6" ht="45" customHeight="1">
      <c r="A19" s="1072"/>
      <c r="B19" s="1072"/>
      <c r="C19" s="1072"/>
      <c r="D19" s="1072"/>
      <c r="E19" s="1072"/>
      <c r="F19" s="1072"/>
    </row>
    <row r="20" spans="1:6" ht="48" customHeight="1">
      <c r="A20" s="1072"/>
      <c r="B20" s="1072"/>
      <c r="C20" s="1072"/>
      <c r="D20" s="1072"/>
      <c r="E20" s="1072"/>
      <c r="F20" s="1072"/>
    </row>
    <row r="21" spans="1:6" ht="55.5" customHeight="1">
      <c r="A21" s="1072"/>
      <c r="B21" s="1072"/>
      <c r="C21" s="1072"/>
      <c r="D21" s="1072"/>
      <c r="E21" s="1072"/>
      <c r="F21" s="1072"/>
    </row>
    <row r="22" spans="1:6" ht="43.5" customHeight="1">
      <c r="A22" s="1072"/>
      <c r="B22" s="1072"/>
      <c r="C22" s="1072"/>
      <c r="D22" s="1072"/>
      <c r="E22" s="1072"/>
      <c r="F22" s="1072"/>
    </row>
    <row r="23" spans="1:6" ht="45" customHeight="1">
      <c r="A23" s="1072"/>
      <c r="B23" s="1072"/>
      <c r="C23" s="1072"/>
      <c r="D23" s="1072"/>
      <c r="E23" s="1072"/>
      <c r="F23" s="1072"/>
    </row>
    <row r="24" spans="1:6" ht="45" customHeight="1">
      <c r="A24" s="1072"/>
      <c r="B24" s="1072"/>
      <c r="C24" s="1072"/>
      <c r="D24" s="1072"/>
      <c r="E24" s="1072"/>
      <c r="F24" s="1072"/>
    </row>
    <row r="25" spans="1:6" ht="63" customHeight="1">
      <c r="A25" s="1072"/>
      <c r="B25" s="1072"/>
      <c r="C25" s="1072"/>
      <c r="D25" s="1072"/>
      <c r="E25" s="1072"/>
      <c r="F25" s="1072"/>
    </row>
    <row r="26" spans="1:6" ht="13.5" customHeight="1">
      <c r="A26" s="117"/>
      <c r="B26" s="125"/>
      <c r="C26" s="126"/>
      <c r="D26" s="126"/>
      <c r="E26" s="126"/>
      <c r="F26" s="179"/>
    </row>
    <row r="27" spans="1:6" ht="186.75" customHeight="1">
      <c r="A27" s="185"/>
      <c r="B27" s="223" t="s">
        <v>427</v>
      </c>
      <c r="D27" s="188"/>
      <c r="E27" s="188"/>
    </row>
    <row r="28" spans="1:6" ht="13.5" customHeight="1">
      <c r="A28" s="185"/>
      <c r="B28" s="236"/>
      <c r="C28" s="94"/>
      <c r="D28" s="94"/>
      <c r="E28" s="94"/>
      <c r="F28" s="148"/>
    </row>
    <row r="29" spans="1:6" ht="145.9" customHeight="1">
      <c r="A29" s="108" t="s">
        <v>139</v>
      </c>
      <c r="B29" s="109" t="s">
        <v>428</v>
      </c>
      <c r="C29" s="120"/>
      <c r="D29" s="111"/>
      <c r="E29" s="111"/>
      <c r="F29" s="151"/>
    </row>
    <row r="30" spans="1:6" ht="13.5" customHeight="1" thickBot="1">
      <c r="A30" s="180"/>
      <c r="B30" s="329"/>
      <c r="C30" s="182"/>
      <c r="D30" s="182"/>
      <c r="E30" s="182"/>
      <c r="F30" s="183"/>
    </row>
    <row r="31" spans="1:6" ht="21" customHeight="1" thickBot="1">
      <c r="A31" s="112"/>
      <c r="B31" s="113"/>
      <c r="C31" s="114">
        <v>1</v>
      </c>
      <c r="D31" s="115" t="s">
        <v>429</v>
      </c>
      <c r="E31" s="330"/>
      <c r="F31" s="152">
        <f>C31*E31</f>
        <v>0</v>
      </c>
    </row>
    <row r="32" spans="1:6" ht="13.5" customHeight="1">
      <c r="A32" s="117"/>
      <c r="B32" s="125"/>
      <c r="C32" s="126"/>
      <c r="D32" s="126"/>
      <c r="E32" s="126"/>
      <c r="F32" s="179"/>
    </row>
    <row r="33" spans="1:6" ht="148.5" customHeight="1" thickBot="1">
      <c r="A33" s="108" t="s">
        <v>141</v>
      </c>
      <c r="B33" s="109" t="s">
        <v>430</v>
      </c>
      <c r="C33" s="120"/>
      <c r="D33" s="111"/>
      <c r="E33" s="111"/>
      <c r="F33" s="151"/>
    </row>
    <row r="34" spans="1:6" ht="21" customHeight="1" thickBot="1">
      <c r="A34" s="112"/>
      <c r="B34" s="113"/>
      <c r="C34" s="114">
        <v>3</v>
      </c>
      <c r="D34" s="115" t="s">
        <v>429</v>
      </c>
      <c r="E34" s="330"/>
      <c r="F34" s="152">
        <f>C34*E34</f>
        <v>0</v>
      </c>
    </row>
    <row r="35" spans="1:6" ht="13.5" customHeight="1">
      <c r="A35" s="117"/>
      <c r="B35" s="125"/>
      <c r="C35" s="126"/>
      <c r="D35" s="126"/>
      <c r="E35" s="126"/>
      <c r="F35" s="179"/>
    </row>
    <row r="36" spans="1:6" ht="152.25" customHeight="1" thickBot="1">
      <c r="A36" s="108" t="s">
        <v>143</v>
      </c>
      <c r="B36" s="109" t="s">
        <v>431</v>
      </c>
      <c r="C36" s="120"/>
      <c r="D36" s="111"/>
      <c r="E36" s="111"/>
      <c r="F36" s="151"/>
    </row>
    <row r="37" spans="1:6" ht="21" customHeight="1" thickBot="1">
      <c r="A37" s="112"/>
      <c r="B37" s="113"/>
      <c r="C37" s="114">
        <v>1</v>
      </c>
      <c r="D37" s="115" t="s">
        <v>429</v>
      </c>
      <c r="E37" s="330"/>
      <c r="F37" s="152">
        <f>C37*E37</f>
        <v>0</v>
      </c>
    </row>
    <row r="38" spans="1:6" ht="13.5" customHeight="1">
      <c r="A38" s="117"/>
      <c r="B38" s="125"/>
      <c r="C38" s="126"/>
      <c r="D38" s="126"/>
      <c r="E38" s="126"/>
      <c r="F38" s="179"/>
    </row>
    <row r="39" spans="1:6" ht="148.5" customHeight="1" thickBot="1">
      <c r="A39" s="108" t="s">
        <v>145</v>
      </c>
      <c r="B39" s="130" t="s">
        <v>432</v>
      </c>
      <c r="C39" s="120"/>
      <c r="D39" s="111"/>
      <c r="E39" s="111"/>
      <c r="F39" s="151"/>
    </row>
    <row r="40" spans="1:6" ht="21" customHeight="1" thickBot="1">
      <c r="A40" s="112"/>
      <c r="B40" s="113"/>
      <c r="C40" s="114">
        <v>3</v>
      </c>
      <c r="D40" s="115" t="s">
        <v>429</v>
      </c>
      <c r="E40" s="330"/>
      <c r="F40" s="152">
        <f>C40*E40</f>
        <v>0</v>
      </c>
    </row>
    <row r="41" spans="1:6" ht="13.5" customHeight="1">
      <c r="A41" s="117"/>
      <c r="B41" s="125"/>
      <c r="C41" s="126"/>
      <c r="D41" s="126"/>
      <c r="E41" s="126"/>
      <c r="F41" s="179"/>
    </row>
    <row r="42" spans="1:6" ht="180.75" customHeight="1" thickBot="1">
      <c r="A42" s="108" t="s">
        <v>147</v>
      </c>
      <c r="B42" s="251" t="s">
        <v>433</v>
      </c>
      <c r="C42" s="120"/>
      <c r="D42" s="111"/>
      <c r="E42" s="111"/>
      <c r="F42" s="151"/>
    </row>
    <row r="43" spans="1:6" ht="21" customHeight="1" thickBot="1">
      <c r="A43" s="112"/>
      <c r="B43" s="113"/>
      <c r="C43" s="114">
        <v>2</v>
      </c>
      <c r="D43" s="115" t="s">
        <v>429</v>
      </c>
      <c r="E43" s="330"/>
      <c r="F43" s="152">
        <f>C43*E43</f>
        <v>0</v>
      </c>
    </row>
    <row r="44" spans="1:6" ht="13.5" customHeight="1">
      <c r="A44" s="117"/>
      <c r="B44" s="125"/>
      <c r="C44" s="126"/>
      <c r="D44" s="126"/>
      <c r="E44" s="126"/>
      <c r="F44" s="179"/>
    </row>
    <row r="45" spans="1:6" ht="76.5" customHeight="1" thickBot="1">
      <c r="A45" s="108" t="s">
        <v>149</v>
      </c>
      <c r="B45" s="130" t="s">
        <v>434</v>
      </c>
      <c r="C45" s="120"/>
      <c r="D45" s="111"/>
      <c r="E45" s="111"/>
      <c r="F45" s="151"/>
    </row>
    <row r="46" spans="1:6" ht="21" customHeight="1" thickBot="1">
      <c r="A46" s="112"/>
      <c r="B46" s="113"/>
      <c r="C46" s="114">
        <v>1</v>
      </c>
      <c r="D46" s="115" t="s">
        <v>429</v>
      </c>
      <c r="E46" s="330"/>
      <c r="F46" s="152">
        <f>C46*E46</f>
        <v>0</v>
      </c>
    </row>
    <row r="47" spans="1:6" ht="13.5" customHeight="1">
      <c r="A47" s="117"/>
      <c r="B47" s="125"/>
      <c r="C47" s="126"/>
      <c r="D47" s="126"/>
      <c r="E47" s="126"/>
      <c r="F47" s="179"/>
    </row>
    <row r="48" spans="1:6" ht="69" customHeight="1" thickBot="1">
      <c r="A48" s="108" t="s">
        <v>151</v>
      </c>
      <c r="B48" s="130" t="s">
        <v>435</v>
      </c>
      <c r="C48" s="120"/>
      <c r="D48" s="111"/>
      <c r="E48" s="111"/>
      <c r="F48" s="151"/>
    </row>
    <row r="49" spans="1:6" ht="21" customHeight="1" thickBot="1">
      <c r="A49" s="112"/>
      <c r="B49" s="113"/>
      <c r="C49" s="114">
        <v>1</v>
      </c>
      <c r="D49" s="115" t="s">
        <v>429</v>
      </c>
      <c r="E49" s="330"/>
      <c r="F49" s="152">
        <f>C49*E49</f>
        <v>0</v>
      </c>
    </row>
    <row r="50" spans="1:6" ht="13.5" customHeight="1">
      <c r="A50" s="117"/>
      <c r="B50" s="125"/>
      <c r="C50" s="126"/>
      <c r="D50" s="126"/>
      <c r="E50" s="126"/>
      <c r="F50" s="179"/>
    </row>
    <row r="51" spans="1:6" ht="159.75" customHeight="1" thickBot="1">
      <c r="A51" s="108" t="s">
        <v>153</v>
      </c>
      <c r="B51" s="109" t="s">
        <v>436</v>
      </c>
      <c r="C51" s="120"/>
      <c r="D51" s="111"/>
      <c r="E51" s="111"/>
      <c r="F51" s="151"/>
    </row>
    <row r="52" spans="1:6" ht="15" customHeight="1" thickBot="1">
      <c r="A52" s="112"/>
      <c r="B52" s="113"/>
      <c r="C52" s="114">
        <v>2</v>
      </c>
      <c r="D52" s="115" t="s">
        <v>429</v>
      </c>
      <c r="E52" s="330"/>
      <c r="F52" s="152">
        <f>C52*E52</f>
        <v>0</v>
      </c>
    </row>
    <row r="53" spans="1:6" ht="20.25" customHeight="1">
      <c r="A53" s="117"/>
      <c r="B53" s="125"/>
      <c r="C53" s="126"/>
      <c r="D53" s="126"/>
      <c r="E53" s="126"/>
      <c r="F53" s="179"/>
    </row>
    <row r="54" spans="1:6" ht="137.25" customHeight="1" thickBot="1">
      <c r="A54" s="108" t="s">
        <v>156</v>
      </c>
      <c r="B54" s="130" t="s">
        <v>437</v>
      </c>
      <c r="C54" s="120"/>
      <c r="D54" s="111"/>
      <c r="E54" s="111"/>
      <c r="F54" s="151"/>
    </row>
    <row r="55" spans="1:6" ht="17.25" customHeight="1" thickBot="1">
      <c r="A55" s="112"/>
      <c r="B55" s="113"/>
      <c r="C55" s="114">
        <v>3</v>
      </c>
      <c r="D55" s="115" t="s">
        <v>113</v>
      </c>
      <c r="E55" s="330"/>
      <c r="F55" s="152">
        <f>C55*E55</f>
        <v>0</v>
      </c>
    </row>
    <row r="56" spans="1:6" ht="18" customHeight="1">
      <c r="A56" s="100"/>
      <c r="B56" s="129"/>
      <c r="D56" s="331"/>
    </row>
    <row r="57" spans="1:6" ht="126" customHeight="1" thickBot="1">
      <c r="A57" s="108" t="s">
        <v>158</v>
      </c>
      <c r="B57" s="130" t="s">
        <v>438</v>
      </c>
      <c r="C57" s="120"/>
      <c r="D57" s="111"/>
      <c r="E57" s="111"/>
      <c r="F57" s="151"/>
    </row>
    <row r="58" spans="1:6" ht="13.5" customHeight="1" thickBot="1">
      <c r="A58" s="112"/>
      <c r="B58" s="113"/>
      <c r="C58" s="114">
        <v>2</v>
      </c>
      <c r="D58" s="115" t="s">
        <v>113</v>
      </c>
      <c r="E58" s="330"/>
      <c r="F58" s="152">
        <f>C58*E58</f>
        <v>0</v>
      </c>
    </row>
    <row r="59" spans="1:6" ht="21" customHeight="1">
      <c r="A59" s="100"/>
      <c r="B59" s="129"/>
      <c r="D59" s="331"/>
    </row>
    <row r="60" spans="1:6" ht="71.25" customHeight="1" thickBot="1">
      <c r="A60" s="108" t="s">
        <v>160</v>
      </c>
      <c r="B60" s="109" t="s">
        <v>439</v>
      </c>
      <c r="C60" s="120"/>
      <c r="D60" s="111"/>
      <c r="E60" s="111"/>
      <c r="F60" s="151"/>
    </row>
    <row r="61" spans="1:6" ht="13.5" customHeight="1" thickBot="1">
      <c r="A61" s="112"/>
      <c r="B61" s="113"/>
      <c r="C61" s="114">
        <v>1</v>
      </c>
      <c r="D61" s="115" t="s">
        <v>429</v>
      </c>
      <c r="E61" s="330"/>
      <c r="F61" s="152">
        <f>C61*E61</f>
        <v>0</v>
      </c>
    </row>
    <row r="62" spans="1:6" ht="21" customHeight="1">
      <c r="A62" s="100"/>
      <c r="B62" s="129"/>
      <c r="D62" s="331"/>
    </row>
    <row r="63" spans="1:6" ht="69" customHeight="1" thickBot="1">
      <c r="A63" s="108" t="s">
        <v>162</v>
      </c>
      <c r="B63" s="109" t="s">
        <v>440</v>
      </c>
      <c r="C63" s="120"/>
      <c r="D63" s="111"/>
      <c r="E63" s="111"/>
      <c r="F63" s="151"/>
    </row>
    <row r="64" spans="1:6" ht="13.5" customHeight="1" thickBot="1">
      <c r="A64" s="112"/>
      <c r="B64" s="113"/>
      <c r="C64" s="114">
        <v>1</v>
      </c>
      <c r="D64" s="115" t="s">
        <v>429</v>
      </c>
      <c r="E64" s="330"/>
      <c r="F64" s="152">
        <f>C64*E64</f>
        <v>0</v>
      </c>
    </row>
    <row r="65" spans="1:6" ht="17.25" customHeight="1">
      <c r="A65" s="100"/>
      <c r="B65" s="129"/>
      <c r="D65" s="331"/>
    </row>
    <row r="66" spans="1:6" ht="222" customHeight="1" thickBot="1">
      <c r="A66" s="108" t="s">
        <v>164</v>
      </c>
      <c r="B66" s="109" t="s">
        <v>441</v>
      </c>
      <c r="C66" s="120"/>
      <c r="D66" s="111"/>
      <c r="E66" s="111"/>
      <c r="F66" s="151"/>
    </row>
    <row r="67" spans="1:6" ht="13.5" thickBot="1">
      <c r="A67" s="112"/>
      <c r="B67" s="113" t="s">
        <v>442</v>
      </c>
      <c r="C67" s="114">
        <v>3</v>
      </c>
      <c r="D67" s="115" t="s">
        <v>113</v>
      </c>
      <c r="E67" s="330"/>
      <c r="F67" s="152">
        <f>C67*E67</f>
        <v>0</v>
      </c>
    </row>
    <row r="68" spans="1:6" ht="23.25" customHeight="1">
      <c r="A68" s="100"/>
      <c r="B68" s="129"/>
      <c r="D68" s="331"/>
    </row>
    <row r="69" spans="1:6" ht="39" thickBot="1">
      <c r="A69" s="108" t="s">
        <v>166</v>
      </c>
      <c r="B69" s="109" t="s">
        <v>443</v>
      </c>
      <c r="C69" s="120"/>
      <c r="D69" s="111"/>
      <c r="E69" s="111"/>
      <c r="F69" s="151"/>
    </row>
    <row r="70" spans="1:6" ht="13.5" thickBot="1">
      <c r="A70" s="112"/>
      <c r="B70" s="113" t="s">
        <v>444</v>
      </c>
      <c r="C70" s="114">
        <v>1</v>
      </c>
      <c r="D70" s="115" t="s">
        <v>113</v>
      </c>
      <c r="E70" s="330"/>
      <c r="F70" s="152">
        <f>C70*E70</f>
        <v>0</v>
      </c>
    </row>
    <row r="71" spans="1:6" ht="13.5" thickBot="1">
      <c r="A71" s="112"/>
      <c r="B71" s="113" t="s">
        <v>445</v>
      </c>
      <c r="C71" s="114">
        <v>1</v>
      </c>
      <c r="D71" s="115" t="s">
        <v>113</v>
      </c>
      <c r="E71" s="330"/>
      <c r="F71" s="152">
        <f>C71*E71</f>
        <v>0</v>
      </c>
    </row>
    <row r="72" spans="1:6" ht="15.75" customHeight="1">
      <c r="A72" s="100"/>
      <c r="B72" s="129"/>
      <c r="D72" s="331"/>
    </row>
    <row r="73" spans="1:6" ht="172.5" customHeight="1" thickBot="1">
      <c r="A73" s="197" t="s">
        <v>168</v>
      </c>
      <c r="B73" s="311" t="s">
        <v>446</v>
      </c>
      <c r="C73" s="282"/>
      <c r="D73" s="200"/>
      <c r="E73" s="200"/>
      <c r="F73" s="214"/>
    </row>
    <row r="74" spans="1:6" ht="15.75" thickBot="1">
      <c r="A74" s="201"/>
      <c r="B74" s="284" t="s">
        <v>447</v>
      </c>
      <c r="C74" s="137">
        <v>1</v>
      </c>
      <c r="D74" s="138" t="s">
        <v>113</v>
      </c>
      <c r="E74" s="312"/>
      <c r="F74" s="215">
        <f>C74*E74</f>
        <v>0</v>
      </c>
    </row>
    <row r="75" spans="1:6" ht="15.75" thickBot="1">
      <c r="A75" s="201"/>
      <c r="B75" s="284" t="s">
        <v>448</v>
      </c>
      <c r="C75" s="137">
        <v>1</v>
      </c>
      <c r="D75" s="138" t="s">
        <v>113</v>
      </c>
      <c r="E75" s="312"/>
      <c r="F75" s="215">
        <f>C75*E75</f>
        <v>0</v>
      </c>
    </row>
    <row r="76" spans="1:6" ht="15.75" thickBot="1">
      <c r="A76" s="201"/>
      <c r="B76" s="284" t="s">
        <v>449</v>
      </c>
      <c r="C76" s="137">
        <v>1</v>
      </c>
      <c r="D76" s="138" t="s">
        <v>113</v>
      </c>
      <c r="E76" s="312"/>
      <c r="F76" s="215">
        <f>C76*E76</f>
        <v>0</v>
      </c>
    </row>
    <row r="77" spans="1:6" ht="15.75" thickBot="1">
      <c r="A77" s="201"/>
      <c r="B77" s="284" t="s">
        <v>450</v>
      </c>
      <c r="C77" s="137">
        <v>1</v>
      </c>
      <c r="D77" s="138" t="s">
        <v>113</v>
      </c>
      <c r="E77" s="312"/>
      <c r="F77" s="215">
        <f>C77*E77</f>
        <v>0</v>
      </c>
    </row>
    <row r="78" spans="1:6" ht="15.75" thickBot="1">
      <c r="A78" s="204"/>
      <c r="B78" s="310"/>
      <c r="C78" s="133"/>
      <c r="D78" s="133"/>
      <c r="E78" s="133"/>
      <c r="F78" s="313"/>
    </row>
    <row r="79" spans="1:6" ht="16.5" thickBot="1">
      <c r="A79" s="145"/>
      <c r="B79" s="146" t="s">
        <v>425</v>
      </c>
      <c r="C79" s="1054" t="s">
        <v>176</v>
      </c>
      <c r="D79" s="1055"/>
      <c r="E79" s="210"/>
      <c r="F79" s="218">
        <f>SUM(F28:F78)</f>
        <v>0</v>
      </c>
    </row>
  </sheetData>
  <mergeCells count="2">
    <mergeCell ref="A5:F25"/>
    <mergeCell ref="C79:D79"/>
  </mergeCells>
  <conditionalFormatting sqref="F54:F57 F1:F41 F59:F65 F79:F65536">
    <cfRule type="cellIs" dxfId="179" priority="17" stopIfTrue="1" operator="equal">
      <formula>0</formula>
    </cfRule>
  </conditionalFormatting>
  <conditionalFormatting sqref="F5:F25">
    <cfRule type="cellIs" dxfId="178" priority="16" stopIfTrue="1" operator="equal">
      <formula>0</formula>
    </cfRule>
  </conditionalFormatting>
  <conditionalFormatting sqref="F58">
    <cfRule type="cellIs" dxfId="177" priority="15" stopIfTrue="1" operator="equal">
      <formula>0</formula>
    </cfRule>
  </conditionalFormatting>
  <conditionalFormatting sqref="F51:F53">
    <cfRule type="cellIs" dxfId="176" priority="14" stopIfTrue="1" operator="equal">
      <formula>0</formula>
    </cfRule>
  </conditionalFormatting>
  <conditionalFormatting sqref="F42:F44">
    <cfRule type="cellIs" dxfId="175" priority="13" stopIfTrue="1" operator="equal">
      <formula>0</formula>
    </cfRule>
  </conditionalFormatting>
  <conditionalFormatting sqref="F45:F47">
    <cfRule type="cellIs" dxfId="174" priority="12" stopIfTrue="1" operator="equal">
      <formula>0</formula>
    </cfRule>
  </conditionalFormatting>
  <conditionalFormatting sqref="F48:F50">
    <cfRule type="cellIs" dxfId="173" priority="11" stopIfTrue="1" operator="equal">
      <formula>0</formula>
    </cfRule>
  </conditionalFormatting>
  <conditionalFormatting sqref="F66:F67">
    <cfRule type="cellIs" dxfId="172" priority="10" stopIfTrue="1" operator="equal">
      <formula>0</formula>
    </cfRule>
  </conditionalFormatting>
  <conditionalFormatting sqref="F69:F70">
    <cfRule type="cellIs" dxfId="171" priority="9" stopIfTrue="1" operator="equal">
      <formula>0</formula>
    </cfRule>
  </conditionalFormatting>
  <conditionalFormatting sqref="F71">
    <cfRule type="cellIs" dxfId="170" priority="8" stopIfTrue="1" operator="equal">
      <formula>0</formula>
    </cfRule>
  </conditionalFormatting>
  <conditionalFormatting sqref="F68">
    <cfRule type="cellIs" dxfId="169" priority="7" stopIfTrue="1" operator="equal">
      <formula>0</formula>
    </cfRule>
  </conditionalFormatting>
  <conditionalFormatting sqref="F73:F74">
    <cfRule type="cellIs" dxfId="168" priority="6" stopIfTrue="1" operator="equal">
      <formula>0</formula>
    </cfRule>
  </conditionalFormatting>
  <conditionalFormatting sqref="F75">
    <cfRule type="cellIs" dxfId="167" priority="5" stopIfTrue="1" operator="equal">
      <formula>0</formula>
    </cfRule>
  </conditionalFormatting>
  <conditionalFormatting sqref="F76">
    <cfRule type="cellIs" dxfId="166" priority="4" stopIfTrue="1" operator="equal">
      <formula>0</formula>
    </cfRule>
  </conditionalFormatting>
  <conditionalFormatting sqref="F77">
    <cfRule type="cellIs" dxfId="165" priority="3" stopIfTrue="1" operator="equal">
      <formula>0</formula>
    </cfRule>
  </conditionalFormatting>
  <conditionalFormatting sqref="F78">
    <cfRule type="cellIs" dxfId="164" priority="2" stopIfTrue="1" operator="equal">
      <formula>0</formula>
    </cfRule>
  </conditionalFormatting>
  <conditionalFormatting sqref="F72">
    <cfRule type="cellIs" dxfId="163" priority="1" stopIfTrue="1" operator="equal">
      <formula>0</formula>
    </cfRule>
  </conditionalFormatting>
  <pageMargins left="0.7" right="0.7" top="0.75" bottom="0.75" header="0.3" footer="0.3"/>
  <pageSetup paperSize="9" scale="80" orientation="portrait" r:id="rId1"/>
  <headerFooter>
    <oddHeader>&amp;LPZI POPIS DEL&amp;CPOKRAJINSKI ARHIV MARIBOR - ENOTA ZA PREKMURJE</oddHeader>
    <oddFooter>&amp;LKLJUČAVNIČARSKA DELA&amp;CStran &amp;P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3F039-99C0-4D9F-9FCC-E859415CFC26}">
  <sheetPr>
    <tabColor rgb="FF7030A0"/>
  </sheetPr>
  <dimension ref="A1:F130"/>
  <sheetViews>
    <sheetView view="pageBreakPreview" topLeftCell="A80" zoomScale="75" zoomScaleNormal="100" zoomScaleSheetLayoutView="75" workbookViewId="0">
      <selection activeCell="F81" sqref="F81"/>
    </sheetView>
  </sheetViews>
  <sheetFormatPr defaultRowHeight="15"/>
  <cols>
    <col min="1" max="1" width="8.5703125" style="262" customWidth="1"/>
    <col min="2" max="2" width="47" style="297" customWidth="1"/>
    <col min="3" max="3" width="11.28515625" style="264" customWidth="1"/>
    <col min="4" max="4" width="5.5703125" style="265" customWidth="1"/>
    <col min="5" max="5" width="15.7109375" style="264" customWidth="1"/>
    <col min="6" max="6" width="17.5703125" style="298" customWidth="1"/>
    <col min="14" max="14" width="9.28515625" customWidth="1"/>
    <col min="257" max="257" width="8.5703125" customWidth="1"/>
    <col min="258" max="258" width="47" customWidth="1"/>
    <col min="259" max="259" width="11.28515625" customWidth="1"/>
    <col min="260" max="260" width="5.5703125" customWidth="1"/>
    <col min="261" max="261" width="15.7109375" customWidth="1"/>
    <col min="262" max="262" width="17.5703125" customWidth="1"/>
    <col min="270" max="270" width="9.28515625" customWidth="1"/>
    <col min="513" max="513" width="8.5703125" customWidth="1"/>
    <col min="514" max="514" width="47" customWidth="1"/>
    <col min="515" max="515" width="11.28515625" customWidth="1"/>
    <col min="516" max="516" width="5.5703125" customWidth="1"/>
    <col min="517" max="517" width="15.7109375" customWidth="1"/>
    <col min="518" max="518" width="17.5703125" customWidth="1"/>
    <col min="526" max="526" width="9.28515625" customWidth="1"/>
    <col min="769" max="769" width="8.5703125" customWidth="1"/>
    <col min="770" max="770" width="47" customWidth="1"/>
    <col min="771" max="771" width="11.28515625" customWidth="1"/>
    <col min="772" max="772" width="5.5703125" customWidth="1"/>
    <col min="773" max="773" width="15.7109375" customWidth="1"/>
    <col min="774" max="774" width="17.5703125" customWidth="1"/>
    <col min="782" max="782" width="9.28515625" customWidth="1"/>
    <col min="1025" max="1025" width="8.5703125" customWidth="1"/>
    <col min="1026" max="1026" width="47" customWidth="1"/>
    <col min="1027" max="1027" width="11.28515625" customWidth="1"/>
    <col min="1028" max="1028" width="5.5703125" customWidth="1"/>
    <col min="1029" max="1029" width="15.7109375" customWidth="1"/>
    <col min="1030" max="1030" width="17.5703125" customWidth="1"/>
    <col min="1038" max="1038" width="9.28515625" customWidth="1"/>
    <col min="1281" max="1281" width="8.5703125" customWidth="1"/>
    <col min="1282" max="1282" width="47" customWidth="1"/>
    <col min="1283" max="1283" width="11.28515625" customWidth="1"/>
    <col min="1284" max="1284" width="5.5703125" customWidth="1"/>
    <col min="1285" max="1285" width="15.7109375" customWidth="1"/>
    <col min="1286" max="1286" width="17.5703125" customWidth="1"/>
    <col min="1294" max="1294" width="9.28515625" customWidth="1"/>
    <col min="1537" max="1537" width="8.5703125" customWidth="1"/>
    <col min="1538" max="1538" width="47" customWidth="1"/>
    <col min="1539" max="1539" width="11.28515625" customWidth="1"/>
    <col min="1540" max="1540" width="5.5703125" customWidth="1"/>
    <col min="1541" max="1541" width="15.7109375" customWidth="1"/>
    <col min="1542" max="1542" width="17.5703125" customWidth="1"/>
    <col min="1550" max="1550" width="9.28515625" customWidth="1"/>
    <col min="1793" max="1793" width="8.5703125" customWidth="1"/>
    <col min="1794" max="1794" width="47" customWidth="1"/>
    <col min="1795" max="1795" width="11.28515625" customWidth="1"/>
    <col min="1796" max="1796" width="5.5703125" customWidth="1"/>
    <col min="1797" max="1797" width="15.7109375" customWidth="1"/>
    <col min="1798" max="1798" width="17.5703125" customWidth="1"/>
    <col min="1806" max="1806" width="9.28515625" customWidth="1"/>
    <col min="2049" max="2049" width="8.5703125" customWidth="1"/>
    <col min="2050" max="2050" width="47" customWidth="1"/>
    <col min="2051" max="2051" width="11.28515625" customWidth="1"/>
    <col min="2052" max="2052" width="5.5703125" customWidth="1"/>
    <col min="2053" max="2053" width="15.7109375" customWidth="1"/>
    <col min="2054" max="2054" width="17.5703125" customWidth="1"/>
    <col min="2062" max="2062" width="9.28515625" customWidth="1"/>
    <col min="2305" max="2305" width="8.5703125" customWidth="1"/>
    <col min="2306" max="2306" width="47" customWidth="1"/>
    <col min="2307" max="2307" width="11.28515625" customWidth="1"/>
    <col min="2308" max="2308" width="5.5703125" customWidth="1"/>
    <col min="2309" max="2309" width="15.7109375" customWidth="1"/>
    <col min="2310" max="2310" width="17.5703125" customWidth="1"/>
    <col min="2318" max="2318" width="9.28515625" customWidth="1"/>
    <col min="2561" max="2561" width="8.5703125" customWidth="1"/>
    <col min="2562" max="2562" width="47" customWidth="1"/>
    <col min="2563" max="2563" width="11.28515625" customWidth="1"/>
    <col min="2564" max="2564" width="5.5703125" customWidth="1"/>
    <col min="2565" max="2565" width="15.7109375" customWidth="1"/>
    <col min="2566" max="2566" width="17.5703125" customWidth="1"/>
    <col min="2574" max="2574" width="9.28515625" customWidth="1"/>
    <col min="2817" max="2817" width="8.5703125" customWidth="1"/>
    <col min="2818" max="2818" width="47" customWidth="1"/>
    <col min="2819" max="2819" width="11.28515625" customWidth="1"/>
    <col min="2820" max="2820" width="5.5703125" customWidth="1"/>
    <col min="2821" max="2821" width="15.7109375" customWidth="1"/>
    <col min="2822" max="2822" width="17.5703125" customWidth="1"/>
    <col min="2830" max="2830" width="9.28515625" customWidth="1"/>
    <col min="3073" max="3073" width="8.5703125" customWidth="1"/>
    <col min="3074" max="3074" width="47" customWidth="1"/>
    <col min="3075" max="3075" width="11.28515625" customWidth="1"/>
    <col min="3076" max="3076" width="5.5703125" customWidth="1"/>
    <col min="3077" max="3077" width="15.7109375" customWidth="1"/>
    <col min="3078" max="3078" width="17.5703125" customWidth="1"/>
    <col min="3086" max="3086" width="9.28515625" customWidth="1"/>
    <col min="3329" max="3329" width="8.5703125" customWidth="1"/>
    <col min="3330" max="3330" width="47" customWidth="1"/>
    <col min="3331" max="3331" width="11.28515625" customWidth="1"/>
    <col min="3332" max="3332" width="5.5703125" customWidth="1"/>
    <col min="3333" max="3333" width="15.7109375" customWidth="1"/>
    <col min="3334" max="3334" width="17.5703125" customWidth="1"/>
    <col min="3342" max="3342" width="9.28515625" customWidth="1"/>
    <col min="3585" max="3585" width="8.5703125" customWidth="1"/>
    <col min="3586" max="3586" width="47" customWidth="1"/>
    <col min="3587" max="3587" width="11.28515625" customWidth="1"/>
    <col min="3588" max="3588" width="5.5703125" customWidth="1"/>
    <col min="3589" max="3589" width="15.7109375" customWidth="1"/>
    <col min="3590" max="3590" width="17.5703125" customWidth="1"/>
    <col min="3598" max="3598" width="9.28515625" customWidth="1"/>
    <col min="3841" max="3841" width="8.5703125" customWidth="1"/>
    <col min="3842" max="3842" width="47" customWidth="1"/>
    <col min="3843" max="3843" width="11.28515625" customWidth="1"/>
    <col min="3844" max="3844" width="5.5703125" customWidth="1"/>
    <col min="3845" max="3845" width="15.7109375" customWidth="1"/>
    <col min="3846" max="3846" width="17.5703125" customWidth="1"/>
    <col min="3854" max="3854" width="9.28515625" customWidth="1"/>
    <col min="4097" max="4097" width="8.5703125" customWidth="1"/>
    <col min="4098" max="4098" width="47" customWidth="1"/>
    <col min="4099" max="4099" width="11.28515625" customWidth="1"/>
    <col min="4100" max="4100" width="5.5703125" customWidth="1"/>
    <col min="4101" max="4101" width="15.7109375" customWidth="1"/>
    <col min="4102" max="4102" width="17.5703125" customWidth="1"/>
    <col min="4110" max="4110" width="9.28515625" customWidth="1"/>
    <col min="4353" max="4353" width="8.5703125" customWidth="1"/>
    <col min="4354" max="4354" width="47" customWidth="1"/>
    <col min="4355" max="4355" width="11.28515625" customWidth="1"/>
    <col min="4356" max="4356" width="5.5703125" customWidth="1"/>
    <col min="4357" max="4357" width="15.7109375" customWidth="1"/>
    <col min="4358" max="4358" width="17.5703125" customWidth="1"/>
    <col min="4366" max="4366" width="9.28515625" customWidth="1"/>
    <col min="4609" max="4609" width="8.5703125" customWidth="1"/>
    <col min="4610" max="4610" width="47" customWidth="1"/>
    <col min="4611" max="4611" width="11.28515625" customWidth="1"/>
    <col min="4612" max="4612" width="5.5703125" customWidth="1"/>
    <col min="4613" max="4613" width="15.7109375" customWidth="1"/>
    <col min="4614" max="4614" width="17.5703125" customWidth="1"/>
    <col min="4622" max="4622" width="9.28515625" customWidth="1"/>
    <col min="4865" max="4865" width="8.5703125" customWidth="1"/>
    <col min="4866" max="4866" width="47" customWidth="1"/>
    <col min="4867" max="4867" width="11.28515625" customWidth="1"/>
    <col min="4868" max="4868" width="5.5703125" customWidth="1"/>
    <col min="4869" max="4869" width="15.7109375" customWidth="1"/>
    <col min="4870" max="4870" width="17.5703125" customWidth="1"/>
    <col min="4878" max="4878" width="9.28515625" customWidth="1"/>
    <col min="5121" max="5121" width="8.5703125" customWidth="1"/>
    <col min="5122" max="5122" width="47" customWidth="1"/>
    <col min="5123" max="5123" width="11.28515625" customWidth="1"/>
    <col min="5124" max="5124" width="5.5703125" customWidth="1"/>
    <col min="5125" max="5125" width="15.7109375" customWidth="1"/>
    <col min="5126" max="5126" width="17.5703125" customWidth="1"/>
    <col min="5134" max="5134" width="9.28515625" customWidth="1"/>
    <col min="5377" max="5377" width="8.5703125" customWidth="1"/>
    <col min="5378" max="5378" width="47" customWidth="1"/>
    <col min="5379" max="5379" width="11.28515625" customWidth="1"/>
    <col min="5380" max="5380" width="5.5703125" customWidth="1"/>
    <col min="5381" max="5381" width="15.7109375" customWidth="1"/>
    <col min="5382" max="5382" width="17.5703125" customWidth="1"/>
    <col min="5390" max="5390" width="9.28515625" customWidth="1"/>
    <col min="5633" max="5633" width="8.5703125" customWidth="1"/>
    <col min="5634" max="5634" width="47" customWidth="1"/>
    <col min="5635" max="5635" width="11.28515625" customWidth="1"/>
    <col min="5636" max="5636" width="5.5703125" customWidth="1"/>
    <col min="5637" max="5637" width="15.7109375" customWidth="1"/>
    <col min="5638" max="5638" width="17.5703125" customWidth="1"/>
    <col min="5646" max="5646" width="9.28515625" customWidth="1"/>
    <col min="5889" max="5889" width="8.5703125" customWidth="1"/>
    <col min="5890" max="5890" width="47" customWidth="1"/>
    <col min="5891" max="5891" width="11.28515625" customWidth="1"/>
    <col min="5892" max="5892" width="5.5703125" customWidth="1"/>
    <col min="5893" max="5893" width="15.7109375" customWidth="1"/>
    <col min="5894" max="5894" width="17.5703125" customWidth="1"/>
    <col min="5902" max="5902" width="9.28515625" customWidth="1"/>
    <col min="6145" max="6145" width="8.5703125" customWidth="1"/>
    <col min="6146" max="6146" width="47" customWidth="1"/>
    <col min="6147" max="6147" width="11.28515625" customWidth="1"/>
    <col min="6148" max="6148" width="5.5703125" customWidth="1"/>
    <col min="6149" max="6149" width="15.7109375" customWidth="1"/>
    <col min="6150" max="6150" width="17.5703125" customWidth="1"/>
    <col min="6158" max="6158" width="9.28515625" customWidth="1"/>
    <col min="6401" max="6401" width="8.5703125" customWidth="1"/>
    <col min="6402" max="6402" width="47" customWidth="1"/>
    <col min="6403" max="6403" width="11.28515625" customWidth="1"/>
    <col min="6404" max="6404" width="5.5703125" customWidth="1"/>
    <col min="6405" max="6405" width="15.7109375" customWidth="1"/>
    <col min="6406" max="6406" width="17.5703125" customWidth="1"/>
    <col min="6414" max="6414" width="9.28515625" customWidth="1"/>
    <col min="6657" max="6657" width="8.5703125" customWidth="1"/>
    <col min="6658" max="6658" width="47" customWidth="1"/>
    <col min="6659" max="6659" width="11.28515625" customWidth="1"/>
    <col min="6660" max="6660" width="5.5703125" customWidth="1"/>
    <col min="6661" max="6661" width="15.7109375" customWidth="1"/>
    <col min="6662" max="6662" width="17.5703125" customWidth="1"/>
    <col min="6670" max="6670" width="9.28515625" customWidth="1"/>
    <col min="6913" max="6913" width="8.5703125" customWidth="1"/>
    <col min="6914" max="6914" width="47" customWidth="1"/>
    <col min="6915" max="6915" width="11.28515625" customWidth="1"/>
    <col min="6916" max="6916" width="5.5703125" customWidth="1"/>
    <col min="6917" max="6917" width="15.7109375" customWidth="1"/>
    <col min="6918" max="6918" width="17.5703125" customWidth="1"/>
    <col min="6926" max="6926" width="9.28515625" customWidth="1"/>
    <col min="7169" max="7169" width="8.5703125" customWidth="1"/>
    <col min="7170" max="7170" width="47" customWidth="1"/>
    <col min="7171" max="7171" width="11.28515625" customWidth="1"/>
    <col min="7172" max="7172" width="5.5703125" customWidth="1"/>
    <col min="7173" max="7173" width="15.7109375" customWidth="1"/>
    <col min="7174" max="7174" width="17.5703125" customWidth="1"/>
    <col min="7182" max="7182" width="9.28515625" customWidth="1"/>
    <col min="7425" max="7425" width="8.5703125" customWidth="1"/>
    <col min="7426" max="7426" width="47" customWidth="1"/>
    <col min="7427" max="7427" width="11.28515625" customWidth="1"/>
    <col min="7428" max="7428" width="5.5703125" customWidth="1"/>
    <col min="7429" max="7429" width="15.7109375" customWidth="1"/>
    <col min="7430" max="7430" width="17.5703125" customWidth="1"/>
    <col min="7438" max="7438" width="9.28515625" customWidth="1"/>
    <col min="7681" max="7681" width="8.5703125" customWidth="1"/>
    <col min="7682" max="7682" width="47" customWidth="1"/>
    <col min="7683" max="7683" width="11.28515625" customWidth="1"/>
    <col min="7684" max="7684" width="5.5703125" customWidth="1"/>
    <col min="7685" max="7685" width="15.7109375" customWidth="1"/>
    <col min="7686" max="7686" width="17.5703125" customWidth="1"/>
    <col min="7694" max="7694" width="9.28515625" customWidth="1"/>
    <col min="7937" max="7937" width="8.5703125" customWidth="1"/>
    <col min="7938" max="7938" width="47" customWidth="1"/>
    <col min="7939" max="7939" width="11.28515625" customWidth="1"/>
    <col min="7940" max="7940" width="5.5703125" customWidth="1"/>
    <col min="7941" max="7941" width="15.7109375" customWidth="1"/>
    <col min="7942" max="7942" width="17.5703125" customWidth="1"/>
    <col min="7950" max="7950" width="9.28515625" customWidth="1"/>
    <col min="8193" max="8193" width="8.5703125" customWidth="1"/>
    <col min="8194" max="8194" width="47" customWidth="1"/>
    <col min="8195" max="8195" width="11.28515625" customWidth="1"/>
    <col min="8196" max="8196" width="5.5703125" customWidth="1"/>
    <col min="8197" max="8197" width="15.7109375" customWidth="1"/>
    <col min="8198" max="8198" width="17.5703125" customWidth="1"/>
    <col min="8206" max="8206" width="9.28515625" customWidth="1"/>
    <col min="8449" max="8449" width="8.5703125" customWidth="1"/>
    <col min="8450" max="8450" width="47" customWidth="1"/>
    <col min="8451" max="8451" width="11.28515625" customWidth="1"/>
    <col min="8452" max="8452" width="5.5703125" customWidth="1"/>
    <col min="8453" max="8453" width="15.7109375" customWidth="1"/>
    <col min="8454" max="8454" width="17.5703125" customWidth="1"/>
    <col min="8462" max="8462" width="9.28515625" customWidth="1"/>
    <col min="8705" max="8705" width="8.5703125" customWidth="1"/>
    <col min="8706" max="8706" width="47" customWidth="1"/>
    <col min="8707" max="8707" width="11.28515625" customWidth="1"/>
    <col min="8708" max="8708" width="5.5703125" customWidth="1"/>
    <col min="8709" max="8709" width="15.7109375" customWidth="1"/>
    <col min="8710" max="8710" width="17.5703125" customWidth="1"/>
    <col min="8718" max="8718" width="9.28515625" customWidth="1"/>
    <col min="8961" max="8961" width="8.5703125" customWidth="1"/>
    <col min="8962" max="8962" width="47" customWidth="1"/>
    <col min="8963" max="8963" width="11.28515625" customWidth="1"/>
    <col min="8964" max="8964" width="5.5703125" customWidth="1"/>
    <col min="8965" max="8965" width="15.7109375" customWidth="1"/>
    <col min="8966" max="8966" width="17.5703125" customWidth="1"/>
    <col min="8974" max="8974" width="9.28515625" customWidth="1"/>
    <col min="9217" max="9217" width="8.5703125" customWidth="1"/>
    <col min="9218" max="9218" width="47" customWidth="1"/>
    <col min="9219" max="9219" width="11.28515625" customWidth="1"/>
    <col min="9220" max="9220" width="5.5703125" customWidth="1"/>
    <col min="9221" max="9221" width="15.7109375" customWidth="1"/>
    <col min="9222" max="9222" width="17.5703125" customWidth="1"/>
    <col min="9230" max="9230" width="9.28515625" customWidth="1"/>
    <col min="9473" max="9473" width="8.5703125" customWidth="1"/>
    <col min="9474" max="9474" width="47" customWidth="1"/>
    <col min="9475" max="9475" width="11.28515625" customWidth="1"/>
    <col min="9476" max="9476" width="5.5703125" customWidth="1"/>
    <col min="9477" max="9477" width="15.7109375" customWidth="1"/>
    <col min="9478" max="9478" width="17.5703125" customWidth="1"/>
    <col min="9486" max="9486" width="9.28515625" customWidth="1"/>
    <col min="9729" max="9729" width="8.5703125" customWidth="1"/>
    <col min="9730" max="9730" width="47" customWidth="1"/>
    <col min="9731" max="9731" width="11.28515625" customWidth="1"/>
    <col min="9732" max="9732" width="5.5703125" customWidth="1"/>
    <col min="9733" max="9733" width="15.7109375" customWidth="1"/>
    <col min="9734" max="9734" width="17.5703125" customWidth="1"/>
    <col min="9742" max="9742" width="9.28515625" customWidth="1"/>
    <col min="9985" max="9985" width="8.5703125" customWidth="1"/>
    <col min="9986" max="9986" width="47" customWidth="1"/>
    <col min="9987" max="9987" width="11.28515625" customWidth="1"/>
    <col min="9988" max="9988" width="5.5703125" customWidth="1"/>
    <col min="9989" max="9989" width="15.7109375" customWidth="1"/>
    <col min="9990" max="9990" width="17.5703125" customWidth="1"/>
    <col min="9998" max="9998" width="9.28515625" customWidth="1"/>
    <col min="10241" max="10241" width="8.5703125" customWidth="1"/>
    <col min="10242" max="10242" width="47" customWidth="1"/>
    <col min="10243" max="10243" width="11.28515625" customWidth="1"/>
    <col min="10244" max="10244" width="5.5703125" customWidth="1"/>
    <col min="10245" max="10245" width="15.7109375" customWidth="1"/>
    <col min="10246" max="10246" width="17.5703125" customWidth="1"/>
    <col min="10254" max="10254" width="9.28515625" customWidth="1"/>
    <col min="10497" max="10497" width="8.5703125" customWidth="1"/>
    <col min="10498" max="10498" width="47" customWidth="1"/>
    <col min="10499" max="10499" width="11.28515625" customWidth="1"/>
    <col min="10500" max="10500" width="5.5703125" customWidth="1"/>
    <col min="10501" max="10501" width="15.7109375" customWidth="1"/>
    <col min="10502" max="10502" width="17.5703125" customWidth="1"/>
    <col min="10510" max="10510" width="9.28515625" customWidth="1"/>
    <col min="10753" max="10753" width="8.5703125" customWidth="1"/>
    <col min="10754" max="10754" width="47" customWidth="1"/>
    <col min="10755" max="10755" width="11.28515625" customWidth="1"/>
    <col min="10756" max="10756" width="5.5703125" customWidth="1"/>
    <col min="10757" max="10757" width="15.7109375" customWidth="1"/>
    <col min="10758" max="10758" width="17.5703125" customWidth="1"/>
    <col min="10766" max="10766" width="9.28515625" customWidth="1"/>
    <col min="11009" max="11009" width="8.5703125" customWidth="1"/>
    <col min="11010" max="11010" width="47" customWidth="1"/>
    <col min="11011" max="11011" width="11.28515625" customWidth="1"/>
    <col min="11012" max="11012" width="5.5703125" customWidth="1"/>
    <col min="11013" max="11013" width="15.7109375" customWidth="1"/>
    <col min="11014" max="11014" width="17.5703125" customWidth="1"/>
    <col min="11022" max="11022" width="9.28515625" customWidth="1"/>
    <col min="11265" max="11265" width="8.5703125" customWidth="1"/>
    <col min="11266" max="11266" width="47" customWidth="1"/>
    <col min="11267" max="11267" width="11.28515625" customWidth="1"/>
    <col min="11268" max="11268" width="5.5703125" customWidth="1"/>
    <col min="11269" max="11269" width="15.7109375" customWidth="1"/>
    <col min="11270" max="11270" width="17.5703125" customWidth="1"/>
    <col min="11278" max="11278" width="9.28515625" customWidth="1"/>
    <col min="11521" max="11521" width="8.5703125" customWidth="1"/>
    <col min="11522" max="11522" width="47" customWidth="1"/>
    <col min="11523" max="11523" width="11.28515625" customWidth="1"/>
    <col min="11524" max="11524" width="5.5703125" customWidth="1"/>
    <col min="11525" max="11525" width="15.7109375" customWidth="1"/>
    <col min="11526" max="11526" width="17.5703125" customWidth="1"/>
    <col min="11534" max="11534" width="9.28515625" customWidth="1"/>
    <col min="11777" max="11777" width="8.5703125" customWidth="1"/>
    <col min="11778" max="11778" width="47" customWidth="1"/>
    <col min="11779" max="11779" width="11.28515625" customWidth="1"/>
    <col min="11780" max="11780" width="5.5703125" customWidth="1"/>
    <col min="11781" max="11781" width="15.7109375" customWidth="1"/>
    <col min="11782" max="11782" width="17.5703125" customWidth="1"/>
    <col min="11790" max="11790" width="9.28515625" customWidth="1"/>
    <col min="12033" max="12033" width="8.5703125" customWidth="1"/>
    <col min="12034" max="12034" width="47" customWidth="1"/>
    <col min="12035" max="12035" width="11.28515625" customWidth="1"/>
    <col min="12036" max="12036" width="5.5703125" customWidth="1"/>
    <col min="12037" max="12037" width="15.7109375" customWidth="1"/>
    <col min="12038" max="12038" width="17.5703125" customWidth="1"/>
    <col min="12046" max="12046" width="9.28515625" customWidth="1"/>
    <col min="12289" max="12289" width="8.5703125" customWidth="1"/>
    <col min="12290" max="12290" width="47" customWidth="1"/>
    <col min="12291" max="12291" width="11.28515625" customWidth="1"/>
    <col min="12292" max="12292" width="5.5703125" customWidth="1"/>
    <col min="12293" max="12293" width="15.7109375" customWidth="1"/>
    <col min="12294" max="12294" width="17.5703125" customWidth="1"/>
    <col min="12302" max="12302" width="9.28515625" customWidth="1"/>
    <col min="12545" max="12545" width="8.5703125" customWidth="1"/>
    <col min="12546" max="12546" width="47" customWidth="1"/>
    <col min="12547" max="12547" width="11.28515625" customWidth="1"/>
    <col min="12548" max="12548" width="5.5703125" customWidth="1"/>
    <col min="12549" max="12549" width="15.7109375" customWidth="1"/>
    <col min="12550" max="12550" width="17.5703125" customWidth="1"/>
    <col min="12558" max="12558" width="9.28515625" customWidth="1"/>
    <col min="12801" max="12801" width="8.5703125" customWidth="1"/>
    <col min="12802" max="12802" width="47" customWidth="1"/>
    <col min="12803" max="12803" width="11.28515625" customWidth="1"/>
    <col min="12804" max="12804" width="5.5703125" customWidth="1"/>
    <col min="12805" max="12805" width="15.7109375" customWidth="1"/>
    <col min="12806" max="12806" width="17.5703125" customWidth="1"/>
    <col min="12814" max="12814" width="9.28515625" customWidth="1"/>
    <col min="13057" max="13057" width="8.5703125" customWidth="1"/>
    <col min="13058" max="13058" width="47" customWidth="1"/>
    <col min="13059" max="13059" width="11.28515625" customWidth="1"/>
    <col min="13060" max="13060" width="5.5703125" customWidth="1"/>
    <col min="13061" max="13061" width="15.7109375" customWidth="1"/>
    <col min="13062" max="13062" width="17.5703125" customWidth="1"/>
    <col min="13070" max="13070" width="9.28515625" customWidth="1"/>
    <col min="13313" max="13313" width="8.5703125" customWidth="1"/>
    <col min="13314" max="13314" width="47" customWidth="1"/>
    <col min="13315" max="13315" width="11.28515625" customWidth="1"/>
    <col min="13316" max="13316" width="5.5703125" customWidth="1"/>
    <col min="13317" max="13317" width="15.7109375" customWidth="1"/>
    <col min="13318" max="13318" width="17.5703125" customWidth="1"/>
    <col min="13326" max="13326" width="9.28515625" customWidth="1"/>
    <col min="13569" max="13569" width="8.5703125" customWidth="1"/>
    <col min="13570" max="13570" width="47" customWidth="1"/>
    <col min="13571" max="13571" width="11.28515625" customWidth="1"/>
    <col min="13572" max="13572" width="5.5703125" customWidth="1"/>
    <col min="13573" max="13573" width="15.7109375" customWidth="1"/>
    <col min="13574" max="13574" width="17.5703125" customWidth="1"/>
    <col min="13582" max="13582" width="9.28515625" customWidth="1"/>
    <col min="13825" max="13825" width="8.5703125" customWidth="1"/>
    <col min="13826" max="13826" width="47" customWidth="1"/>
    <col min="13827" max="13827" width="11.28515625" customWidth="1"/>
    <col min="13828" max="13828" width="5.5703125" customWidth="1"/>
    <col min="13829" max="13829" width="15.7109375" customWidth="1"/>
    <col min="13830" max="13830" width="17.5703125" customWidth="1"/>
    <col min="13838" max="13838" width="9.28515625" customWidth="1"/>
    <col min="14081" max="14081" width="8.5703125" customWidth="1"/>
    <col min="14082" max="14082" width="47" customWidth="1"/>
    <col min="14083" max="14083" width="11.28515625" customWidth="1"/>
    <col min="14084" max="14084" width="5.5703125" customWidth="1"/>
    <col min="14085" max="14085" width="15.7109375" customWidth="1"/>
    <col min="14086" max="14086" width="17.5703125" customWidth="1"/>
    <col min="14094" max="14094" width="9.28515625" customWidth="1"/>
    <col min="14337" max="14337" width="8.5703125" customWidth="1"/>
    <col min="14338" max="14338" width="47" customWidth="1"/>
    <col min="14339" max="14339" width="11.28515625" customWidth="1"/>
    <col min="14340" max="14340" width="5.5703125" customWidth="1"/>
    <col min="14341" max="14341" width="15.7109375" customWidth="1"/>
    <col min="14342" max="14342" width="17.5703125" customWidth="1"/>
    <col min="14350" max="14350" width="9.28515625" customWidth="1"/>
    <col min="14593" max="14593" width="8.5703125" customWidth="1"/>
    <col min="14594" max="14594" width="47" customWidth="1"/>
    <col min="14595" max="14595" width="11.28515625" customWidth="1"/>
    <col min="14596" max="14596" width="5.5703125" customWidth="1"/>
    <col min="14597" max="14597" width="15.7109375" customWidth="1"/>
    <col min="14598" max="14598" width="17.5703125" customWidth="1"/>
    <col min="14606" max="14606" width="9.28515625" customWidth="1"/>
    <col min="14849" max="14849" width="8.5703125" customWidth="1"/>
    <col min="14850" max="14850" width="47" customWidth="1"/>
    <col min="14851" max="14851" width="11.28515625" customWidth="1"/>
    <col min="14852" max="14852" width="5.5703125" customWidth="1"/>
    <col min="14853" max="14853" width="15.7109375" customWidth="1"/>
    <col min="14854" max="14854" width="17.5703125" customWidth="1"/>
    <col min="14862" max="14862" width="9.28515625" customWidth="1"/>
    <col min="15105" max="15105" width="8.5703125" customWidth="1"/>
    <col min="15106" max="15106" width="47" customWidth="1"/>
    <col min="15107" max="15107" width="11.28515625" customWidth="1"/>
    <col min="15108" max="15108" width="5.5703125" customWidth="1"/>
    <col min="15109" max="15109" width="15.7109375" customWidth="1"/>
    <col min="15110" max="15110" width="17.5703125" customWidth="1"/>
    <col min="15118" max="15118" width="9.28515625" customWidth="1"/>
    <col min="15361" max="15361" width="8.5703125" customWidth="1"/>
    <col min="15362" max="15362" width="47" customWidth="1"/>
    <col min="15363" max="15363" width="11.28515625" customWidth="1"/>
    <col min="15364" max="15364" width="5.5703125" customWidth="1"/>
    <col min="15365" max="15365" width="15.7109375" customWidth="1"/>
    <col min="15366" max="15366" width="17.5703125" customWidth="1"/>
    <col min="15374" max="15374" width="9.28515625" customWidth="1"/>
    <col min="15617" max="15617" width="8.5703125" customWidth="1"/>
    <col min="15618" max="15618" width="47" customWidth="1"/>
    <col min="15619" max="15619" width="11.28515625" customWidth="1"/>
    <col min="15620" max="15620" width="5.5703125" customWidth="1"/>
    <col min="15621" max="15621" width="15.7109375" customWidth="1"/>
    <col min="15622" max="15622" width="17.5703125" customWidth="1"/>
    <col min="15630" max="15630" width="9.28515625" customWidth="1"/>
    <col min="15873" max="15873" width="8.5703125" customWidth="1"/>
    <col min="15874" max="15874" width="47" customWidth="1"/>
    <col min="15875" max="15875" width="11.28515625" customWidth="1"/>
    <col min="15876" max="15876" width="5.5703125" customWidth="1"/>
    <col min="15877" max="15877" width="15.7109375" customWidth="1"/>
    <col min="15878" max="15878" width="17.5703125" customWidth="1"/>
    <col min="15886" max="15886" width="9.28515625" customWidth="1"/>
    <col min="16129" max="16129" width="8.5703125" customWidth="1"/>
    <col min="16130" max="16130" width="47" customWidth="1"/>
    <col min="16131" max="16131" width="11.28515625" customWidth="1"/>
    <col min="16132" max="16132" width="5.5703125" customWidth="1"/>
    <col min="16133" max="16133" width="15.7109375" customWidth="1"/>
    <col min="16134" max="16134" width="17.5703125" customWidth="1"/>
    <col min="16142" max="16142" width="9.28515625" customWidth="1"/>
  </cols>
  <sheetData>
    <row r="1" spans="1:6" ht="13.5" customHeight="1">
      <c r="A1" s="204"/>
      <c r="B1" s="310"/>
      <c r="C1" s="133"/>
      <c r="D1" s="133"/>
      <c r="E1" s="133"/>
      <c r="F1" s="313"/>
    </row>
    <row r="2" spans="1:6" ht="13.5" customHeight="1">
      <c r="A2" s="204"/>
      <c r="B2" s="310"/>
      <c r="C2" s="133"/>
      <c r="D2" s="133"/>
      <c r="E2" s="133"/>
      <c r="F2" s="313"/>
    </row>
    <row r="3" spans="1:6" ht="18" customHeight="1">
      <c r="A3" s="267" t="s">
        <v>451</v>
      </c>
      <c r="B3" s="268" t="s">
        <v>452</v>
      </c>
      <c r="C3" s="269" t="s">
        <v>107</v>
      </c>
      <c r="D3" s="269" t="s">
        <v>106</v>
      </c>
      <c r="E3" s="269" t="s">
        <v>108</v>
      </c>
      <c r="F3" s="299" t="s">
        <v>109</v>
      </c>
    </row>
    <row r="4" spans="1:6" ht="13.5" customHeight="1">
      <c r="A4" s="204"/>
      <c r="B4" s="310"/>
      <c r="C4" s="133"/>
      <c r="D4" s="133"/>
      <c r="E4" s="133"/>
      <c r="F4" s="313"/>
    </row>
    <row r="5" spans="1:6" ht="90" customHeight="1">
      <c r="A5" s="1069" t="s">
        <v>453</v>
      </c>
      <c r="B5" s="1069"/>
      <c r="C5" s="1069"/>
      <c r="D5" s="1069"/>
      <c r="E5" s="1069"/>
      <c r="F5" s="1069"/>
    </row>
    <row r="6" spans="1:6" ht="90" customHeight="1">
      <c r="A6" s="1069"/>
      <c r="B6" s="1069"/>
      <c r="C6" s="1069"/>
      <c r="D6" s="1069"/>
      <c r="E6" s="1069"/>
      <c r="F6" s="1069"/>
    </row>
    <row r="7" spans="1:6" ht="90" customHeight="1">
      <c r="A7" s="1069"/>
      <c r="B7" s="1069"/>
      <c r="C7" s="1069"/>
      <c r="D7" s="1069"/>
      <c r="E7" s="1069"/>
      <c r="F7" s="1069"/>
    </row>
    <row r="8" spans="1:6" ht="90" customHeight="1">
      <c r="A8" s="1069"/>
      <c r="B8" s="1069"/>
      <c r="C8" s="1069"/>
      <c r="D8" s="1069"/>
      <c r="E8" s="1069"/>
      <c r="F8" s="1069"/>
    </row>
    <row r="9" spans="1:6" ht="90" customHeight="1">
      <c r="A9" s="1069"/>
      <c r="B9" s="1069"/>
      <c r="C9" s="1069"/>
      <c r="D9" s="1069"/>
      <c r="E9" s="1069"/>
      <c r="F9" s="1069"/>
    </row>
    <row r="10" spans="1:6" ht="90" customHeight="1">
      <c r="A10" s="1069"/>
      <c r="B10" s="1069"/>
      <c r="C10" s="1069"/>
      <c r="D10" s="1069"/>
      <c r="E10" s="1069"/>
      <c r="F10" s="1069"/>
    </row>
    <row r="11" spans="1:6" ht="90" customHeight="1">
      <c r="A11" s="1069"/>
      <c r="B11" s="1069"/>
      <c r="C11" s="1069"/>
      <c r="D11" s="1069"/>
      <c r="E11" s="1069"/>
      <c r="F11" s="1069"/>
    </row>
    <row r="12" spans="1:6" ht="90" customHeight="1">
      <c r="A12" s="1069"/>
      <c r="B12" s="1069"/>
      <c r="C12" s="1069"/>
      <c r="D12" s="1069"/>
      <c r="E12" s="1069"/>
      <c r="F12" s="1069"/>
    </row>
    <row r="13" spans="1:6" ht="156" customHeight="1">
      <c r="A13" s="1069"/>
      <c r="B13" s="1069"/>
      <c r="C13" s="1069"/>
      <c r="D13" s="1069"/>
      <c r="E13" s="1069"/>
      <c r="F13" s="1069"/>
    </row>
    <row r="14" spans="1:6" ht="92.25" customHeight="1">
      <c r="A14" s="1069"/>
      <c r="B14" s="1069"/>
      <c r="C14" s="1069"/>
      <c r="D14" s="1069"/>
      <c r="E14" s="1069"/>
      <c r="F14" s="1069"/>
    </row>
    <row r="15" spans="1:6" ht="46.5" hidden="1" customHeight="1">
      <c r="A15" s="1069"/>
      <c r="B15" s="1069"/>
      <c r="C15" s="1069"/>
      <c r="D15" s="1069"/>
      <c r="E15" s="1069"/>
      <c r="F15" s="1069"/>
    </row>
    <row r="16" spans="1:6" ht="27.75" hidden="1" customHeight="1">
      <c r="A16" s="1069"/>
      <c r="B16" s="1069"/>
      <c r="C16" s="1069"/>
      <c r="D16" s="1069"/>
      <c r="E16" s="1069"/>
      <c r="F16" s="1069"/>
    </row>
    <row r="17" spans="1:6">
      <c r="A17" s="332"/>
      <c r="B17" s="332"/>
      <c r="C17" s="332"/>
      <c r="D17" s="332"/>
      <c r="E17" s="332"/>
      <c r="F17" s="382"/>
    </row>
    <row r="18" spans="1:6" ht="75">
      <c r="A18" s="314"/>
      <c r="B18" s="333" t="s">
        <v>454</v>
      </c>
      <c r="D18" s="316"/>
      <c r="E18" s="316"/>
    </row>
    <row r="19" spans="1:6" ht="84.75" customHeight="1">
      <c r="A19" s="314"/>
      <c r="B19" s="333" t="s">
        <v>455</v>
      </c>
      <c r="D19" s="316"/>
      <c r="E19" s="316"/>
    </row>
    <row r="20" spans="1:6" ht="36" customHeight="1">
      <c r="A20" s="314"/>
      <c r="B20" s="333" t="s">
        <v>456</v>
      </c>
      <c r="D20" s="316"/>
      <c r="E20" s="316"/>
    </row>
    <row r="21" spans="1:6" ht="180.75" customHeight="1">
      <c r="A21" s="314"/>
      <c r="B21" s="333" t="s">
        <v>457</v>
      </c>
      <c r="D21" s="316"/>
      <c r="E21" s="316"/>
    </row>
    <row r="22" spans="1:6" ht="40.5" customHeight="1">
      <c r="A22" s="314"/>
      <c r="B22" s="333" t="s">
        <v>458</v>
      </c>
      <c r="D22" s="316"/>
      <c r="E22" s="316"/>
    </row>
    <row r="23" spans="1:6" ht="21.75" customHeight="1">
      <c r="A23" s="314"/>
      <c r="B23" s="334"/>
      <c r="C23"/>
      <c r="D23"/>
      <c r="E23" s="335"/>
      <c r="F23" s="328"/>
    </row>
    <row r="24" spans="1:6" ht="27.75" customHeight="1">
      <c r="A24" s="336" t="s">
        <v>139</v>
      </c>
      <c r="B24" s="334" t="s">
        <v>459</v>
      </c>
      <c r="C24" s="337"/>
      <c r="D24"/>
      <c r="E24" s="338"/>
      <c r="F24" s="383"/>
    </row>
    <row r="25" spans="1:6" ht="144" customHeight="1" thickBot="1">
      <c r="A25" s="339"/>
      <c r="B25" s="311" t="s">
        <v>460</v>
      </c>
      <c r="C25" s="340"/>
      <c r="D25" s="341"/>
      <c r="E25" s="342"/>
      <c r="F25" s="384"/>
    </row>
    <row r="26" spans="1:6" ht="21" customHeight="1" thickBot="1">
      <c r="A26" s="201"/>
      <c r="B26" s="284"/>
      <c r="C26" s="137">
        <v>2</v>
      </c>
      <c r="D26" s="138" t="s">
        <v>429</v>
      </c>
      <c r="E26" s="312"/>
      <c r="F26" s="215">
        <f>C26*E26</f>
        <v>0</v>
      </c>
    </row>
    <row r="27" spans="1:6" ht="13.5" customHeight="1">
      <c r="A27" s="204"/>
      <c r="B27" s="310"/>
      <c r="C27" s="133"/>
      <c r="D27" s="133"/>
      <c r="E27" s="133"/>
      <c r="F27" s="313"/>
    </row>
    <row r="28" spans="1:6" ht="27" customHeight="1">
      <c r="A28" s="343" t="s">
        <v>141</v>
      </c>
      <c r="B28" s="344" t="s">
        <v>461</v>
      </c>
      <c r="C28" s="345"/>
      <c r="D28" s="335"/>
      <c r="E28" s="338"/>
      <c r="F28" s="383"/>
    </row>
    <row r="29" spans="1:6" ht="144.6" customHeight="1" thickBot="1">
      <c r="A29" s="339"/>
      <c r="B29" s="311" t="s">
        <v>462</v>
      </c>
      <c r="C29" s="340"/>
      <c r="D29" s="346"/>
      <c r="E29" s="342"/>
      <c r="F29" s="385"/>
    </row>
    <row r="30" spans="1:6" ht="21" customHeight="1" thickBot="1">
      <c r="A30" s="347"/>
      <c r="B30" s="348"/>
      <c r="C30" s="137">
        <v>1</v>
      </c>
      <c r="D30" s="138" t="s">
        <v>429</v>
      </c>
      <c r="E30" s="312"/>
      <c r="F30" s="215">
        <f>C30*E30</f>
        <v>0</v>
      </c>
    </row>
    <row r="31" spans="1:6" ht="27" customHeight="1">
      <c r="A31" s="349" t="s">
        <v>143</v>
      </c>
      <c r="B31" s="198" t="s">
        <v>463</v>
      </c>
      <c r="C31" s="350"/>
      <c r="D31" s="338"/>
      <c r="E31" s="338"/>
      <c r="F31" s="386"/>
    </row>
    <row r="32" spans="1:6" ht="233.25" customHeight="1" thickBot="1">
      <c r="A32" s="339"/>
      <c r="B32" s="311" t="s">
        <v>464</v>
      </c>
      <c r="C32" s="340"/>
      <c r="D32" s="341"/>
      <c r="E32" s="351"/>
      <c r="F32" s="384"/>
    </row>
    <row r="33" spans="1:6" ht="17.25" customHeight="1" thickBot="1">
      <c r="A33" s="201"/>
      <c r="B33" s="284"/>
      <c r="C33" s="137">
        <v>1</v>
      </c>
      <c r="D33" s="138" t="s">
        <v>429</v>
      </c>
      <c r="E33" s="312"/>
      <c r="F33" s="215">
        <f>C33*E33</f>
        <v>0</v>
      </c>
    </row>
    <row r="34" spans="1:6" ht="21" customHeight="1">
      <c r="A34" s="197"/>
      <c r="B34" s="352"/>
      <c r="C34" s="200"/>
      <c r="D34" s="283"/>
      <c r="E34" s="283"/>
      <c r="F34" s="214"/>
    </row>
    <row r="35" spans="1:6" ht="25.5" customHeight="1">
      <c r="A35" s="343" t="s">
        <v>145</v>
      </c>
      <c r="B35" s="344" t="s">
        <v>465</v>
      </c>
      <c r="C35" s="345"/>
      <c r="D35" s="335"/>
      <c r="E35" s="338"/>
      <c r="F35" s="383"/>
    </row>
    <row r="36" spans="1:6" ht="140.25" customHeight="1" thickBot="1">
      <c r="A36" s="339"/>
      <c r="B36" s="311" t="s">
        <v>466</v>
      </c>
      <c r="C36" s="340"/>
      <c r="D36" s="346"/>
      <c r="E36" s="342"/>
      <c r="F36" s="385"/>
    </row>
    <row r="37" spans="1:6" ht="21" customHeight="1" thickBot="1">
      <c r="A37" s="347"/>
      <c r="B37" s="348"/>
      <c r="C37" s="137">
        <v>7</v>
      </c>
      <c r="D37" s="138" t="s">
        <v>429</v>
      </c>
      <c r="E37" s="312"/>
      <c r="F37" s="215">
        <f>C37*E37</f>
        <v>0</v>
      </c>
    </row>
    <row r="38" spans="1:6">
      <c r="A38" s="204"/>
      <c r="B38" s="310"/>
      <c r="C38" s="133"/>
      <c r="D38" s="133"/>
      <c r="E38" s="133"/>
      <c r="F38" s="313"/>
    </row>
    <row r="39" spans="1:6" s="353" customFormat="1" ht="27" customHeight="1">
      <c r="A39" s="343" t="s">
        <v>147</v>
      </c>
      <c r="B39" s="344" t="s">
        <v>467</v>
      </c>
      <c r="C39" s="345"/>
      <c r="D39" s="335"/>
      <c r="E39" s="338"/>
      <c r="F39" s="383"/>
    </row>
    <row r="40" spans="1:6" s="353" customFormat="1" ht="143.25" customHeight="1" thickBot="1">
      <c r="A40" s="339"/>
      <c r="B40" s="311" t="s">
        <v>468</v>
      </c>
      <c r="C40" s="340"/>
      <c r="D40" s="346"/>
      <c r="E40" s="342"/>
      <c r="F40" s="385"/>
    </row>
    <row r="41" spans="1:6" s="353" customFormat="1" ht="13.9" customHeight="1" thickBot="1">
      <c r="A41" s="347"/>
      <c r="B41" s="348"/>
      <c r="C41" s="137">
        <v>9</v>
      </c>
      <c r="D41" s="138" t="s">
        <v>429</v>
      </c>
      <c r="E41" s="312"/>
      <c r="F41" s="215">
        <f>C41*E41</f>
        <v>0</v>
      </c>
    </row>
    <row r="42" spans="1:6" s="353" customFormat="1" ht="13.9" customHeight="1">
      <c r="A42" s="291"/>
      <c r="B42" s="354"/>
      <c r="C42" s="355"/>
      <c r="D42" s="346"/>
      <c r="E42" s="342"/>
      <c r="F42" s="387"/>
    </row>
    <row r="43" spans="1:6" s="353" customFormat="1" ht="29.25" customHeight="1">
      <c r="A43" s="349" t="s">
        <v>149</v>
      </c>
      <c r="B43" s="198" t="s">
        <v>469</v>
      </c>
      <c r="C43" s="350"/>
      <c r="D43" s="338"/>
      <c r="E43" s="338"/>
      <c r="F43" s="386"/>
    </row>
    <row r="44" spans="1:6" s="353" customFormat="1" ht="240" customHeight="1" thickBot="1">
      <c r="A44" s="339"/>
      <c r="B44" s="311" t="s">
        <v>470</v>
      </c>
      <c r="C44" s="340"/>
      <c r="D44" s="341"/>
      <c r="E44" s="351"/>
      <c r="F44" s="384"/>
    </row>
    <row r="45" spans="1:6" s="353" customFormat="1" ht="18.75" customHeight="1" thickBot="1">
      <c r="A45" s="201"/>
      <c r="B45" s="284"/>
      <c r="C45" s="137">
        <v>1</v>
      </c>
      <c r="D45" s="138" t="s">
        <v>429</v>
      </c>
      <c r="E45" s="312"/>
      <c r="F45" s="215">
        <f>C45*E45</f>
        <v>0</v>
      </c>
    </row>
    <row r="46" spans="1:6" s="353" customFormat="1" ht="17.25" customHeight="1">
      <c r="A46" s="197"/>
      <c r="B46" s="352"/>
      <c r="C46" s="200"/>
      <c r="D46" s="283"/>
      <c r="E46" s="283"/>
      <c r="F46" s="214"/>
    </row>
    <row r="47" spans="1:6" s="353" customFormat="1" ht="28.5" customHeight="1">
      <c r="A47" s="349" t="s">
        <v>151</v>
      </c>
      <c r="B47" s="198" t="s">
        <v>471</v>
      </c>
      <c r="C47" s="350"/>
      <c r="D47" s="338"/>
      <c r="E47" s="338"/>
      <c r="F47" s="386"/>
    </row>
    <row r="48" spans="1:6" s="353" customFormat="1" ht="217.5" customHeight="1" thickBot="1">
      <c r="A48" s="339"/>
      <c r="B48" s="356" t="s">
        <v>472</v>
      </c>
      <c r="C48" s="340"/>
      <c r="D48" s="341"/>
      <c r="E48" s="351"/>
      <c r="F48" s="384"/>
    </row>
    <row r="49" spans="1:6" s="353" customFormat="1" ht="23.25" customHeight="1" thickBot="1">
      <c r="A49" s="201"/>
      <c r="B49" s="284"/>
      <c r="C49" s="137">
        <v>1</v>
      </c>
      <c r="D49" s="138" t="s">
        <v>429</v>
      </c>
      <c r="E49" s="312"/>
      <c r="F49" s="215">
        <f>C49*E49</f>
        <v>0</v>
      </c>
    </row>
    <row r="50" spans="1:6" s="353" customFormat="1" ht="13.5" customHeight="1">
      <c r="A50" s="197"/>
      <c r="B50" s="352"/>
      <c r="C50" s="200"/>
      <c r="D50" s="283"/>
      <c r="E50" s="283"/>
      <c r="F50" s="214"/>
    </row>
    <row r="51" spans="1:6" s="353" customFormat="1" ht="30" customHeight="1">
      <c r="A51" s="197" t="s">
        <v>153</v>
      </c>
      <c r="B51" s="334" t="s">
        <v>473</v>
      </c>
      <c r="C51" s="357"/>
      <c r="D51" s="358"/>
      <c r="E51" s="358"/>
      <c r="F51" s="388"/>
    </row>
    <row r="52" spans="1:6" s="353" customFormat="1" ht="147.75" customHeight="1" thickBot="1">
      <c r="A52" s="359"/>
      <c r="B52" s="311" t="s">
        <v>474</v>
      </c>
      <c r="C52" s="360"/>
      <c r="D52" s="361"/>
      <c r="E52" s="360"/>
      <c r="F52" s="389"/>
    </row>
    <row r="53" spans="1:6" s="353" customFormat="1" ht="20.25" customHeight="1" thickBot="1">
      <c r="A53" s="362"/>
      <c r="B53" s="363"/>
      <c r="C53" s="137">
        <v>1</v>
      </c>
      <c r="D53" s="138" t="s">
        <v>429</v>
      </c>
      <c r="E53" s="312"/>
      <c r="F53" s="215">
        <f>C53*E53</f>
        <v>0</v>
      </c>
    </row>
    <row r="54" spans="1:6" s="353" customFormat="1" ht="22.5" customHeight="1">
      <c r="A54" s="364"/>
      <c r="B54" s="365"/>
      <c r="C54" s="366"/>
      <c r="D54" s="366"/>
      <c r="E54" s="366"/>
      <c r="F54" s="390"/>
    </row>
    <row r="55" spans="1:6" s="353" customFormat="1" ht="16.5" customHeight="1">
      <c r="A55" s="197" t="s">
        <v>156</v>
      </c>
      <c r="B55" s="198" t="s">
        <v>475</v>
      </c>
      <c r="C55" s="282"/>
      <c r="D55" s="283"/>
      <c r="E55" s="283"/>
      <c r="F55" s="214"/>
    </row>
    <row r="56" spans="1:6" s="353" customFormat="1" ht="112.5" customHeight="1" thickBot="1">
      <c r="A56" s="367"/>
      <c r="B56" s="311" t="s">
        <v>476</v>
      </c>
      <c r="C56" s="342"/>
      <c r="D56" s="346"/>
      <c r="E56" s="342"/>
      <c r="F56" s="391"/>
    </row>
    <row r="57" spans="1:6" s="353" customFormat="1" ht="23.25" customHeight="1" thickBot="1">
      <c r="A57" s="201"/>
      <c r="B57" s="202"/>
      <c r="C57" s="137">
        <v>12.8</v>
      </c>
      <c r="D57" s="138" t="s">
        <v>173</v>
      </c>
      <c r="E57" s="312"/>
      <c r="F57" s="215">
        <f>C57*E57</f>
        <v>0</v>
      </c>
    </row>
    <row r="58" spans="1:6" s="353" customFormat="1" ht="18" customHeight="1">
      <c r="A58" s="368"/>
      <c r="B58" s="369"/>
      <c r="C58" s="370"/>
      <c r="D58" s="370"/>
      <c r="E58" s="370"/>
      <c r="F58" s="392"/>
    </row>
    <row r="59" spans="1:6" s="353" customFormat="1" ht="16.5" customHeight="1">
      <c r="A59" s="197" t="s">
        <v>158</v>
      </c>
      <c r="B59" s="198" t="s">
        <v>477</v>
      </c>
      <c r="C59" s="282"/>
      <c r="D59" s="283"/>
      <c r="E59" s="283"/>
      <c r="F59" s="214"/>
    </row>
    <row r="60" spans="1:6" s="353" customFormat="1" ht="149.25" customHeight="1" thickBot="1">
      <c r="A60" s="367"/>
      <c r="B60" s="311" t="s">
        <v>478</v>
      </c>
      <c r="C60" s="342"/>
      <c r="D60" s="346"/>
      <c r="E60" s="342"/>
      <c r="F60" s="393"/>
    </row>
    <row r="61" spans="1:6" s="353" customFormat="1" ht="18" customHeight="1" thickBot="1">
      <c r="A61" s="201"/>
      <c r="B61" s="202"/>
      <c r="C61" s="137">
        <v>12.8</v>
      </c>
      <c r="D61" s="138" t="s">
        <v>173</v>
      </c>
      <c r="E61" s="312"/>
      <c r="F61" s="215">
        <f>C61*E61</f>
        <v>0</v>
      </c>
    </row>
    <row r="62" spans="1:6" s="94" customFormat="1" ht="20.25" customHeight="1">
      <c r="A62" s="368"/>
      <c r="B62" s="369"/>
      <c r="C62" s="370"/>
      <c r="D62" s="370"/>
      <c r="E62" s="370"/>
      <c r="F62" s="392"/>
    </row>
    <row r="63" spans="1:6" s="94" customFormat="1" ht="17.25" customHeight="1">
      <c r="A63" s="197" t="s">
        <v>156</v>
      </c>
      <c r="B63" s="198" t="s">
        <v>479</v>
      </c>
      <c r="C63" s="282"/>
      <c r="D63" s="283"/>
      <c r="E63" s="283"/>
      <c r="F63" s="214"/>
    </row>
    <row r="64" spans="1:6" s="94" customFormat="1" ht="119.25" customHeight="1" thickBot="1">
      <c r="A64" s="367"/>
      <c r="B64" s="311" t="s">
        <v>480</v>
      </c>
      <c r="C64" s="342"/>
      <c r="D64" s="346"/>
      <c r="E64" s="342"/>
      <c r="F64" s="391"/>
    </row>
    <row r="65" spans="1:6" ht="15.75" customHeight="1" thickBot="1">
      <c r="A65" s="201"/>
      <c r="B65" s="202"/>
      <c r="C65" s="137">
        <v>35.1</v>
      </c>
      <c r="D65" s="138" t="s">
        <v>173</v>
      </c>
      <c r="E65" s="312"/>
      <c r="F65" s="215">
        <f>C65*E65</f>
        <v>0</v>
      </c>
    </row>
    <row r="66" spans="1:6" ht="18" customHeight="1">
      <c r="A66" s="368"/>
      <c r="B66" s="369"/>
      <c r="C66" s="370"/>
      <c r="D66" s="370"/>
      <c r="E66" s="370"/>
      <c r="F66" s="392"/>
    </row>
    <row r="67" spans="1:6" ht="15.75" customHeight="1">
      <c r="A67" s="197" t="s">
        <v>158</v>
      </c>
      <c r="B67" s="198" t="s">
        <v>481</v>
      </c>
      <c r="C67" s="282"/>
      <c r="D67" s="283"/>
      <c r="E67" s="283"/>
      <c r="F67" s="214"/>
    </row>
    <row r="68" spans="1:6" ht="126" customHeight="1" thickBot="1">
      <c r="A68" s="367"/>
      <c r="B68" s="311" t="s">
        <v>482</v>
      </c>
      <c r="C68" s="342"/>
      <c r="D68" s="346"/>
      <c r="E68" s="342"/>
      <c r="F68" s="391"/>
    </row>
    <row r="69" spans="1:6" ht="15.75" customHeight="1" thickBot="1">
      <c r="A69" s="201"/>
      <c r="B69" s="202"/>
      <c r="C69" s="137">
        <v>33.299999999999997</v>
      </c>
      <c r="D69" s="138" t="s">
        <v>173</v>
      </c>
      <c r="E69" s="312"/>
      <c r="F69" s="215">
        <f>C69*E69</f>
        <v>0</v>
      </c>
    </row>
    <row r="70" spans="1:6" ht="25.5" customHeight="1">
      <c r="A70" s="368"/>
      <c r="B70" s="369"/>
      <c r="C70" s="370"/>
      <c r="D70" s="370"/>
      <c r="E70" s="370"/>
      <c r="F70" s="392"/>
    </row>
    <row r="71" spans="1:6" ht="17.25" customHeight="1">
      <c r="A71" s="197" t="s">
        <v>160</v>
      </c>
      <c r="B71" s="198" t="s">
        <v>483</v>
      </c>
      <c r="C71" s="282"/>
      <c r="D71" s="283"/>
      <c r="E71" s="283"/>
      <c r="F71" s="214"/>
    </row>
    <row r="72" spans="1:6" ht="122.25" customHeight="1" thickBot="1">
      <c r="A72" s="367"/>
      <c r="B72" s="311" t="s">
        <v>484</v>
      </c>
      <c r="C72" s="342"/>
      <c r="D72" s="346"/>
      <c r="E72" s="342"/>
      <c r="F72" s="393"/>
    </row>
    <row r="73" spans="1:6" ht="16.5" customHeight="1" thickBot="1">
      <c r="A73" s="201"/>
      <c r="B73" s="202" t="s">
        <v>485</v>
      </c>
      <c r="C73" s="137">
        <v>3.35</v>
      </c>
      <c r="D73" s="138" t="s">
        <v>196</v>
      </c>
      <c r="E73" s="312"/>
      <c r="F73" s="215">
        <f>C73*E73</f>
        <v>0</v>
      </c>
    </row>
    <row r="74" spans="1:6" ht="15.75" customHeight="1" thickBot="1">
      <c r="A74" s="201"/>
      <c r="B74" s="202" t="s">
        <v>486</v>
      </c>
      <c r="C74" s="137">
        <v>3.7</v>
      </c>
      <c r="D74" s="138" t="s">
        <v>196</v>
      </c>
      <c r="E74" s="312"/>
      <c r="F74" s="215">
        <f>C74*E74</f>
        <v>0</v>
      </c>
    </row>
    <row r="75" spans="1:6" ht="15.75" customHeight="1" thickBot="1">
      <c r="A75" s="201"/>
      <c r="B75" s="202" t="s">
        <v>487</v>
      </c>
      <c r="C75" s="137">
        <v>2.6</v>
      </c>
      <c r="D75" s="138" t="s">
        <v>196</v>
      </c>
      <c r="E75" s="312"/>
      <c r="F75" s="215">
        <f>C75*E75</f>
        <v>0</v>
      </c>
    </row>
    <row r="76" spans="1:6" ht="16.5" customHeight="1" thickBot="1">
      <c r="A76" s="201"/>
      <c r="B76" s="202" t="s">
        <v>488</v>
      </c>
      <c r="C76" s="137">
        <v>3.62</v>
      </c>
      <c r="D76" s="138" t="s">
        <v>196</v>
      </c>
      <c r="E76" s="312"/>
      <c r="F76" s="215">
        <f>C76*E76</f>
        <v>0</v>
      </c>
    </row>
    <row r="77" spans="1:6" ht="18.75" customHeight="1">
      <c r="A77" s="291"/>
      <c r="B77" s="202"/>
      <c r="C77" s="371"/>
      <c r="D77" s="372"/>
      <c r="E77" s="312"/>
      <c r="F77" s="387"/>
    </row>
    <row r="78" spans="1:6" ht="273.75" customHeight="1" thickBot="1">
      <c r="A78" s="373" t="s">
        <v>162</v>
      </c>
      <c r="B78" s="374" t="s">
        <v>489</v>
      </c>
      <c r="C78" s="375"/>
      <c r="D78" s="376"/>
      <c r="E78" s="376"/>
      <c r="F78" s="394"/>
    </row>
    <row r="79" spans="1:6" ht="15" customHeight="1" thickBot="1">
      <c r="A79" s="377"/>
      <c r="B79" s="378"/>
      <c r="C79" s="379">
        <v>1</v>
      </c>
      <c r="D79" s="380" t="s">
        <v>113</v>
      </c>
      <c r="E79" s="381"/>
      <c r="F79" s="395">
        <f>SUM(E79*C79)</f>
        <v>0</v>
      </c>
    </row>
    <row r="80" spans="1:6" ht="16.5" customHeight="1" thickBot="1">
      <c r="A80" s="377"/>
      <c r="B80" s="378"/>
      <c r="C80" s="379"/>
      <c r="D80" s="380"/>
      <c r="E80" s="381"/>
      <c r="F80" s="396"/>
    </row>
    <row r="81" spans="1:6" ht="24" customHeight="1" thickBot="1">
      <c r="A81" s="295"/>
      <c r="B81" s="268" t="s">
        <v>452</v>
      </c>
      <c r="C81" s="1067" t="s">
        <v>176</v>
      </c>
      <c r="D81" s="1068"/>
      <c r="E81" s="296"/>
      <c r="F81" s="306">
        <f>SUM(F18:F79)</f>
        <v>0</v>
      </c>
    </row>
    <row r="82" spans="1:6" ht="65.25" customHeight="1"/>
    <row r="83" spans="1:6" ht="65.25" customHeight="1"/>
    <row r="84" spans="1:6" ht="65.25" customHeight="1"/>
    <row r="85" spans="1:6" ht="65.25" customHeight="1"/>
    <row r="86" spans="1:6" ht="65.25" customHeight="1"/>
    <row r="87" spans="1:6" ht="65.25" customHeight="1"/>
    <row r="88" spans="1:6" ht="65.25" customHeight="1"/>
    <row r="89" spans="1:6" ht="65.25" customHeight="1"/>
    <row r="90" spans="1:6" ht="65.25" customHeight="1"/>
    <row r="91" spans="1:6" ht="65.25" customHeight="1"/>
    <row r="92" spans="1:6" ht="65.25" customHeight="1"/>
    <row r="93" spans="1:6" ht="65.25" customHeight="1"/>
    <row r="94" spans="1:6" ht="65.25" customHeight="1"/>
    <row r="95" spans="1:6" ht="65.25" customHeight="1"/>
    <row r="96" spans="1:6" ht="65.25" customHeight="1"/>
    <row r="97" ht="65.25" customHeight="1"/>
    <row r="98" ht="65.25" customHeight="1"/>
    <row r="99" ht="65.25" customHeight="1"/>
    <row r="100" ht="65.25" customHeight="1"/>
    <row r="101" ht="65.25" customHeight="1"/>
    <row r="102" ht="65.25" customHeight="1"/>
    <row r="103" ht="65.25" customHeight="1"/>
    <row r="104" ht="65.25" customHeight="1"/>
    <row r="105" ht="65.25" customHeight="1"/>
    <row r="106" ht="65.25" customHeight="1"/>
    <row r="107" ht="65.25" customHeight="1"/>
    <row r="108" ht="65.25" customHeight="1"/>
    <row r="109" ht="65.25" customHeight="1"/>
    <row r="110" ht="65.25" customHeight="1"/>
    <row r="111" ht="65.25" customHeight="1"/>
    <row r="112" ht="65.25" customHeight="1"/>
    <row r="113" ht="65.25" customHeight="1"/>
    <row r="114" ht="65.25" customHeight="1"/>
    <row r="115" ht="65.25" customHeight="1"/>
    <row r="116" ht="65.25" customHeight="1"/>
    <row r="117" ht="65.25" customHeight="1"/>
    <row r="118" ht="65.25" customHeight="1"/>
    <row r="119" ht="65.25" customHeight="1"/>
    <row r="120" ht="65.25" customHeight="1"/>
    <row r="121" ht="65.25" customHeight="1"/>
    <row r="122" ht="65.25" customHeight="1"/>
    <row r="123" ht="65.25" customHeight="1"/>
    <row r="124" ht="65.25" customHeight="1"/>
    <row r="125" ht="65.25" customHeight="1"/>
    <row r="126" ht="65.25" customHeight="1"/>
    <row r="127" ht="65.25" customHeight="1"/>
    <row r="128" ht="65.25" customHeight="1"/>
    <row r="129" ht="65.25" customHeight="1"/>
    <row r="130" ht="65.25" customHeight="1"/>
  </sheetData>
  <mergeCells count="2">
    <mergeCell ref="A5:F16"/>
    <mergeCell ref="C81:D81"/>
  </mergeCells>
  <conditionalFormatting sqref="F54 F1:F23 F61 F30 F37:F38 F45:F46 F78:F65536">
    <cfRule type="cellIs" dxfId="162" priority="41" stopIfTrue="1" operator="equal">
      <formula>0</formula>
    </cfRule>
  </conditionalFormatting>
  <conditionalFormatting sqref="F5:F17">
    <cfRule type="cellIs" dxfId="161" priority="40" stopIfTrue="1" operator="equal">
      <formula>0</formula>
    </cfRule>
  </conditionalFormatting>
  <conditionalFormatting sqref="F43:F44">
    <cfRule type="cellIs" dxfId="160" priority="39" stopIfTrue="1" operator="equal">
      <formula>0</formula>
    </cfRule>
  </conditionalFormatting>
  <conditionalFormatting sqref="F52">
    <cfRule type="cellIs" dxfId="159" priority="37" stopIfTrue="1" operator="equal">
      <formula>0</formula>
    </cfRule>
  </conditionalFormatting>
  <conditionalFormatting sqref="F51">
    <cfRule type="cellIs" dxfId="158" priority="38" stopIfTrue="1" operator="equal">
      <formula>0</formula>
    </cfRule>
  </conditionalFormatting>
  <conditionalFormatting sqref="F58">
    <cfRule type="cellIs" dxfId="157" priority="36" stopIfTrue="1" operator="equal">
      <formula>0</formula>
    </cfRule>
  </conditionalFormatting>
  <conditionalFormatting sqref="F55">
    <cfRule type="cellIs" dxfId="156" priority="35" stopIfTrue="1" operator="equal">
      <formula>0</formula>
    </cfRule>
  </conditionalFormatting>
  <conditionalFormatting sqref="F56">
    <cfRule type="cellIs" dxfId="155" priority="34" stopIfTrue="1" operator="equal">
      <formula>0</formula>
    </cfRule>
  </conditionalFormatting>
  <conditionalFormatting sqref="F62">
    <cfRule type="cellIs" dxfId="154" priority="31" stopIfTrue="1" operator="equal">
      <formula>0</formula>
    </cfRule>
  </conditionalFormatting>
  <conditionalFormatting sqref="F66">
    <cfRule type="cellIs" dxfId="153" priority="33" stopIfTrue="1" operator="equal">
      <formula>0</formula>
    </cfRule>
  </conditionalFormatting>
  <conditionalFormatting sqref="F57">
    <cfRule type="cellIs" dxfId="152" priority="32" stopIfTrue="1" operator="equal">
      <formula>0</formula>
    </cfRule>
  </conditionalFormatting>
  <conditionalFormatting sqref="F59">
    <cfRule type="cellIs" dxfId="151" priority="30" stopIfTrue="1" operator="equal">
      <formula>0</formula>
    </cfRule>
  </conditionalFormatting>
  <conditionalFormatting sqref="F60">
    <cfRule type="cellIs" dxfId="150" priority="29" stopIfTrue="1" operator="equal">
      <formula>0</formula>
    </cfRule>
  </conditionalFormatting>
  <conditionalFormatting sqref="F77">
    <cfRule type="cellIs" dxfId="149" priority="26" stopIfTrue="1" operator="equal">
      <formula>0</formula>
    </cfRule>
  </conditionalFormatting>
  <conditionalFormatting sqref="F71">
    <cfRule type="cellIs" dxfId="148" priority="28" stopIfTrue="1" operator="equal">
      <formula>0</formula>
    </cfRule>
  </conditionalFormatting>
  <conditionalFormatting sqref="F72">
    <cfRule type="cellIs" dxfId="147" priority="27" stopIfTrue="1" operator="equal">
      <formula>0</formula>
    </cfRule>
  </conditionalFormatting>
  <conditionalFormatting sqref="F36">
    <cfRule type="cellIs" dxfId="146" priority="25" stopIfTrue="1" operator="equal">
      <formula>0</formula>
    </cfRule>
  </conditionalFormatting>
  <conditionalFormatting sqref="F35">
    <cfRule type="cellIs" dxfId="145" priority="24" stopIfTrue="1" operator="equal">
      <formula>0</formula>
    </cfRule>
  </conditionalFormatting>
  <conditionalFormatting sqref="F26:F27">
    <cfRule type="cellIs" dxfId="144" priority="23" stopIfTrue="1" operator="equal">
      <formula>0</formula>
    </cfRule>
  </conditionalFormatting>
  <conditionalFormatting sqref="F24:F25">
    <cfRule type="cellIs" dxfId="143" priority="22" stopIfTrue="1" operator="equal">
      <formula>0</formula>
    </cfRule>
  </conditionalFormatting>
  <conditionalFormatting sqref="F29">
    <cfRule type="cellIs" dxfId="142" priority="21" stopIfTrue="1" operator="equal">
      <formula>0</formula>
    </cfRule>
  </conditionalFormatting>
  <conditionalFormatting sqref="F28">
    <cfRule type="cellIs" dxfId="141" priority="20" stopIfTrue="1" operator="equal">
      <formula>0</formula>
    </cfRule>
  </conditionalFormatting>
  <conditionalFormatting sqref="F33:F34">
    <cfRule type="cellIs" dxfId="140" priority="19" stopIfTrue="1" operator="equal">
      <formula>0</formula>
    </cfRule>
  </conditionalFormatting>
  <conditionalFormatting sqref="F31:F32">
    <cfRule type="cellIs" dxfId="139" priority="18" stopIfTrue="1" operator="equal">
      <formula>0</formula>
    </cfRule>
  </conditionalFormatting>
  <conditionalFormatting sqref="F41:F42">
    <cfRule type="cellIs" dxfId="138" priority="17" stopIfTrue="1" operator="equal">
      <formula>0</formula>
    </cfRule>
  </conditionalFormatting>
  <conditionalFormatting sqref="F40">
    <cfRule type="cellIs" dxfId="137" priority="16" stopIfTrue="1" operator="equal">
      <formula>0</formula>
    </cfRule>
  </conditionalFormatting>
  <conditionalFormatting sqref="F39">
    <cfRule type="cellIs" dxfId="136" priority="15" stopIfTrue="1" operator="equal">
      <formula>0</formula>
    </cfRule>
  </conditionalFormatting>
  <conditionalFormatting sqref="F49:F50">
    <cfRule type="cellIs" dxfId="135" priority="14" stopIfTrue="1" operator="equal">
      <formula>0</formula>
    </cfRule>
  </conditionalFormatting>
  <conditionalFormatting sqref="F47:F48">
    <cfRule type="cellIs" dxfId="134" priority="13" stopIfTrue="1" operator="equal">
      <formula>0</formula>
    </cfRule>
  </conditionalFormatting>
  <conditionalFormatting sqref="F53">
    <cfRule type="cellIs" dxfId="133" priority="12" stopIfTrue="1" operator="equal">
      <formula>0</formula>
    </cfRule>
  </conditionalFormatting>
  <conditionalFormatting sqref="F63">
    <cfRule type="cellIs" dxfId="132" priority="11" stopIfTrue="1" operator="equal">
      <formula>0</formula>
    </cfRule>
  </conditionalFormatting>
  <conditionalFormatting sqref="F64">
    <cfRule type="cellIs" dxfId="131" priority="10" stopIfTrue="1" operator="equal">
      <formula>0</formula>
    </cfRule>
  </conditionalFormatting>
  <conditionalFormatting sqref="F65">
    <cfRule type="cellIs" dxfId="130" priority="9" stopIfTrue="1" operator="equal">
      <formula>0</formula>
    </cfRule>
  </conditionalFormatting>
  <conditionalFormatting sqref="F70">
    <cfRule type="cellIs" dxfId="129" priority="8" stopIfTrue="1" operator="equal">
      <formula>0</formula>
    </cfRule>
  </conditionalFormatting>
  <conditionalFormatting sqref="F67">
    <cfRule type="cellIs" dxfId="128" priority="7" stopIfTrue="1" operator="equal">
      <formula>0</formula>
    </cfRule>
  </conditionalFormatting>
  <conditionalFormatting sqref="F68">
    <cfRule type="cellIs" dxfId="127" priority="6" stopIfTrue="1" operator="equal">
      <formula>0</formula>
    </cfRule>
  </conditionalFormatting>
  <conditionalFormatting sqref="F69">
    <cfRule type="cellIs" dxfId="126" priority="5" stopIfTrue="1" operator="equal">
      <formula>0</formula>
    </cfRule>
  </conditionalFormatting>
  <conditionalFormatting sqref="F73">
    <cfRule type="cellIs" dxfId="125" priority="4" stopIfTrue="1" operator="equal">
      <formula>0</formula>
    </cfRule>
  </conditionalFormatting>
  <conditionalFormatting sqref="F74">
    <cfRule type="cellIs" dxfId="124" priority="3" stopIfTrue="1" operator="equal">
      <formula>0</formula>
    </cfRule>
  </conditionalFormatting>
  <conditionalFormatting sqref="F75">
    <cfRule type="cellIs" dxfId="123" priority="2" stopIfTrue="1" operator="equal">
      <formula>0</formula>
    </cfRule>
  </conditionalFormatting>
  <conditionalFormatting sqref="F76">
    <cfRule type="cellIs" dxfId="122" priority="1" stopIfTrue="1" operator="equal">
      <formula>0</formula>
    </cfRule>
  </conditionalFormatting>
  <pageMargins left="0.7" right="0.7" top="0.75" bottom="0.75" header="0.3" footer="0.3"/>
  <pageSetup paperSize="9" scale="82" orientation="portrait" r:id="rId1"/>
  <headerFooter>
    <oddHeader>&amp;LPZI POPIS DEL&amp;CPOKRAJINSKI ARHIV MARIBOR - ENOTA ZA PREKMURJE</oddHeader>
    <oddFooter>&amp;LMIZARSKA DELA&amp;CStran &amp;P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05892-29AC-4CF3-868A-D83E8D59E16C}">
  <sheetPr>
    <tabColor rgb="FF7030A0"/>
  </sheetPr>
  <dimension ref="A1:F16"/>
  <sheetViews>
    <sheetView view="pageBreakPreview" topLeftCell="A16" zoomScale="75" zoomScaleNormal="75" zoomScaleSheetLayoutView="75" workbookViewId="0">
      <selection activeCell="B26" sqref="B26"/>
    </sheetView>
  </sheetViews>
  <sheetFormatPr defaultRowHeight="12.75"/>
  <cols>
    <col min="1" max="1" width="8.5703125" style="162" customWidth="1"/>
    <col min="2" max="2" width="41.42578125" style="176" customWidth="1"/>
    <col min="3" max="3" width="10" style="102" customWidth="1"/>
    <col min="4" max="4" width="5.5703125" style="103" customWidth="1"/>
    <col min="5" max="5" width="15.7109375" style="102" customWidth="1"/>
    <col min="6" max="6" width="20.5703125" style="150" customWidth="1"/>
    <col min="7" max="13" width="9.140625" style="94"/>
    <col min="14" max="14" width="9.28515625" style="94" customWidth="1"/>
    <col min="15" max="256" width="9.140625" style="94"/>
    <col min="257" max="257" width="8.5703125" style="94" customWidth="1"/>
    <col min="258" max="258" width="41.42578125" style="94" customWidth="1"/>
    <col min="259" max="259" width="10" style="94" customWidth="1"/>
    <col min="260" max="260" width="5.5703125" style="94" customWidth="1"/>
    <col min="261" max="261" width="15.7109375" style="94" customWidth="1"/>
    <col min="262" max="262" width="20.5703125" style="94" customWidth="1"/>
    <col min="263" max="269" width="9.140625" style="94"/>
    <col min="270" max="270" width="9.28515625" style="94" customWidth="1"/>
    <col min="271" max="512" width="9.140625" style="94"/>
    <col min="513" max="513" width="8.5703125" style="94" customWidth="1"/>
    <col min="514" max="514" width="41.42578125" style="94" customWidth="1"/>
    <col min="515" max="515" width="10" style="94" customWidth="1"/>
    <col min="516" max="516" width="5.5703125" style="94" customWidth="1"/>
    <col min="517" max="517" width="15.7109375" style="94" customWidth="1"/>
    <col min="518" max="518" width="20.5703125" style="94" customWidth="1"/>
    <col min="519" max="525" width="9.140625" style="94"/>
    <col min="526" max="526" width="9.28515625" style="94" customWidth="1"/>
    <col min="527" max="768" width="9.140625" style="94"/>
    <col min="769" max="769" width="8.5703125" style="94" customWidth="1"/>
    <col min="770" max="770" width="41.42578125" style="94" customWidth="1"/>
    <col min="771" max="771" width="10" style="94" customWidth="1"/>
    <col min="772" max="772" width="5.5703125" style="94" customWidth="1"/>
    <col min="773" max="773" width="15.7109375" style="94" customWidth="1"/>
    <col min="774" max="774" width="20.5703125" style="94" customWidth="1"/>
    <col min="775" max="781" width="9.140625" style="94"/>
    <col min="782" max="782" width="9.28515625" style="94" customWidth="1"/>
    <col min="783" max="1024" width="9.140625" style="94"/>
    <col min="1025" max="1025" width="8.5703125" style="94" customWidth="1"/>
    <col min="1026" max="1026" width="41.42578125" style="94" customWidth="1"/>
    <col min="1027" max="1027" width="10" style="94" customWidth="1"/>
    <col min="1028" max="1028" width="5.5703125" style="94" customWidth="1"/>
    <col min="1029" max="1029" width="15.7109375" style="94" customWidth="1"/>
    <col min="1030" max="1030" width="20.5703125" style="94" customWidth="1"/>
    <col min="1031" max="1037" width="9.140625" style="94"/>
    <col min="1038" max="1038" width="9.28515625" style="94" customWidth="1"/>
    <col min="1039" max="1280" width="9.140625" style="94"/>
    <col min="1281" max="1281" width="8.5703125" style="94" customWidth="1"/>
    <col min="1282" max="1282" width="41.42578125" style="94" customWidth="1"/>
    <col min="1283" max="1283" width="10" style="94" customWidth="1"/>
    <col min="1284" max="1284" width="5.5703125" style="94" customWidth="1"/>
    <col min="1285" max="1285" width="15.7109375" style="94" customWidth="1"/>
    <col min="1286" max="1286" width="20.5703125" style="94" customWidth="1"/>
    <col min="1287" max="1293" width="9.140625" style="94"/>
    <col min="1294" max="1294" width="9.28515625" style="94" customWidth="1"/>
    <col min="1295" max="1536" width="9.140625" style="94"/>
    <col min="1537" max="1537" width="8.5703125" style="94" customWidth="1"/>
    <col min="1538" max="1538" width="41.42578125" style="94" customWidth="1"/>
    <col min="1539" max="1539" width="10" style="94" customWidth="1"/>
    <col min="1540" max="1540" width="5.5703125" style="94" customWidth="1"/>
    <col min="1541" max="1541" width="15.7109375" style="94" customWidth="1"/>
    <col min="1542" max="1542" width="20.5703125" style="94" customWidth="1"/>
    <col min="1543" max="1549" width="9.140625" style="94"/>
    <col min="1550" max="1550" width="9.28515625" style="94" customWidth="1"/>
    <col min="1551" max="1792" width="9.140625" style="94"/>
    <col min="1793" max="1793" width="8.5703125" style="94" customWidth="1"/>
    <col min="1794" max="1794" width="41.42578125" style="94" customWidth="1"/>
    <col min="1795" max="1795" width="10" style="94" customWidth="1"/>
    <col min="1796" max="1796" width="5.5703125" style="94" customWidth="1"/>
    <col min="1797" max="1797" width="15.7109375" style="94" customWidth="1"/>
    <col min="1798" max="1798" width="20.5703125" style="94" customWidth="1"/>
    <col min="1799" max="1805" width="9.140625" style="94"/>
    <col min="1806" max="1806" width="9.28515625" style="94" customWidth="1"/>
    <col min="1807" max="2048" width="9.140625" style="94"/>
    <col min="2049" max="2049" width="8.5703125" style="94" customWidth="1"/>
    <col min="2050" max="2050" width="41.42578125" style="94" customWidth="1"/>
    <col min="2051" max="2051" width="10" style="94" customWidth="1"/>
    <col min="2052" max="2052" width="5.5703125" style="94" customWidth="1"/>
    <col min="2053" max="2053" width="15.7109375" style="94" customWidth="1"/>
    <col min="2054" max="2054" width="20.5703125" style="94" customWidth="1"/>
    <col min="2055" max="2061" width="9.140625" style="94"/>
    <col min="2062" max="2062" width="9.28515625" style="94" customWidth="1"/>
    <col min="2063" max="2304" width="9.140625" style="94"/>
    <col min="2305" max="2305" width="8.5703125" style="94" customWidth="1"/>
    <col min="2306" max="2306" width="41.42578125" style="94" customWidth="1"/>
    <col min="2307" max="2307" width="10" style="94" customWidth="1"/>
    <col min="2308" max="2308" width="5.5703125" style="94" customWidth="1"/>
    <col min="2309" max="2309" width="15.7109375" style="94" customWidth="1"/>
    <col min="2310" max="2310" width="20.5703125" style="94" customWidth="1"/>
    <col min="2311" max="2317" width="9.140625" style="94"/>
    <col min="2318" max="2318" width="9.28515625" style="94" customWidth="1"/>
    <col min="2319" max="2560" width="9.140625" style="94"/>
    <col min="2561" max="2561" width="8.5703125" style="94" customWidth="1"/>
    <col min="2562" max="2562" width="41.42578125" style="94" customWidth="1"/>
    <col min="2563" max="2563" width="10" style="94" customWidth="1"/>
    <col min="2564" max="2564" width="5.5703125" style="94" customWidth="1"/>
    <col min="2565" max="2565" width="15.7109375" style="94" customWidth="1"/>
    <col min="2566" max="2566" width="20.5703125" style="94" customWidth="1"/>
    <col min="2567" max="2573" width="9.140625" style="94"/>
    <col min="2574" max="2574" width="9.28515625" style="94" customWidth="1"/>
    <col min="2575" max="2816" width="9.140625" style="94"/>
    <col min="2817" max="2817" width="8.5703125" style="94" customWidth="1"/>
    <col min="2818" max="2818" width="41.42578125" style="94" customWidth="1"/>
    <col min="2819" max="2819" width="10" style="94" customWidth="1"/>
    <col min="2820" max="2820" width="5.5703125" style="94" customWidth="1"/>
    <col min="2821" max="2821" width="15.7109375" style="94" customWidth="1"/>
    <col min="2822" max="2822" width="20.5703125" style="94" customWidth="1"/>
    <col min="2823" max="2829" width="9.140625" style="94"/>
    <col min="2830" max="2830" width="9.28515625" style="94" customWidth="1"/>
    <col min="2831" max="3072" width="9.140625" style="94"/>
    <col min="3073" max="3073" width="8.5703125" style="94" customWidth="1"/>
    <col min="3074" max="3074" width="41.42578125" style="94" customWidth="1"/>
    <col min="3075" max="3075" width="10" style="94" customWidth="1"/>
    <col min="3076" max="3076" width="5.5703125" style="94" customWidth="1"/>
    <col min="3077" max="3077" width="15.7109375" style="94" customWidth="1"/>
    <col min="3078" max="3078" width="20.5703125" style="94" customWidth="1"/>
    <col min="3079" max="3085" width="9.140625" style="94"/>
    <col min="3086" max="3086" width="9.28515625" style="94" customWidth="1"/>
    <col min="3087" max="3328" width="9.140625" style="94"/>
    <col min="3329" max="3329" width="8.5703125" style="94" customWidth="1"/>
    <col min="3330" max="3330" width="41.42578125" style="94" customWidth="1"/>
    <col min="3331" max="3331" width="10" style="94" customWidth="1"/>
    <col min="3332" max="3332" width="5.5703125" style="94" customWidth="1"/>
    <col min="3333" max="3333" width="15.7109375" style="94" customWidth="1"/>
    <col min="3334" max="3334" width="20.5703125" style="94" customWidth="1"/>
    <col min="3335" max="3341" width="9.140625" style="94"/>
    <col min="3342" max="3342" width="9.28515625" style="94" customWidth="1"/>
    <col min="3343" max="3584" width="9.140625" style="94"/>
    <col min="3585" max="3585" width="8.5703125" style="94" customWidth="1"/>
    <col min="3586" max="3586" width="41.42578125" style="94" customWidth="1"/>
    <col min="3587" max="3587" width="10" style="94" customWidth="1"/>
    <col min="3588" max="3588" width="5.5703125" style="94" customWidth="1"/>
    <col min="3589" max="3589" width="15.7109375" style="94" customWidth="1"/>
    <col min="3590" max="3590" width="20.5703125" style="94" customWidth="1"/>
    <col min="3591" max="3597" width="9.140625" style="94"/>
    <col min="3598" max="3598" width="9.28515625" style="94" customWidth="1"/>
    <col min="3599" max="3840" width="9.140625" style="94"/>
    <col min="3841" max="3841" width="8.5703125" style="94" customWidth="1"/>
    <col min="3842" max="3842" width="41.42578125" style="94" customWidth="1"/>
    <col min="3843" max="3843" width="10" style="94" customWidth="1"/>
    <col min="3844" max="3844" width="5.5703125" style="94" customWidth="1"/>
    <col min="3845" max="3845" width="15.7109375" style="94" customWidth="1"/>
    <col min="3846" max="3846" width="20.5703125" style="94" customWidth="1"/>
    <col min="3847" max="3853" width="9.140625" style="94"/>
    <col min="3854" max="3854" width="9.28515625" style="94" customWidth="1"/>
    <col min="3855" max="4096" width="9.140625" style="94"/>
    <col min="4097" max="4097" width="8.5703125" style="94" customWidth="1"/>
    <col min="4098" max="4098" width="41.42578125" style="94" customWidth="1"/>
    <col min="4099" max="4099" width="10" style="94" customWidth="1"/>
    <col min="4100" max="4100" width="5.5703125" style="94" customWidth="1"/>
    <col min="4101" max="4101" width="15.7109375" style="94" customWidth="1"/>
    <col min="4102" max="4102" width="20.5703125" style="94" customWidth="1"/>
    <col min="4103" max="4109" width="9.140625" style="94"/>
    <col min="4110" max="4110" width="9.28515625" style="94" customWidth="1"/>
    <col min="4111" max="4352" width="9.140625" style="94"/>
    <col min="4353" max="4353" width="8.5703125" style="94" customWidth="1"/>
    <col min="4354" max="4354" width="41.42578125" style="94" customWidth="1"/>
    <col min="4355" max="4355" width="10" style="94" customWidth="1"/>
    <col min="4356" max="4356" width="5.5703125" style="94" customWidth="1"/>
    <col min="4357" max="4357" width="15.7109375" style="94" customWidth="1"/>
    <col min="4358" max="4358" width="20.5703125" style="94" customWidth="1"/>
    <col min="4359" max="4365" width="9.140625" style="94"/>
    <col min="4366" max="4366" width="9.28515625" style="94" customWidth="1"/>
    <col min="4367" max="4608" width="9.140625" style="94"/>
    <col min="4609" max="4609" width="8.5703125" style="94" customWidth="1"/>
    <col min="4610" max="4610" width="41.42578125" style="94" customWidth="1"/>
    <col min="4611" max="4611" width="10" style="94" customWidth="1"/>
    <col min="4612" max="4612" width="5.5703125" style="94" customWidth="1"/>
    <col min="4613" max="4613" width="15.7109375" style="94" customWidth="1"/>
    <col min="4614" max="4614" width="20.5703125" style="94" customWidth="1"/>
    <col min="4615" max="4621" width="9.140625" style="94"/>
    <col min="4622" max="4622" width="9.28515625" style="94" customWidth="1"/>
    <col min="4623" max="4864" width="9.140625" style="94"/>
    <col min="4865" max="4865" width="8.5703125" style="94" customWidth="1"/>
    <col min="4866" max="4866" width="41.42578125" style="94" customWidth="1"/>
    <col min="4867" max="4867" width="10" style="94" customWidth="1"/>
    <col min="4868" max="4868" width="5.5703125" style="94" customWidth="1"/>
    <col min="4869" max="4869" width="15.7109375" style="94" customWidth="1"/>
    <col min="4870" max="4870" width="20.5703125" style="94" customWidth="1"/>
    <col min="4871" max="4877" width="9.140625" style="94"/>
    <col min="4878" max="4878" width="9.28515625" style="94" customWidth="1"/>
    <col min="4879" max="5120" width="9.140625" style="94"/>
    <col min="5121" max="5121" width="8.5703125" style="94" customWidth="1"/>
    <col min="5122" max="5122" width="41.42578125" style="94" customWidth="1"/>
    <col min="5123" max="5123" width="10" style="94" customWidth="1"/>
    <col min="5124" max="5124" width="5.5703125" style="94" customWidth="1"/>
    <col min="5125" max="5125" width="15.7109375" style="94" customWidth="1"/>
    <col min="5126" max="5126" width="20.5703125" style="94" customWidth="1"/>
    <col min="5127" max="5133" width="9.140625" style="94"/>
    <col min="5134" max="5134" width="9.28515625" style="94" customWidth="1"/>
    <col min="5135" max="5376" width="9.140625" style="94"/>
    <col min="5377" max="5377" width="8.5703125" style="94" customWidth="1"/>
    <col min="5378" max="5378" width="41.42578125" style="94" customWidth="1"/>
    <col min="5379" max="5379" width="10" style="94" customWidth="1"/>
    <col min="5380" max="5380" width="5.5703125" style="94" customWidth="1"/>
    <col min="5381" max="5381" width="15.7109375" style="94" customWidth="1"/>
    <col min="5382" max="5382" width="20.5703125" style="94" customWidth="1"/>
    <col min="5383" max="5389" width="9.140625" style="94"/>
    <col min="5390" max="5390" width="9.28515625" style="94" customWidth="1"/>
    <col min="5391" max="5632" width="9.140625" style="94"/>
    <col min="5633" max="5633" width="8.5703125" style="94" customWidth="1"/>
    <col min="5634" max="5634" width="41.42578125" style="94" customWidth="1"/>
    <col min="5635" max="5635" width="10" style="94" customWidth="1"/>
    <col min="5636" max="5636" width="5.5703125" style="94" customWidth="1"/>
    <col min="5637" max="5637" width="15.7109375" style="94" customWidth="1"/>
    <col min="5638" max="5638" width="20.5703125" style="94" customWidth="1"/>
    <col min="5639" max="5645" width="9.140625" style="94"/>
    <col min="5646" max="5646" width="9.28515625" style="94" customWidth="1"/>
    <col min="5647" max="5888" width="9.140625" style="94"/>
    <col min="5889" max="5889" width="8.5703125" style="94" customWidth="1"/>
    <col min="5890" max="5890" width="41.42578125" style="94" customWidth="1"/>
    <col min="5891" max="5891" width="10" style="94" customWidth="1"/>
    <col min="5892" max="5892" width="5.5703125" style="94" customWidth="1"/>
    <col min="5893" max="5893" width="15.7109375" style="94" customWidth="1"/>
    <col min="5894" max="5894" width="20.5703125" style="94" customWidth="1"/>
    <col min="5895" max="5901" width="9.140625" style="94"/>
    <col min="5902" max="5902" width="9.28515625" style="94" customWidth="1"/>
    <col min="5903" max="6144" width="9.140625" style="94"/>
    <col min="6145" max="6145" width="8.5703125" style="94" customWidth="1"/>
    <col min="6146" max="6146" width="41.42578125" style="94" customWidth="1"/>
    <col min="6147" max="6147" width="10" style="94" customWidth="1"/>
    <col min="6148" max="6148" width="5.5703125" style="94" customWidth="1"/>
    <col min="6149" max="6149" width="15.7109375" style="94" customWidth="1"/>
    <col min="6150" max="6150" width="20.5703125" style="94" customWidth="1"/>
    <col min="6151" max="6157" width="9.140625" style="94"/>
    <col min="6158" max="6158" width="9.28515625" style="94" customWidth="1"/>
    <col min="6159" max="6400" width="9.140625" style="94"/>
    <col min="6401" max="6401" width="8.5703125" style="94" customWidth="1"/>
    <col min="6402" max="6402" width="41.42578125" style="94" customWidth="1"/>
    <col min="6403" max="6403" width="10" style="94" customWidth="1"/>
    <col min="6404" max="6404" width="5.5703125" style="94" customWidth="1"/>
    <col min="6405" max="6405" width="15.7109375" style="94" customWidth="1"/>
    <col min="6406" max="6406" width="20.5703125" style="94" customWidth="1"/>
    <col min="6407" max="6413" width="9.140625" style="94"/>
    <col min="6414" max="6414" width="9.28515625" style="94" customWidth="1"/>
    <col min="6415" max="6656" width="9.140625" style="94"/>
    <col min="6657" max="6657" width="8.5703125" style="94" customWidth="1"/>
    <col min="6658" max="6658" width="41.42578125" style="94" customWidth="1"/>
    <col min="6659" max="6659" width="10" style="94" customWidth="1"/>
    <col min="6660" max="6660" width="5.5703125" style="94" customWidth="1"/>
    <col min="6661" max="6661" width="15.7109375" style="94" customWidth="1"/>
    <col min="6662" max="6662" width="20.5703125" style="94" customWidth="1"/>
    <col min="6663" max="6669" width="9.140625" style="94"/>
    <col min="6670" max="6670" width="9.28515625" style="94" customWidth="1"/>
    <col min="6671" max="6912" width="9.140625" style="94"/>
    <col min="6913" max="6913" width="8.5703125" style="94" customWidth="1"/>
    <col min="6914" max="6914" width="41.42578125" style="94" customWidth="1"/>
    <col min="6915" max="6915" width="10" style="94" customWidth="1"/>
    <col min="6916" max="6916" width="5.5703125" style="94" customWidth="1"/>
    <col min="6917" max="6917" width="15.7109375" style="94" customWidth="1"/>
    <col min="6918" max="6918" width="20.5703125" style="94" customWidth="1"/>
    <col min="6919" max="6925" width="9.140625" style="94"/>
    <col min="6926" max="6926" width="9.28515625" style="94" customWidth="1"/>
    <col min="6927" max="7168" width="9.140625" style="94"/>
    <col min="7169" max="7169" width="8.5703125" style="94" customWidth="1"/>
    <col min="7170" max="7170" width="41.42578125" style="94" customWidth="1"/>
    <col min="7171" max="7171" width="10" style="94" customWidth="1"/>
    <col min="7172" max="7172" width="5.5703125" style="94" customWidth="1"/>
    <col min="7173" max="7173" width="15.7109375" style="94" customWidth="1"/>
    <col min="7174" max="7174" width="20.5703125" style="94" customWidth="1"/>
    <col min="7175" max="7181" width="9.140625" style="94"/>
    <col min="7182" max="7182" width="9.28515625" style="94" customWidth="1"/>
    <col min="7183" max="7424" width="9.140625" style="94"/>
    <col min="7425" max="7425" width="8.5703125" style="94" customWidth="1"/>
    <col min="7426" max="7426" width="41.42578125" style="94" customWidth="1"/>
    <col min="7427" max="7427" width="10" style="94" customWidth="1"/>
    <col min="7428" max="7428" width="5.5703125" style="94" customWidth="1"/>
    <col min="7429" max="7429" width="15.7109375" style="94" customWidth="1"/>
    <col min="7430" max="7430" width="20.5703125" style="94" customWidth="1"/>
    <col min="7431" max="7437" width="9.140625" style="94"/>
    <col min="7438" max="7438" width="9.28515625" style="94" customWidth="1"/>
    <col min="7439" max="7680" width="9.140625" style="94"/>
    <col min="7681" max="7681" width="8.5703125" style="94" customWidth="1"/>
    <col min="7682" max="7682" width="41.42578125" style="94" customWidth="1"/>
    <col min="7683" max="7683" width="10" style="94" customWidth="1"/>
    <col min="7684" max="7684" width="5.5703125" style="94" customWidth="1"/>
    <col min="7685" max="7685" width="15.7109375" style="94" customWidth="1"/>
    <col min="7686" max="7686" width="20.5703125" style="94" customWidth="1"/>
    <col min="7687" max="7693" width="9.140625" style="94"/>
    <col min="7694" max="7694" width="9.28515625" style="94" customWidth="1"/>
    <col min="7695" max="7936" width="9.140625" style="94"/>
    <col min="7937" max="7937" width="8.5703125" style="94" customWidth="1"/>
    <col min="7938" max="7938" width="41.42578125" style="94" customWidth="1"/>
    <col min="7939" max="7939" width="10" style="94" customWidth="1"/>
    <col min="7940" max="7940" width="5.5703125" style="94" customWidth="1"/>
    <col min="7941" max="7941" width="15.7109375" style="94" customWidth="1"/>
    <col min="7942" max="7942" width="20.5703125" style="94" customWidth="1"/>
    <col min="7943" max="7949" width="9.140625" style="94"/>
    <col min="7950" max="7950" width="9.28515625" style="94" customWidth="1"/>
    <col min="7951" max="8192" width="9.140625" style="94"/>
    <col min="8193" max="8193" width="8.5703125" style="94" customWidth="1"/>
    <col min="8194" max="8194" width="41.42578125" style="94" customWidth="1"/>
    <col min="8195" max="8195" width="10" style="94" customWidth="1"/>
    <col min="8196" max="8196" width="5.5703125" style="94" customWidth="1"/>
    <col min="8197" max="8197" width="15.7109375" style="94" customWidth="1"/>
    <col min="8198" max="8198" width="20.5703125" style="94" customWidth="1"/>
    <col min="8199" max="8205" width="9.140625" style="94"/>
    <col min="8206" max="8206" width="9.28515625" style="94" customWidth="1"/>
    <col min="8207" max="8448" width="9.140625" style="94"/>
    <col min="8449" max="8449" width="8.5703125" style="94" customWidth="1"/>
    <col min="8450" max="8450" width="41.42578125" style="94" customWidth="1"/>
    <col min="8451" max="8451" width="10" style="94" customWidth="1"/>
    <col min="8452" max="8452" width="5.5703125" style="94" customWidth="1"/>
    <col min="8453" max="8453" width="15.7109375" style="94" customWidth="1"/>
    <col min="8454" max="8454" width="20.5703125" style="94" customWidth="1"/>
    <col min="8455" max="8461" width="9.140625" style="94"/>
    <col min="8462" max="8462" width="9.28515625" style="94" customWidth="1"/>
    <col min="8463" max="8704" width="9.140625" style="94"/>
    <col min="8705" max="8705" width="8.5703125" style="94" customWidth="1"/>
    <col min="8706" max="8706" width="41.42578125" style="94" customWidth="1"/>
    <col min="8707" max="8707" width="10" style="94" customWidth="1"/>
    <col min="8708" max="8708" width="5.5703125" style="94" customWidth="1"/>
    <col min="8709" max="8709" width="15.7109375" style="94" customWidth="1"/>
    <col min="8710" max="8710" width="20.5703125" style="94" customWidth="1"/>
    <col min="8711" max="8717" width="9.140625" style="94"/>
    <col min="8718" max="8718" width="9.28515625" style="94" customWidth="1"/>
    <col min="8719" max="8960" width="9.140625" style="94"/>
    <col min="8961" max="8961" width="8.5703125" style="94" customWidth="1"/>
    <col min="8962" max="8962" width="41.42578125" style="94" customWidth="1"/>
    <col min="8963" max="8963" width="10" style="94" customWidth="1"/>
    <col min="8964" max="8964" width="5.5703125" style="94" customWidth="1"/>
    <col min="8965" max="8965" width="15.7109375" style="94" customWidth="1"/>
    <col min="8966" max="8966" width="20.5703125" style="94" customWidth="1"/>
    <col min="8967" max="8973" width="9.140625" style="94"/>
    <col min="8974" max="8974" width="9.28515625" style="94" customWidth="1"/>
    <col min="8975" max="9216" width="9.140625" style="94"/>
    <col min="9217" max="9217" width="8.5703125" style="94" customWidth="1"/>
    <col min="9218" max="9218" width="41.42578125" style="94" customWidth="1"/>
    <col min="9219" max="9219" width="10" style="94" customWidth="1"/>
    <col min="9220" max="9220" width="5.5703125" style="94" customWidth="1"/>
    <col min="9221" max="9221" width="15.7109375" style="94" customWidth="1"/>
    <col min="9222" max="9222" width="20.5703125" style="94" customWidth="1"/>
    <col min="9223" max="9229" width="9.140625" style="94"/>
    <col min="9230" max="9230" width="9.28515625" style="94" customWidth="1"/>
    <col min="9231" max="9472" width="9.140625" style="94"/>
    <col min="9473" max="9473" width="8.5703125" style="94" customWidth="1"/>
    <col min="9474" max="9474" width="41.42578125" style="94" customWidth="1"/>
    <col min="9475" max="9475" width="10" style="94" customWidth="1"/>
    <col min="9476" max="9476" width="5.5703125" style="94" customWidth="1"/>
    <col min="9477" max="9477" width="15.7109375" style="94" customWidth="1"/>
    <col min="9478" max="9478" width="20.5703125" style="94" customWidth="1"/>
    <col min="9479" max="9485" width="9.140625" style="94"/>
    <col min="9486" max="9486" width="9.28515625" style="94" customWidth="1"/>
    <col min="9487" max="9728" width="9.140625" style="94"/>
    <col min="9729" max="9729" width="8.5703125" style="94" customWidth="1"/>
    <col min="9730" max="9730" width="41.42578125" style="94" customWidth="1"/>
    <col min="9731" max="9731" width="10" style="94" customWidth="1"/>
    <col min="9732" max="9732" width="5.5703125" style="94" customWidth="1"/>
    <col min="9733" max="9733" width="15.7109375" style="94" customWidth="1"/>
    <col min="9734" max="9734" width="20.5703125" style="94" customWidth="1"/>
    <col min="9735" max="9741" width="9.140625" style="94"/>
    <col min="9742" max="9742" width="9.28515625" style="94" customWidth="1"/>
    <col min="9743" max="9984" width="9.140625" style="94"/>
    <col min="9985" max="9985" width="8.5703125" style="94" customWidth="1"/>
    <col min="9986" max="9986" width="41.42578125" style="94" customWidth="1"/>
    <col min="9987" max="9987" width="10" style="94" customWidth="1"/>
    <col min="9988" max="9988" width="5.5703125" style="94" customWidth="1"/>
    <col min="9989" max="9989" width="15.7109375" style="94" customWidth="1"/>
    <col min="9990" max="9990" width="20.5703125" style="94" customWidth="1"/>
    <col min="9991" max="9997" width="9.140625" style="94"/>
    <col min="9998" max="9998" width="9.28515625" style="94" customWidth="1"/>
    <col min="9999" max="10240" width="9.140625" style="94"/>
    <col min="10241" max="10241" width="8.5703125" style="94" customWidth="1"/>
    <col min="10242" max="10242" width="41.42578125" style="94" customWidth="1"/>
    <col min="10243" max="10243" width="10" style="94" customWidth="1"/>
    <col min="10244" max="10244" width="5.5703125" style="94" customWidth="1"/>
    <col min="10245" max="10245" width="15.7109375" style="94" customWidth="1"/>
    <col min="10246" max="10246" width="20.5703125" style="94" customWidth="1"/>
    <col min="10247" max="10253" width="9.140625" style="94"/>
    <col min="10254" max="10254" width="9.28515625" style="94" customWidth="1"/>
    <col min="10255" max="10496" width="9.140625" style="94"/>
    <col min="10497" max="10497" width="8.5703125" style="94" customWidth="1"/>
    <col min="10498" max="10498" width="41.42578125" style="94" customWidth="1"/>
    <col min="10499" max="10499" width="10" style="94" customWidth="1"/>
    <col min="10500" max="10500" width="5.5703125" style="94" customWidth="1"/>
    <col min="10501" max="10501" width="15.7109375" style="94" customWidth="1"/>
    <col min="10502" max="10502" width="20.5703125" style="94" customWidth="1"/>
    <col min="10503" max="10509" width="9.140625" style="94"/>
    <col min="10510" max="10510" width="9.28515625" style="94" customWidth="1"/>
    <col min="10511" max="10752" width="9.140625" style="94"/>
    <col min="10753" max="10753" width="8.5703125" style="94" customWidth="1"/>
    <col min="10754" max="10754" width="41.42578125" style="94" customWidth="1"/>
    <col min="10755" max="10755" width="10" style="94" customWidth="1"/>
    <col min="10756" max="10756" width="5.5703125" style="94" customWidth="1"/>
    <col min="10757" max="10757" width="15.7109375" style="94" customWidth="1"/>
    <col min="10758" max="10758" width="20.5703125" style="94" customWidth="1"/>
    <col min="10759" max="10765" width="9.140625" style="94"/>
    <col min="10766" max="10766" width="9.28515625" style="94" customWidth="1"/>
    <col min="10767" max="11008" width="9.140625" style="94"/>
    <col min="11009" max="11009" width="8.5703125" style="94" customWidth="1"/>
    <col min="11010" max="11010" width="41.42578125" style="94" customWidth="1"/>
    <col min="11011" max="11011" width="10" style="94" customWidth="1"/>
    <col min="11012" max="11012" width="5.5703125" style="94" customWidth="1"/>
    <col min="11013" max="11013" width="15.7109375" style="94" customWidth="1"/>
    <col min="11014" max="11014" width="20.5703125" style="94" customWidth="1"/>
    <col min="11015" max="11021" width="9.140625" style="94"/>
    <col min="11022" max="11022" width="9.28515625" style="94" customWidth="1"/>
    <col min="11023" max="11264" width="9.140625" style="94"/>
    <col min="11265" max="11265" width="8.5703125" style="94" customWidth="1"/>
    <col min="11266" max="11266" width="41.42578125" style="94" customWidth="1"/>
    <col min="11267" max="11267" width="10" style="94" customWidth="1"/>
    <col min="11268" max="11268" width="5.5703125" style="94" customWidth="1"/>
    <col min="11269" max="11269" width="15.7109375" style="94" customWidth="1"/>
    <col min="11270" max="11270" width="20.5703125" style="94" customWidth="1"/>
    <col min="11271" max="11277" width="9.140625" style="94"/>
    <col min="11278" max="11278" width="9.28515625" style="94" customWidth="1"/>
    <col min="11279" max="11520" width="9.140625" style="94"/>
    <col min="11521" max="11521" width="8.5703125" style="94" customWidth="1"/>
    <col min="11522" max="11522" width="41.42578125" style="94" customWidth="1"/>
    <col min="11523" max="11523" width="10" style="94" customWidth="1"/>
    <col min="11524" max="11524" width="5.5703125" style="94" customWidth="1"/>
    <col min="11525" max="11525" width="15.7109375" style="94" customWidth="1"/>
    <col min="11526" max="11526" width="20.5703125" style="94" customWidth="1"/>
    <col min="11527" max="11533" width="9.140625" style="94"/>
    <col min="11534" max="11534" width="9.28515625" style="94" customWidth="1"/>
    <col min="11535" max="11776" width="9.140625" style="94"/>
    <col min="11777" max="11777" width="8.5703125" style="94" customWidth="1"/>
    <col min="11778" max="11778" width="41.42578125" style="94" customWidth="1"/>
    <col min="11779" max="11779" width="10" style="94" customWidth="1"/>
    <col min="11780" max="11780" width="5.5703125" style="94" customWidth="1"/>
    <col min="11781" max="11781" width="15.7109375" style="94" customWidth="1"/>
    <col min="11782" max="11782" width="20.5703125" style="94" customWidth="1"/>
    <col min="11783" max="11789" width="9.140625" style="94"/>
    <col min="11790" max="11790" width="9.28515625" style="94" customWidth="1"/>
    <col min="11791" max="12032" width="9.140625" style="94"/>
    <col min="12033" max="12033" width="8.5703125" style="94" customWidth="1"/>
    <col min="12034" max="12034" width="41.42578125" style="94" customWidth="1"/>
    <col min="12035" max="12035" width="10" style="94" customWidth="1"/>
    <col min="12036" max="12036" width="5.5703125" style="94" customWidth="1"/>
    <col min="12037" max="12037" width="15.7109375" style="94" customWidth="1"/>
    <col min="12038" max="12038" width="20.5703125" style="94" customWidth="1"/>
    <col min="12039" max="12045" width="9.140625" style="94"/>
    <col min="12046" max="12046" width="9.28515625" style="94" customWidth="1"/>
    <col min="12047" max="12288" width="9.140625" style="94"/>
    <col min="12289" max="12289" width="8.5703125" style="94" customWidth="1"/>
    <col min="12290" max="12290" width="41.42578125" style="94" customWidth="1"/>
    <col min="12291" max="12291" width="10" style="94" customWidth="1"/>
    <col min="12292" max="12292" width="5.5703125" style="94" customWidth="1"/>
    <col min="12293" max="12293" width="15.7109375" style="94" customWidth="1"/>
    <col min="12294" max="12294" width="20.5703125" style="94" customWidth="1"/>
    <col min="12295" max="12301" width="9.140625" style="94"/>
    <col min="12302" max="12302" width="9.28515625" style="94" customWidth="1"/>
    <col min="12303" max="12544" width="9.140625" style="94"/>
    <col min="12545" max="12545" width="8.5703125" style="94" customWidth="1"/>
    <col min="12546" max="12546" width="41.42578125" style="94" customWidth="1"/>
    <col min="12547" max="12547" width="10" style="94" customWidth="1"/>
    <col min="12548" max="12548" width="5.5703125" style="94" customWidth="1"/>
    <col min="12549" max="12549" width="15.7109375" style="94" customWidth="1"/>
    <col min="12550" max="12550" width="20.5703125" style="94" customWidth="1"/>
    <col min="12551" max="12557" width="9.140625" style="94"/>
    <col min="12558" max="12558" width="9.28515625" style="94" customWidth="1"/>
    <col min="12559" max="12800" width="9.140625" style="94"/>
    <col min="12801" max="12801" width="8.5703125" style="94" customWidth="1"/>
    <col min="12802" max="12802" width="41.42578125" style="94" customWidth="1"/>
    <col min="12803" max="12803" width="10" style="94" customWidth="1"/>
    <col min="12804" max="12804" width="5.5703125" style="94" customWidth="1"/>
    <col min="12805" max="12805" width="15.7109375" style="94" customWidth="1"/>
    <col min="12806" max="12806" width="20.5703125" style="94" customWidth="1"/>
    <col min="12807" max="12813" width="9.140625" style="94"/>
    <col min="12814" max="12814" width="9.28515625" style="94" customWidth="1"/>
    <col min="12815" max="13056" width="9.140625" style="94"/>
    <col min="13057" max="13057" width="8.5703125" style="94" customWidth="1"/>
    <col min="13058" max="13058" width="41.42578125" style="94" customWidth="1"/>
    <col min="13059" max="13059" width="10" style="94" customWidth="1"/>
    <col min="13060" max="13060" width="5.5703125" style="94" customWidth="1"/>
    <col min="13061" max="13061" width="15.7109375" style="94" customWidth="1"/>
    <col min="13062" max="13062" width="20.5703125" style="94" customWidth="1"/>
    <col min="13063" max="13069" width="9.140625" style="94"/>
    <col min="13070" max="13070" width="9.28515625" style="94" customWidth="1"/>
    <col min="13071" max="13312" width="9.140625" style="94"/>
    <col min="13313" max="13313" width="8.5703125" style="94" customWidth="1"/>
    <col min="13314" max="13314" width="41.42578125" style="94" customWidth="1"/>
    <col min="13315" max="13315" width="10" style="94" customWidth="1"/>
    <col min="13316" max="13316" width="5.5703125" style="94" customWidth="1"/>
    <col min="13317" max="13317" width="15.7109375" style="94" customWidth="1"/>
    <col min="13318" max="13318" width="20.5703125" style="94" customWidth="1"/>
    <col min="13319" max="13325" width="9.140625" style="94"/>
    <col min="13326" max="13326" width="9.28515625" style="94" customWidth="1"/>
    <col min="13327" max="13568" width="9.140625" style="94"/>
    <col min="13569" max="13569" width="8.5703125" style="94" customWidth="1"/>
    <col min="13570" max="13570" width="41.42578125" style="94" customWidth="1"/>
    <col min="13571" max="13571" width="10" style="94" customWidth="1"/>
    <col min="13572" max="13572" width="5.5703125" style="94" customWidth="1"/>
    <col min="13573" max="13573" width="15.7109375" style="94" customWidth="1"/>
    <col min="13574" max="13574" width="20.5703125" style="94" customWidth="1"/>
    <col min="13575" max="13581" width="9.140625" style="94"/>
    <col min="13582" max="13582" width="9.28515625" style="94" customWidth="1"/>
    <col min="13583" max="13824" width="9.140625" style="94"/>
    <col min="13825" max="13825" width="8.5703125" style="94" customWidth="1"/>
    <col min="13826" max="13826" width="41.42578125" style="94" customWidth="1"/>
    <col min="13827" max="13827" width="10" style="94" customWidth="1"/>
    <col min="13828" max="13828" width="5.5703125" style="94" customWidth="1"/>
    <col min="13829" max="13829" width="15.7109375" style="94" customWidth="1"/>
    <col min="13830" max="13830" width="20.5703125" style="94" customWidth="1"/>
    <col min="13831" max="13837" width="9.140625" style="94"/>
    <col min="13838" max="13838" width="9.28515625" style="94" customWidth="1"/>
    <col min="13839" max="14080" width="9.140625" style="94"/>
    <col min="14081" max="14081" width="8.5703125" style="94" customWidth="1"/>
    <col min="14082" max="14082" width="41.42578125" style="94" customWidth="1"/>
    <col min="14083" max="14083" width="10" style="94" customWidth="1"/>
    <col min="14084" max="14084" width="5.5703125" style="94" customWidth="1"/>
    <col min="14085" max="14085" width="15.7109375" style="94" customWidth="1"/>
    <col min="14086" max="14086" width="20.5703125" style="94" customWidth="1"/>
    <col min="14087" max="14093" width="9.140625" style="94"/>
    <col min="14094" max="14094" width="9.28515625" style="94" customWidth="1"/>
    <col min="14095" max="14336" width="9.140625" style="94"/>
    <col min="14337" max="14337" width="8.5703125" style="94" customWidth="1"/>
    <col min="14338" max="14338" width="41.42578125" style="94" customWidth="1"/>
    <col min="14339" max="14339" width="10" style="94" customWidth="1"/>
    <col min="14340" max="14340" width="5.5703125" style="94" customWidth="1"/>
    <col min="14341" max="14341" width="15.7109375" style="94" customWidth="1"/>
    <col min="14342" max="14342" width="20.5703125" style="94" customWidth="1"/>
    <col min="14343" max="14349" width="9.140625" style="94"/>
    <col min="14350" max="14350" width="9.28515625" style="94" customWidth="1"/>
    <col min="14351" max="14592" width="9.140625" style="94"/>
    <col min="14593" max="14593" width="8.5703125" style="94" customWidth="1"/>
    <col min="14594" max="14594" width="41.42578125" style="94" customWidth="1"/>
    <col min="14595" max="14595" width="10" style="94" customWidth="1"/>
    <col min="14596" max="14596" width="5.5703125" style="94" customWidth="1"/>
    <col min="14597" max="14597" width="15.7109375" style="94" customWidth="1"/>
    <col min="14598" max="14598" width="20.5703125" style="94" customWidth="1"/>
    <col min="14599" max="14605" width="9.140625" style="94"/>
    <col min="14606" max="14606" width="9.28515625" style="94" customWidth="1"/>
    <col min="14607" max="14848" width="9.140625" style="94"/>
    <col min="14849" max="14849" width="8.5703125" style="94" customWidth="1"/>
    <col min="14850" max="14850" width="41.42578125" style="94" customWidth="1"/>
    <col min="14851" max="14851" width="10" style="94" customWidth="1"/>
    <col min="14852" max="14852" width="5.5703125" style="94" customWidth="1"/>
    <col min="14853" max="14853" width="15.7109375" style="94" customWidth="1"/>
    <col min="14854" max="14854" width="20.5703125" style="94" customWidth="1"/>
    <col min="14855" max="14861" width="9.140625" style="94"/>
    <col min="14862" max="14862" width="9.28515625" style="94" customWidth="1"/>
    <col min="14863" max="15104" width="9.140625" style="94"/>
    <col min="15105" max="15105" width="8.5703125" style="94" customWidth="1"/>
    <col min="15106" max="15106" width="41.42578125" style="94" customWidth="1"/>
    <col min="15107" max="15107" width="10" style="94" customWidth="1"/>
    <col min="15108" max="15108" width="5.5703125" style="94" customWidth="1"/>
    <col min="15109" max="15109" width="15.7109375" style="94" customWidth="1"/>
    <col min="15110" max="15110" width="20.5703125" style="94" customWidth="1"/>
    <col min="15111" max="15117" width="9.140625" style="94"/>
    <col min="15118" max="15118" width="9.28515625" style="94" customWidth="1"/>
    <col min="15119" max="15360" width="9.140625" style="94"/>
    <col min="15361" max="15361" width="8.5703125" style="94" customWidth="1"/>
    <col min="15362" max="15362" width="41.42578125" style="94" customWidth="1"/>
    <col min="15363" max="15363" width="10" style="94" customWidth="1"/>
    <col min="15364" max="15364" width="5.5703125" style="94" customWidth="1"/>
    <col min="15365" max="15365" width="15.7109375" style="94" customWidth="1"/>
    <col min="15366" max="15366" width="20.5703125" style="94" customWidth="1"/>
    <col min="15367" max="15373" width="9.140625" style="94"/>
    <col min="15374" max="15374" width="9.28515625" style="94" customWidth="1"/>
    <col min="15375" max="15616" width="9.140625" style="94"/>
    <col min="15617" max="15617" width="8.5703125" style="94" customWidth="1"/>
    <col min="15618" max="15618" width="41.42578125" style="94" customWidth="1"/>
    <col min="15619" max="15619" width="10" style="94" customWidth="1"/>
    <col min="15620" max="15620" width="5.5703125" style="94" customWidth="1"/>
    <col min="15621" max="15621" width="15.7109375" style="94" customWidth="1"/>
    <col min="15622" max="15622" width="20.5703125" style="94" customWidth="1"/>
    <col min="15623" max="15629" width="9.140625" style="94"/>
    <col min="15630" max="15630" width="9.28515625" style="94" customWidth="1"/>
    <col min="15631" max="15872" width="9.140625" style="94"/>
    <col min="15873" max="15873" width="8.5703125" style="94" customWidth="1"/>
    <col min="15874" max="15874" width="41.42578125" style="94" customWidth="1"/>
    <col min="15875" max="15875" width="10" style="94" customWidth="1"/>
    <col min="15876" max="15876" width="5.5703125" style="94" customWidth="1"/>
    <col min="15877" max="15877" width="15.7109375" style="94" customWidth="1"/>
    <col min="15878" max="15878" width="20.5703125" style="94" customWidth="1"/>
    <col min="15879" max="15885" width="9.140625" style="94"/>
    <col min="15886" max="15886" width="9.28515625" style="94" customWidth="1"/>
    <col min="15887" max="16128" width="9.140625" style="94"/>
    <col min="16129" max="16129" width="8.5703125" style="94" customWidth="1"/>
    <col min="16130" max="16130" width="41.42578125" style="94" customWidth="1"/>
    <col min="16131" max="16131" width="10" style="94" customWidth="1"/>
    <col min="16132" max="16132" width="5.5703125" style="94" customWidth="1"/>
    <col min="16133" max="16133" width="15.7109375" style="94" customWidth="1"/>
    <col min="16134" max="16134" width="20.5703125" style="94" customWidth="1"/>
    <col min="16135" max="16141" width="9.140625" style="94"/>
    <col min="16142" max="16142" width="9.28515625" style="94" customWidth="1"/>
    <col min="16143" max="16384" width="9.140625" style="94"/>
  </cols>
  <sheetData>
    <row r="1" spans="1:6" ht="13.5" customHeight="1">
      <c r="A1" s="117"/>
      <c r="B1" s="125"/>
      <c r="C1" s="126"/>
      <c r="D1" s="126"/>
      <c r="E1" s="126"/>
      <c r="F1" s="179"/>
    </row>
    <row r="2" spans="1:6" ht="13.5" customHeight="1">
      <c r="A2" s="117"/>
      <c r="B2" s="125"/>
      <c r="C2" s="126"/>
      <c r="D2" s="126"/>
      <c r="E2" s="126"/>
      <c r="F2" s="179"/>
    </row>
    <row r="3" spans="1:6" ht="15.75">
      <c r="A3" s="164" t="s">
        <v>490</v>
      </c>
      <c r="B3" s="146" t="s">
        <v>491</v>
      </c>
      <c r="C3" s="160" t="s">
        <v>107</v>
      </c>
      <c r="D3" s="160" t="s">
        <v>106</v>
      </c>
      <c r="E3" s="160" t="s">
        <v>108</v>
      </c>
      <c r="F3" s="177" t="s">
        <v>109</v>
      </c>
    </row>
    <row r="4" spans="1:6" ht="13.5" customHeight="1">
      <c r="A4" s="117"/>
      <c r="B4" s="125"/>
      <c r="C4" s="126"/>
      <c r="D4" s="126"/>
      <c r="E4" s="126"/>
      <c r="F4" s="179"/>
    </row>
    <row r="5" spans="1:6">
      <c r="A5" s="1073" t="s">
        <v>492</v>
      </c>
      <c r="B5" s="1073"/>
      <c r="C5" s="1073"/>
      <c r="D5" s="1073"/>
      <c r="E5" s="1073"/>
      <c r="F5" s="1073"/>
    </row>
    <row r="6" spans="1:6">
      <c r="A6" s="1074"/>
      <c r="B6" s="1074"/>
      <c r="C6" s="1074"/>
      <c r="D6" s="1074"/>
      <c r="E6" s="1074"/>
      <c r="F6" s="1074"/>
    </row>
    <row r="7" spans="1:6" ht="141" thickBot="1">
      <c r="A7" s="108" t="s">
        <v>139</v>
      </c>
      <c r="B7" s="109" t="s">
        <v>493</v>
      </c>
      <c r="C7" s="397"/>
      <c r="D7" s="398"/>
      <c r="E7" s="398"/>
      <c r="F7" s="151"/>
    </row>
    <row r="8" spans="1:6" ht="13.5" thickBot="1">
      <c r="A8" s="399"/>
      <c r="B8" s="400"/>
      <c r="C8" s="114">
        <v>145</v>
      </c>
      <c r="D8" s="115" t="s">
        <v>173</v>
      </c>
      <c r="E8" s="119"/>
      <c r="F8" s="152">
        <f>C8*E8</f>
        <v>0</v>
      </c>
    </row>
    <row r="9" spans="1:6" ht="12" customHeight="1">
      <c r="A9" s="401"/>
      <c r="B9" s="402"/>
      <c r="C9" s="403"/>
      <c r="D9" s="403"/>
      <c r="E9" s="403"/>
      <c r="F9" s="179"/>
    </row>
    <row r="10" spans="1:6" ht="166.5" thickBot="1">
      <c r="A10" s="108" t="s">
        <v>141</v>
      </c>
      <c r="B10" s="109" t="s">
        <v>494</v>
      </c>
      <c r="C10" s="397"/>
      <c r="D10" s="398"/>
      <c r="E10" s="398"/>
      <c r="F10" s="151"/>
    </row>
    <row r="11" spans="1:6" ht="13.5" thickBot="1">
      <c r="A11" s="399"/>
      <c r="B11" s="400"/>
      <c r="C11" s="114">
        <v>23</v>
      </c>
      <c r="D11" s="115" t="s">
        <v>173</v>
      </c>
      <c r="E11" s="119"/>
      <c r="F11" s="152">
        <f>C11*E11</f>
        <v>0</v>
      </c>
    </row>
    <row r="12" spans="1:6" ht="13.5" customHeight="1">
      <c r="A12" s="401"/>
      <c r="B12" s="402"/>
      <c r="C12" s="403"/>
      <c r="D12" s="403"/>
      <c r="E12" s="403"/>
      <c r="F12" s="179"/>
    </row>
    <row r="13" spans="1:6" ht="179.25" thickBot="1">
      <c r="A13" s="108" t="s">
        <v>143</v>
      </c>
      <c r="B13" s="109" t="s">
        <v>495</v>
      </c>
      <c r="C13" s="397"/>
      <c r="D13" s="398"/>
      <c r="E13" s="398"/>
      <c r="F13" s="151"/>
    </row>
    <row r="14" spans="1:6" ht="13.5" thickBot="1">
      <c r="A14" s="399"/>
      <c r="B14" s="400"/>
      <c r="C14" s="114">
        <v>85</v>
      </c>
      <c r="D14" s="115" t="s">
        <v>173</v>
      </c>
      <c r="E14" s="119"/>
      <c r="F14" s="152">
        <f>C14*E14</f>
        <v>0</v>
      </c>
    </row>
    <row r="15" spans="1:6" ht="15.75" thickBot="1">
      <c r="A15" s="117"/>
      <c r="B15" s="125"/>
      <c r="C15" s="126"/>
      <c r="D15" s="126"/>
      <c r="E15" s="126"/>
      <c r="F15" s="179"/>
    </row>
    <row r="16" spans="1:6" ht="16.5" thickBot="1">
      <c r="A16" s="145"/>
      <c r="B16" s="146" t="s">
        <v>491</v>
      </c>
      <c r="C16" s="1054" t="s">
        <v>176</v>
      </c>
      <c r="D16" s="1055"/>
      <c r="E16" s="210"/>
      <c r="F16" s="218">
        <f>SUM(F7:F15)</f>
        <v>0</v>
      </c>
    </row>
  </sheetData>
  <mergeCells count="2">
    <mergeCell ref="A5:F6"/>
    <mergeCell ref="C16:D16"/>
  </mergeCells>
  <conditionalFormatting sqref="F1:F6 F15:F65536">
    <cfRule type="cellIs" dxfId="121" priority="2" stopIfTrue="1" operator="equal">
      <formula>0</formula>
    </cfRule>
  </conditionalFormatting>
  <conditionalFormatting sqref="F7:F14">
    <cfRule type="cellIs" dxfId="120" priority="1" stopIfTrue="1" operator="equal">
      <formula>0</formula>
    </cfRule>
  </conditionalFormatting>
  <pageMargins left="0.7" right="0.7" top="0.75" bottom="0.75" header="0.3" footer="0.3"/>
  <pageSetup paperSize="9" scale="85" orientation="portrait" r:id="rId1"/>
  <headerFooter>
    <oddHeader>&amp;LPZI POPIS DEL&amp;CPOKRAJINSKI ARHIV MARIBOR - ENOTA ZA PREKMURJE</oddHeader>
    <oddFooter>&amp;LKERAMIČARSKA DELA&amp;CStran &amp;P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F5C4AF-577F-49AB-8020-17C46150A21F}">
  <sheetPr>
    <tabColor rgb="FF7030A0"/>
  </sheetPr>
  <dimension ref="A1:H72"/>
  <sheetViews>
    <sheetView view="pageBreakPreview" topLeftCell="A68" zoomScale="75" zoomScaleNormal="100" zoomScaleSheetLayoutView="75" workbookViewId="0">
      <selection activeCell="F86" sqref="F86"/>
    </sheetView>
  </sheetViews>
  <sheetFormatPr defaultRowHeight="15"/>
  <cols>
    <col min="1" max="1" width="6.42578125" style="421" customWidth="1"/>
    <col min="2" max="2" width="50.5703125" style="454" customWidth="1"/>
    <col min="3" max="3" width="7" style="297" customWidth="1"/>
    <col min="4" max="4" width="8.85546875" style="264" customWidth="1"/>
    <col min="5" max="5" width="12.140625" style="265" customWidth="1"/>
    <col min="6" max="6" width="16.42578125" style="298" customWidth="1"/>
    <col min="7" max="7" width="6.85546875" style="264" customWidth="1"/>
    <col min="15" max="15" width="9.28515625" customWidth="1"/>
    <col min="257" max="257" width="6.42578125" customWidth="1"/>
    <col min="258" max="258" width="50.5703125" customWidth="1"/>
    <col min="259" max="259" width="6.28515625" customWidth="1"/>
    <col min="260" max="260" width="8.85546875" customWidth="1"/>
    <col min="261" max="261" width="12.140625" customWidth="1"/>
    <col min="262" max="262" width="16.42578125" customWidth="1"/>
    <col min="263" max="263" width="6.85546875" customWidth="1"/>
    <col min="271" max="271" width="9.28515625" customWidth="1"/>
    <col min="513" max="513" width="6.42578125" customWidth="1"/>
    <col min="514" max="514" width="50.5703125" customWidth="1"/>
    <col min="515" max="515" width="6.28515625" customWidth="1"/>
    <col min="516" max="516" width="8.85546875" customWidth="1"/>
    <col min="517" max="517" width="12.140625" customWidth="1"/>
    <col min="518" max="518" width="16.42578125" customWidth="1"/>
    <col min="519" max="519" width="6.85546875" customWidth="1"/>
    <col min="527" max="527" width="9.28515625" customWidth="1"/>
    <col min="769" max="769" width="6.42578125" customWidth="1"/>
    <col min="770" max="770" width="50.5703125" customWidth="1"/>
    <col min="771" max="771" width="6.28515625" customWidth="1"/>
    <col min="772" max="772" width="8.85546875" customWidth="1"/>
    <col min="773" max="773" width="12.140625" customWidth="1"/>
    <col min="774" max="774" width="16.42578125" customWidth="1"/>
    <col min="775" max="775" width="6.85546875" customWidth="1"/>
    <col min="783" max="783" width="9.28515625" customWidth="1"/>
    <col min="1025" max="1025" width="6.42578125" customWidth="1"/>
    <col min="1026" max="1026" width="50.5703125" customWidth="1"/>
    <col min="1027" max="1027" width="6.28515625" customWidth="1"/>
    <col min="1028" max="1028" width="8.85546875" customWidth="1"/>
    <col min="1029" max="1029" width="12.140625" customWidth="1"/>
    <col min="1030" max="1030" width="16.42578125" customWidth="1"/>
    <col min="1031" max="1031" width="6.85546875" customWidth="1"/>
    <col min="1039" max="1039" width="9.28515625" customWidth="1"/>
    <col min="1281" max="1281" width="6.42578125" customWidth="1"/>
    <col min="1282" max="1282" width="50.5703125" customWidth="1"/>
    <col min="1283" max="1283" width="6.28515625" customWidth="1"/>
    <col min="1284" max="1284" width="8.85546875" customWidth="1"/>
    <col min="1285" max="1285" width="12.140625" customWidth="1"/>
    <col min="1286" max="1286" width="16.42578125" customWidth="1"/>
    <col min="1287" max="1287" width="6.85546875" customWidth="1"/>
    <col min="1295" max="1295" width="9.28515625" customWidth="1"/>
    <col min="1537" max="1537" width="6.42578125" customWidth="1"/>
    <col min="1538" max="1538" width="50.5703125" customWidth="1"/>
    <col min="1539" max="1539" width="6.28515625" customWidth="1"/>
    <col min="1540" max="1540" width="8.85546875" customWidth="1"/>
    <col min="1541" max="1541" width="12.140625" customWidth="1"/>
    <col min="1542" max="1542" width="16.42578125" customWidth="1"/>
    <col min="1543" max="1543" width="6.85546875" customWidth="1"/>
    <col min="1551" max="1551" width="9.28515625" customWidth="1"/>
    <col min="1793" max="1793" width="6.42578125" customWidth="1"/>
    <col min="1794" max="1794" width="50.5703125" customWidth="1"/>
    <col min="1795" max="1795" width="6.28515625" customWidth="1"/>
    <col min="1796" max="1796" width="8.85546875" customWidth="1"/>
    <col min="1797" max="1797" width="12.140625" customWidth="1"/>
    <col min="1798" max="1798" width="16.42578125" customWidth="1"/>
    <col min="1799" max="1799" width="6.85546875" customWidth="1"/>
    <col min="1807" max="1807" width="9.28515625" customWidth="1"/>
    <col min="2049" max="2049" width="6.42578125" customWidth="1"/>
    <col min="2050" max="2050" width="50.5703125" customWidth="1"/>
    <col min="2051" max="2051" width="6.28515625" customWidth="1"/>
    <col min="2052" max="2052" width="8.85546875" customWidth="1"/>
    <col min="2053" max="2053" width="12.140625" customWidth="1"/>
    <col min="2054" max="2054" width="16.42578125" customWidth="1"/>
    <col min="2055" max="2055" width="6.85546875" customWidth="1"/>
    <col min="2063" max="2063" width="9.28515625" customWidth="1"/>
    <col min="2305" max="2305" width="6.42578125" customWidth="1"/>
    <col min="2306" max="2306" width="50.5703125" customWidth="1"/>
    <col min="2307" max="2307" width="6.28515625" customWidth="1"/>
    <col min="2308" max="2308" width="8.85546875" customWidth="1"/>
    <col min="2309" max="2309" width="12.140625" customWidth="1"/>
    <col min="2310" max="2310" width="16.42578125" customWidth="1"/>
    <col min="2311" max="2311" width="6.85546875" customWidth="1"/>
    <col min="2319" max="2319" width="9.28515625" customWidth="1"/>
    <col min="2561" max="2561" width="6.42578125" customWidth="1"/>
    <col min="2562" max="2562" width="50.5703125" customWidth="1"/>
    <col min="2563" max="2563" width="6.28515625" customWidth="1"/>
    <col min="2564" max="2564" width="8.85546875" customWidth="1"/>
    <col min="2565" max="2565" width="12.140625" customWidth="1"/>
    <col min="2566" max="2566" width="16.42578125" customWidth="1"/>
    <col min="2567" max="2567" width="6.85546875" customWidth="1"/>
    <col min="2575" max="2575" width="9.28515625" customWidth="1"/>
    <col min="2817" max="2817" width="6.42578125" customWidth="1"/>
    <col min="2818" max="2818" width="50.5703125" customWidth="1"/>
    <col min="2819" max="2819" width="6.28515625" customWidth="1"/>
    <col min="2820" max="2820" width="8.85546875" customWidth="1"/>
    <col min="2821" max="2821" width="12.140625" customWidth="1"/>
    <col min="2822" max="2822" width="16.42578125" customWidth="1"/>
    <col min="2823" max="2823" width="6.85546875" customWidth="1"/>
    <col min="2831" max="2831" width="9.28515625" customWidth="1"/>
    <col min="3073" max="3073" width="6.42578125" customWidth="1"/>
    <col min="3074" max="3074" width="50.5703125" customWidth="1"/>
    <col min="3075" max="3075" width="6.28515625" customWidth="1"/>
    <col min="3076" max="3076" width="8.85546875" customWidth="1"/>
    <col min="3077" max="3077" width="12.140625" customWidth="1"/>
    <col min="3078" max="3078" width="16.42578125" customWidth="1"/>
    <col min="3079" max="3079" width="6.85546875" customWidth="1"/>
    <col min="3087" max="3087" width="9.28515625" customWidth="1"/>
    <col min="3329" max="3329" width="6.42578125" customWidth="1"/>
    <col min="3330" max="3330" width="50.5703125" customWidth="1"/>
    <col min="3331" max="3331" width="6.28515625" customWidth="1"/>
    <col min="3332" max="3332" width="8.85546875" customWidth="1"/>
    <col min="3333" max="3333" width="12.140625" customWidth="1"/>
    <col min="3334" max="3334" width="16.42578125" customWidth="1"/>
    <col min="3335" max="3335" width="6.85546875" customWidth="1"/>
    <col min="3343" max="3343" width="9.28515625" customWidth="1"/>
    <col min="3585" max="3585" width="6.42578125" customWidth="1"/>
    <col min="3586" max="3586" width="50.5703125" customWidth="1"/>
    <col min="3587" max="3587" width="6.28515625" customWidth="1"/>
    <col min="3588" max="3588" width="8.85546875" customWidth="1"/>
    <col min="3589" max="3589" width="12.140625" customWidth="1"/>
    <col min="3590" max="3590" width="16.42578125" customWidth="1"/>
    <col min="3591" max="3591" width="6.85546875" customWidth="1"/>
    <col min="3599" max="3599" width="9.28515625" customWidth="1"/>
    <col min="3841" max="3841" width="6.42578125" customWidth="1"/>
    <col min="3842" max="3842" width="50.5703125" customWidth="1"/>
    <col min="3843" max="3843" width="6.28515625" customWidth="1"/>
    <col min="3844" max="3844" width="8.85546875" customWidth="1"/>
    <col min="3845" max="3845" width="12.140625" customWidth="1"/>
    <col min="3846" max="3846" width="16.42578125" customWidth="1"/>
    <col min="3847" max="3847" width="6.85546875" customWidth="1"/>
    <col min="3855" max="3855" width="9.28515625" customWidth="1"/>
    <col min="4097" max="4097" width="6.42578125" customWidth="1"/>
    <col min="4098" max="4098" width="50.5703125" customWidth="1"/>
    <col min="4099" max="4099" width="6.28515625" customWidth="1"/>
    <col min="4100" max="4100" width="8.85546875" customWidth="1"/>
    <col min="4101" max="4101" width="12.140625" customWidth="1"/>
    <col min="4102" max="4102" width="16.42578125" customWidth="1"/>
    <col min="4103" max="4103" width="6.85546875" customWidth="1"/>
    <col min="4111" max="4111" width="9.28515625" customWidth="1"/>
    <col min="4353" max="4353" width="6.42578125" customWidth="1"/>
    <col min="4354" max="4354" width="50.5703125" customWidth="1"/>
    <col min="4355" max="4355" width="6.28515625" customWidth="1"/>
    <col min="4356" max="4356" width="8.85546875" customWidth="1"/>
    <col min="4357" max="4357" width="12.140625" customWidth="1"/>
    <col min="4358" max="4358" width="16.42578125" customWidth="1"/>
    <col min="4359" max="4359" width="6.85546875" customWidth="1"/>
    <col min="4367" max="4367" width="9.28515625" customWidth="1"/>
    <col min="4609" max="4609" width="6.42578125" customWidth="1"/>
    <col min="4610" max="4610" width="50.5703125" customWidth="1"/>
    <col min="4611" max="4611" width="6.28515625" customWidth="1"/>
    <col min="4612" max="4612" width="8.85546875" customWidth="1"/>
    <col min="4613" max="4613" width="12.140625" customWidth="1"/>
    <col min="4614" max="4614" width="16.42578125" customWidth="1"/>
    <col min="4615" max="4615" width="6.85546875" customWidth="1"/>
    <col min="4623" max="4623" width="9.28515625" customWidth="1"/>
    <col min="4865" max="4865" width="6.42578125" customWidth="1"/>
    <col min="4866" max="4866" width="50.5703125" customWidth="1"/>
    <col min="4867" max="4867" width="6.28515625" customWidth="1"/>
    <col min="4868" max="4868" width="8.85546875" customWidth="1"/>
    <col min="4869" max="4869" width="12.140625" customWidth="1"/>
    <col min="4870" max="4870" width="16.42578125" customWidth="1"/>
    <col min="4871" max="4871" width="6.85546875" customWidth="1"/>
    <col min="4879" max="4879" width="9.28515625" customWidth="1"/>
    <col min="5121" max="5121" width="6.42578125" customWidth="1"/>
    <col min="5122" max="5122" width="50.5703125" customWidth="1"/>
    <col min="5123" max="5123" width="6.28515625" customWidth="1"/>
    <col min="5124" max="5124" width="8.85546875" customWidth="1"/>
    <col min="5125" max="5125" width="12.140625" customWidth="1"/>
    <col min="5126" max="5126" width="16.42578125" customWidth="1"/>
    <col min="5127" max="5127" width="6.85546875" customWidth="1"/>
    <col min="5135" max="5135" width="9.28515625" customWidth="1"/>
    <col min="5377" max="5377" width="6.42578125" customWidth="1"/>
    <col min="5378" max="5378" width="50.5703125" customWidth="1"/>
    <col min="5379" max="5379" width="6.28515625" customWidth="1"/>
    <col min="5380" max="5380" width="8.85546875" customWidth="1"/>
    <col min="5381" max="5381" width="12.140625" customWidth="1"/>
    <col min="5382" max="5382" width="16.42578125" customWidth="1"/>
    <col min="5383" max="5383" width="6.85546875" customWidth="1"/>
    <col min="5391" max="5391" width="9.28515625" customWidth="1"/>
    <col min="5633" max="5633" width="6.42578125" customWidth="1"/>
    <col min="5634" max="5634" width="50.5703125" customWidth="1"/>
    <col min="5635" max="5635" width="6.28515625" customWidth="1"/>
    <col min="5636" max="5636" width="8.85546875" customWidth="1"/>
    <col min="5637" max="5637" width="12.140625" customWidth="1"/>
    <col min="5638" max="5638" width="16.42578125" customWidth="1"/>
    <col min="5639" max="5639" width="6.85546875" customWidth="1"/>
    <col min="5647" max="5647" width="9.28515625" customWidth="1"/>
    <col min="5889" max="5889" width="6.42578125" customWidth="1"/>
    <col min="5890" max="5890" width="50.5703125" customWidth="1"/>
    <col min="5891" max="5891" width="6.28515625" customWidth="1"/>
    <col min="5892" max="5892" width="8.85546875" customWidth="1"/>
    <col min="5893" max="5893" width="12.140625" customWidth="1"/>
    <col min="5894" max="5894" width="16.42578125" customWidth="1"/>
    <col min="5895" max="5895" width="6.85546875" customWidth="1"/>
    <col min="5903" max="5903" width="9.28515625" customWidth="1"/>
    <col min="6145" max="6145" width="6.42578125" customWidth="1"/>
    <col min="6146" max="6146" width="50.5703125" customWidth="1"/>
    <col min="6147" max="6147" width="6.28515625" customWidth="1"/>
    <col min="6148" max="6148" width="8.85546875" customWidth="1"/>
    <col min="6149" max="6149" width="12.140625" customWidth="1"/>
    <col min="6150" max="6150" width="16.42578125" customWidth="1"/>
    <col min="6151" max="6151" width="6.85546875" customWidth="1"/>
    <col min="6159" max="6159" width="9.28515625" customWidth="1"/>
    <col min="6401" max="6401" width="6.42578125" customWidth="1"/>
    <col min="6402" max="6402" width="50.5703125" customWidth="1"/>
    <col min="6403" max="6403" width="6.28515625" customWidth="1"/>
    <col min="6404" max="6404" width="8.85546875" customWidth="1"/>
    <col min="6405" max="6405" width="12.140625" customWidth="1"/>
    <col min="6406" max="6406" width="16.42578125" customWidth="1"/>
    <col min="6407" max="6407" width="6.85546875" customWidth="1"/>
    <col min="6415" max="6415" width="9.28515625" customWidth="1"/>
    <col min="6657" max="6657" width="6.42578125" customWidth="1"/>
    <col min="6658" max="6658" width="50.5703125" customWidth="1"/>
    <col min="6659" max="6659" width="6.28515625" customWidth="1"/>
    <col min="6660" max="6660" width="8.85546875" customWidth="1"/>
    <col min="6661" max="6661" width="12.140625" customWidth="1"/>
    <col min="6662" max="6662" width="16.42578125" customWidth="1"/>
    <col min="6663" max="6663" width="6.85546875" customWidth="1"/>
    <col min="6671" max="6671" width="9.28515625" customWidth="1"/>
    <col min="6913" max="6913" width="6.42578125" customWidth="1"/>
    <col min="6914" max="6914" width="50.5703125" customWidth="1"/>
    <col min="6915" max="6915" width="6.28515625" customWidth="1"/>
    <col min="6916" max="6916" width="8.85546875" customWidth="1"/>
    <col min="6917" max="6917" width="12.140625" customWidth="1"/>
    <col min="6918" max="6918" width="16.42578125" customWidth="1"/>
    <col min="6919" max="6919" width="6.85546875" customWidth="1"/>
    <col min="6927" max="6927" width="9.28515625" customWidth="1"/>
    <col min="7169" max="7169" width="6.42578125" customWidth="1"/>
    <col min="7170" max="7170" width="50.5703125" customWidth="1"/>
    <col min="7171" max="7171" width="6.28515625" customWidth="1"/>
    <col min="7172" max="7172" width="8.85546875" customWidth="1"/>
    <col min="7173" max="7173" width="12.140625" customWidth="1"/>
    <col min="7174" max="7174" width="16.42578125" customWidth="1"/>
    <col min="7175" max="7175" width="6.85546875" customWidth="1"/>
    <col min="7183" max="7183" width="9.28515625" customWidth="1"/>
    <col min="7425" max="7425" width="6.42578125" customWidth="1"/>
    <col min="7426" max="7426" width="50.5703125" customWidth="1"/>
    <col min="7427" max="7427" width="6.28515625" customWidth="1"/>
    <col min="7428" max="7428" width="8.85546875" customWidth="1"/>
    <col min="7429" max="7429" width="12.140625" customWidth="1"/>
    <col min="7430" max="7430" width="16.42578125" customWidth="1"/>
    <col min="7431" max="7431" width="6.85546875" customWidth="1"/>
    <col min="7439" max="7439" width="9.28515625" customWidth="1"/>
    <col min="7681" max="7681" width="6.42578125" customWidth="1"/>
    <col min="7682" max="7682" width="50.5703125" customWidth="1"/>
    <col min="7683" max="7683" width="6.28515625" customWidth="1"/>
    <col min="7684" max="7684" width="8.85546875" customWidth="1"/>
    <col min="7685" max="7685" width="12.140625" customWidth="1"/>
    <col min="7686" max="7686" width="16.42578125" customWidth="1"/>
    <col min="7687" max="7687" width="6.85546875" customWidth="1"/>
    <col min="7695" max="7695" width="9.28515625" customWidth="1"/>
    <col min="7937" max="7937" width="6.42578125" customWidth="1"/>
    <col min="7938" max="7938" width="50.5703125" customWidth="1"/>
    <col min="7939" max="7939" width="6.28515625" customWidth="1"/>
    <col min="7940" max="7940" width="8.85546875" customWidth="1"/>
    <col min="7941" max="7941" width="12.140625" customWidth="1"/>
    <col min="7942" max="7942" width="16.42578125" customWidth="1"/>
    <col min="7943" max="7943" width="6.85546875" customWidth="1"/>
    <col min="7951" max="7951" width="9.28515625" customWidth="1"/>
    <col min="8193" max="8193" width="6.42578125" customWidth="1"/>
    <col min="8194" max="8194" width="50.5703125" customWidth="1"/>
    <col min="8195" max="8195" width="6.28515625" customWidth="1"/>
    <col min="8196" max="8196" width="8.85546875" customWidth="1"/>
    <col min="8197" max="8197" width="12.140625" customWidth="1"/>
    <col min="8198" max="8198" width="16.42578125" customWidth="1"/>
    <col min="8199" max="8199" width="6.85546875" customWidth="1"/>
    <col min="8207" max="8207" width="9.28515625" customWidth="1"/>
    <col min="8449" max="8449" width="6.42578125" customWidth="1"/>
    <col min="8450" max="8450" width="50.5703125" customWidth="1"/>
    <col min="8451" max="8451" width="6.28515625" customWidth="1"/>
    <col min="8452" max="8452" width="8.85546875" customWidth="1"/>
    <col min="8453" max="8453" width="12.140625" customWidth="1"/>
    <col min="8454" max="8454" width="16.42578125" customWidth="1"/>
    <col min="8455" max="8455" width="6.85546875" customWidth="1"/>
    <col min="8463" max="8463" width="9.28515625" customWidth="1"/>
    <col min="8705" max="8705" width="6.42578125" customWidth="1"/>
    <col min="8706" max="8706" width="50.5703125" customWidth="1"/>
    <col min="8707" max="8707" width="6.28515625" customWidth="1"/>
    <col min="8708" max="8708" width="8.85546875" customWidth="1"/>
    <col min="8709" max="8709" width="12.140625" customWidth="1"/>
    <col min="8710" max="8710" width="16.42578125" customWidth="1"/>
    <col min="8711" max="8711" width="6.85546875" customWidth="1"/>
    <col min="8719" max="8719" width="9.28515625" customWidth="1"/>
    <col min="8961" max="8961" width="6.42578125" customWidth="1"/>
    <col min="8962" max="8962" width="50.5703125" customWidth="1"/>
    <col min="8963" max="8963" width="6.28515625" customWidth="1"/>
    <col min="8964" max="8964" width="8.85546875" customWidth="1"/>
    <col min="8965" max="8965" width="12.140625" customWidth="1"/>
    <col min="8966" max="8966" width="16.42578125" customWidth="1"/>
    <col min="8967" max="8967" width="6.85546875" customWidth="1"/>
    <col min="8975" max="8975" width="9.28515625" customWidth="1"/>
    <col min="9217" max="9217" width="6.42578125" customWidth="1"/>
    <col min="9218" max="9218" width="50.5703125" customWidth="1"/>
    <col min="9219" max="9219" width="6.28515625" customWidth="1"/>
    <col min="9220" max="9220" width="8.85546875" customWidth="1"/>
    <col min="9221" max="9221" width="12.140625" customWidth="1"/>
    <col min="9222" max="9222" width="16.42578125" customWidth="1"/>
    <col min="9223" max="9223" width="6.85546875" customWidth="1"/>
    <col min="9231" max="9231" width="9.28515625" customWidth="1"/>
    <col min="9473" max="9473" width="6.42578125" customWidth="1"/>
    <col min="9474" max="9474" width="50.5703125" customWidth="1"/>
    <col min="9475" max="9475" width="6.28515625" customWidth="1"/>
    <col min="9476" max="9476" width="8.85546875" customWidth="1"/>
    <col min="9477" max="9477" width="12.140625" customWidth="1"/>
    <col min="9478" max="9478" width="16.42578125" customWidth="1"/>
    <col min="9479" max="9479" width="6.85546875" customWidth="1"/>
    <col min="9487" max="9487" width="9.28515625" customWidth="1"/>
    <col min="9729" max="9729" width="6.42578125" customWidth="1"/>
    <col min="9730" max="9730" width="50.5703125" customWidth="1"/>
    <col min="9731" max="9731" width="6.28515625" customWidth="1"/>
    <col min="9732" max="9732" width="8.85546875" customWidth="1"/>
    <col min="9733" max="9733" width="12.140625" customWidth="1"/>
    <col min="9734" max="9734" width="16.42578125" customWidth="1"/>
    <col min="9735" max="9735" width="6.85546875" customWidth="1"/>
    <col min="9743" max="9743" width="9.28515625" customWidth="1"/>
    <col min="9985" max="9985" width="6.42578125" customWidth="1"/>
    <col min="9986" max="9986" width="50.5703125" customWidth="1"/>
    <col min="9987" max="9987" width="6.28515625" customWidth="1"/>
    <col min="9988" max="9988" width="8.85546875" customWidth="1"/>
    <col min="9989" max="9989" width="12.140625" customWidth="1"/>
    <col min="9990" max="9990" width="16.42578125" customWidth="1"/>
    <col min="9991" max="9991" width="6.85546875" customWidth="1"/>
    <col min="9999" max="9999" width="9.28515625" customWidth="1"/>
    <col min="10241" max="10241" width="6.42578125" customWidth="1"/>
    <col min="10242" max="10242" width="50.5703125" customWidth="1"/>
    <col min="10243" max="10243" width="6.28515625" customWidth="1"/>
    <col min="10244" max="10244" width="8.85546875" customWidth="1"/>
    <col min="10245" max="10245" width="12.140625" customWidth="1"/>
    <col min="10246" max="10246" width="16.42578125" customWidth="1"/>
    <col min="10247" max="10247" width="6.85546875" customWidth="1"/>
    <col min="10255" max="10255" width="9.28515625" customWidth="1"/>
    <col min="10497" max="10497" width="6.42578125" customWidth="1"/>
    <col min="10498" max="10498" width="50.5703125" customWidth="1"/>
    <col min="10499" max="10499" width="6.28515625" customWidth="1"/>
    <col min="10500" max="10500" width="8.85546875" customWidth="1"/>
    <col min="10501" max="10501" width="12.140625" customWidth="1"/>
    <col min="10502" max="10502" width="16.42578125" customWidth="1"/>
    <col min="10503" max="10503" width="6.85546875" customWidth="1"/>
    <col min="10511" max="10511" width="9.28515625" customWidth="1"/>
    <col min="10753" max="10753" width="6.42578125" customWidth="1"/>
    <col min="10754" max="10754" width="50.5703125" customWidth="1"/>
    <col min="10755" max="10755" width="6.28515625" customWidth="1"/>
    <col min="10756" max="10756" width="8.85546875" customWidth="1"/>
    <col min="10757" max="10757" width="12.140625" customWidth="1"/>
    <col min="10758" max="10758" width="16.42578125" customWidth="1"/>
    <col min="10759" max="10759" width="6.85546875" customWidth="1"/>
    <col min="10767" max="10767" width="9.28515625" customWidth="1"/>
    <col min="11009" max="11009" width="6.42578125" customWidth="1"/>
    <col min="11010" max="11010" width="50.5703125" customWidth="1"/>
    <col min="11011" max="11011" width="6.28515625" customWidth="1"/>
    <col min="11012" max="11012" width="8.85546875" customWidth="1"/>
    <col min="11013" max="11013" width="12.140625" customWidth="1"/>
    <col min="11014" max="11014" width="16.42578125" customWidth="1"/>
    <col min="11015" max="11015" width="6.85546875" customWidth="1"/>
    <col min="11023" max="11023" width="9.28515625" customWidth="1"/>
    <col min="11265" max="11265" width="6.42578125" customWidth="1"/>
    <col min="11266" max="11266" width="50.5703125" customWidth="1"/>
    <col min="11267" max="11267" width="6.28515625" customWidth="1"/>
    <col min="11268" max="11268" width="8.85546875" customWidth="1"/>
    <col min="11269" max="11269" width="12.140625" customWidth="1"/>
    <col min="11270" max="11270" width="16.42578125" customWidth="1"/>
    <col min="11271" max="11271" width="6.85546875" customWidth="1"/>
    <col min="11279" max="11279" width="9.28515625" customWidth="1"/>
    <col min="11521" max="11521" width="6.42578125" customWidth="1"/>
    <col min="11522" max="11522" width="50.5703125" customWidth="1"/>
    <col min="11523" max="11523" width="6.28515625" customWidth="1"/>
    <col min="11524" max="11524" width="8.85546875" customWidth="1"/>
    <col min="11525" max="11525" width="12.140625" customWidth="1"/>
    <col min="11526" max="11526" width="16.42578125" customWidth="1"/>
    <col min="11527" max="11527" width="6.85546875" customWidth="1"/>
    <col min="11535" max="11535" width="9.28515625" customWidth="1"/>
    <col min="11777" max="11777" width="6.42578125" customWidth="1"/>
    <col min="11778" max="11778" width="50.5703125" customWidth="1"/>
    <col min="11779" max="11779" width="6.28515625" customWidth="1"/>
    <col min="11780" max="11780" width="8.85546875" customWidth="1"/>
    <col min="11781" max="11781" width="12.140625" customWidth="1"/>
    <col min="11782" max="11782" width="16.42578125" customWidth="1"/>
    <col min="11783" max="11783" width="6.85546875" customWidth="1"/>
    <col min="11791" max="11791" width="9.28515625" customWidth="1"/>
    <col min="12033" max="12033" width="6.42578125" customWidth="1"/>
    <col min="12034" max="12034" width="50.5703125" customWidth="1"/>
    <col min="12035" max="12035" width="6.28515625" customWidth="1"/>
    <col min="12036" max="12036" width="8.85546875" customWidth="1"/>
    <col min="12037" max="12037" width="12.140625" customWidth="1"/>
    <col min="12038" max="12038" width="16.42578125" customWidth="1"/>
    <col min="12039" max="12039" width="6.85546875" customWidth="1"/>
    <col min="12047" max="12047" width="9.28515625" customWidth="1"/>
    <col min="12289" max="12289" width="6.42578125" customWidth="1"/>
    <col min="12290" max="12290" width="50.5703125" customWidth="1"/>
    <col min="12291" max="12291" width="6.28515625" customWidth="1"/>
    <col min="12292" max="12292" width="8.85546875" customWidth="1"/>
    <col min="12293" max="12293" width="12.140625" customWidth="1"/>
    <col min="12294" max="12294" width="16.42578125" customWidth="1"/>
    <col min="12295" max="12295" width="6.85546875" customWidth="1"/>
    <col min="12303" max="12303" width="9.28515625" customWidth="1"/>
    <col min="12545" max="12545" width="6.42578125" customWidth="1"/>
    <col min="12546" max="12546" width="50.5703125" customWidth="1"/>
    <col min="12547" max="12547" width="6.28515625" customWidth="1"/>
    <col min="12548" max="12548" width="8.85546875" customWidth="1"/>
    <col min="12549" max="12549" width="12.140625" customWidth="1"/>
    <col min="12550" max="12550" width="16.42578125" customWidth="1"/>
    <col min="12551" max="12551" width="6.85546875" customWidth="1"/>
    <col min="12559" max="12559" width="9.28515625" customWidth="1"/>
    <col min="12801" max="12801" width="6.42578125" customWidth="1"/>
    <col min="12802" max="12802" width="50.5703125" customWidth="1"/>
    <col min="12803" max="12803" width="6.28515625" customWidth="1"/>
    <col min="12804" max="12804" width="8.85546875" customWidth="1"/>
    <col min="12805" max="12805" width="12.140625" customWidth="1"/>
    <col min="12806" max="12806" width="16.42578125" customWidth="1"/>
    <col min="12807" max="12807" width="6.85546875" customWidth="1"/>
    <col min="12815" max="12815" width="9.28515625" customWidth="1"/>
    <col min="13057" max="13057" width="6.42578125" customWidth="1"/>
    <col min="13058" max="13058" width="50.5703125" customWidth="1"/>
    <col min="13059" max="13059" width="6.28515625" customWidth="1"/>
    <col min="13060" max="13060" width="8.85546875" customWidth="1"/>
    <col min="13061" max="13061" width="12.140625" customWidth="1"/>
    <col min="13062" max="13062" width="16.42578125" customWidth="1"/>
    <col min="13063" max="13063" width="6.85546875" customWidth="1"/>
    <col min="13071" max="13071" width="9.28515625" customWidth="1"/>
    <col min="13313" max="13313" width="6.42578125" customWidth="1"/>
    <col min="13314" max="13314" width="50.5703125" customWidth="1"/>
    <col min="13315" max="13315" width="6.28515625" customWidth="1"/>
    <col min="13316" max="13316" width="8.85546875" customWidth="1"/>
    <col min="13317" max="13317" width="12.140625" customWidth="1"/>
    <col min="13318" max="13318" width="16.42578125" customWidth="1"/>
    <col min="13319" max="13319" width="6.85546875" customWidth="1"/>
    <col min="13327" max="13327" width="9.28515625" customWidth="1"/>
    <col min="13569" max="13569" width="6.42578125" customWidth="1"/>
    <col min="13570" max="13570" width="50.5703125" customWidth="1"/>
    <col min="13571" max="13571" width="6.28515625" customWidth="1"/>
    <col min="13572" max="13572" width="8.85546875" customWidth="1"/>
    <col min="13573" max="13573" width="12.140625" customWidth="1"/>
    <col min="13574" max="13574" width="16.42578125" customWidth="1"/>
    <col min="13575" max="13575" width="6.85546875" customWidth="1"/>
    <col min="13583" max="13583" width="9.28515625" customWidth="1"/>
    <col min="13825" max="13825" width="6.42578125" customWidth="1"/>
    <col min="13826" max="13826" width="50.5703125" customWidth="1"/>
    <col min="13827" max="13827" width="6.28515625" customWidth="1"/>
    <col min="13828" max="13828" width="8.85546875" customWidth="1"/>
    <col min="13829" max="13829" width="12.140625" customWidth="1"/>
    <col min="13830" max="13830" width="16.42578125" customWidth="1"/>
    <col min="13831" max="13831" width="6.85546875" customWidth="1"/>
    <col min="13839" max="13839" width="9.28515625" customWidth="1"/>
    <col min="14081" max="14081" width="6.42578125" customWidth="1"/>
    <col min="14082" max="14082" width="50.5703125" customWidth="1"/>
    <col min="14083" max="14083" width="6.28515625" customWidth="1"/>
    <col min="14084" max="14084" width="8.85546875" customWidth="1"/>
    <col min="14085" max="14085" width="12.140625" customWidth="1"/>
    <col min="14086" max="14086" width="16.42578125" customWidth="1"/>
    <col min="14087" max="14087" width="6.85546875" customWidth="1"/>
    <col min="14095" max="14095" width="9.28515625" customWidth="1"/>
    <col min="14337" max="14337" width="6.42578125" customWidth="1"/>
    <col min="14338" max="14338" width="50.5703125" customWidth="1"/>
    <col min="14339" max="14339" width="6.28515625" customWidth="1"/>
    <col min="14340" max="14340" width="8.85546875" customWidth="1"/>
    <col min="14341" max="14341" width="12.140625" customWidth="1"/>
    <col min="14342" max="14342" width="16.42578125" customWidth="1"/>
    <col min="14343" max="14343" width="6.85546875" customWidth="1"/>
    <col min="14351" max="14351" width="9.28515625" customWidth="1"/>
    <col min="14593" max="14593" width="6.42578125" customWidth="1"/>
    <col min="14594" max="14594" width="50.5703125" customWidth="1"/>
    <col min="14595" max="14595" width="6.28515625" customWidth="1"/>
    <col min="14596" max="14596" width="8.85546875" customWidth="1"/>
    <col min="14597" max="14597" width="12.140625" customWidth="1"/>
    <col min="14598" max="14598" width="16.42578125" customWidth="1"/>
    <col min="14599" max="14599" width="6.85546875" customWidth="1"/>
    <col min="14607" max="14607" width="9.28515625" customWidth="1"/>
    <col min="14849" max="14849" width="6.42578125" customWidth="1"/>
    <col min="14850" max="14850" width="50.5703125" customWidth="1"/>
    <col min="14851" max="14851" width="6.28515625" customWidth="1"/>
    <col min="14852" max="14852" width="8.85546875" customWidth="1"/>
    <col min="14853" max="14853" width="12.140625" customWidth="1"/>
    <col min="14854" max="14854" width="16.42578125" customWidth="1"/>
    <col min="14855" max="14855" width="6.85546875" customWidth="1"/>
    <col min="14863" max="14863" width="9.28515625" customWidth="1"/>
    <col min="15105" max="15105" width="6.42578125" customWidth="1"/>
    <col min="15106" max="15106" width="50.5703125" customWidth="1"/>
    <col min="15107" max="15107" width="6.28515625" customWidth="1"/>
    <col min="15108" max="15108" width="8.85546875" customWidth="1"/>
    <col min="15109" max="15109" width="12.140625" customWidth="1"/>
    <col min="15110" max="15110" width="16.42578125" customWidth="1"/>
    <col min="15111" max="15111" width="6.85546875" customWidth="1"/>
    <col min="15119" max="15119" width="9.28515625" customWidth="1"/>
    <col min="15361" max="15361" width="6.42578125" customWidth="1"/>
    <col min="15362" max="15362" width="50.5703125" customWidth="1"/>
    <col min="15363" max="15363" width="6.28515625" customWidth="1"/>
    <col min="15364" max="15364" width="8.85546875" customWidth="1"/>
    <col min="15365" max="15365" width="12.140625" customWidth="1"/>
    <col min="15366" max="15366" width="16.42578125" customWidth="1"/>
    <col min="15367" max="15367" width="6.85546875" customWidth="1"/>
    <col min="15375" max="15375" width="9.28515625" customWidth="1"/>
    <col min="15617" max="15617" width="6.42578125" customWidth="1"/>
    <col min="15618" max="15618" width="50.5703125" customWidth="1"/>
    <col min="15619" max="15619" width="6.28515625" customWidth="1"/>
    <col min="15620" max="15620" width="8.85546875" customWidth="1"/>
    <col min="15621" max="15621" width="12.140625" customWidth="1"/>
    <col min="15622" max="15622" width="16.42578125" customWidth="1"/>
    <col min="15623" max="15623" width="6.85546875" customWidth="1"/>
    <col min="15631" max="15631" width="9.28515625" customWidth="1"/>
    <col min="15873" max="15873" width="6.42578125" customWidth="1"/>
    <col min="15874" max="15874" width="50.5703125" customWidth="1"/>
    <col min="15875" max="15875" width="6.28515625" customWidth="1"/>
    <col min="15876" max="15876" width="8.85546875" customWidth="1"/>
    <col min="15877" max="15877" width="12.140625" customWidth="1"/>
    <col min="15878" max="15878" width="16.42578125" customWidth="1"/>
    <col min="15879" max="15879" width="6.85546875" customWidth="1"/>
    <col min="15887" max="15887" width="9.28515625" customWidth="1"/>
    <col min="16129" max="16129" width="6.42578125" customWidth="1"/>
    <col min="16130" max="16130" width="50.5703125" customWidth="1"/>
    <col min="16131" max="16131" width="6.28515625" customWidth="1"/>
    <col min="16132" max="16132" width="8.85546875" customWidth="1"/>
    <col min="16133" max="16133" width="12.140625" customWidth="1"/>
    <col min="16134" max="16134" width="16.42578125" customWidth="1"/>
    <col min="16135" max="16135" width="6.85546875" customWidth="1"/>
    <col min="16143" max="16143" width="9.28515625" customWidth="1"/>
  </cols>
  <sheetData>
    <row r="1" spans="1:8" ht="13.5" customHeight="1">
      <c r="A1" s="404"/>
      <c r="B1" s="405"/>
      <c r="C1" s="310"/>
      <c r="D1" s="133"/>
      <c r="E1" s="133"/>
      <c r="F1" s="313"/>
      <c r="G1" s="133"/>
    </row>
    <row r="2" spans="1:8" ht="13.5" customHeight="1">
      <c r="A2" s="404"/>
      <c r="B2" s="405"/>
      <c r="C2" s="310"/>
      <c r="D2" s="133"/>
      <c r="E2" s="133"/>
      <c r="F2" s="313"/>
      <c r="G2" s="133"/>
    </row>
    <row r="3" spans="1:8" ht="18" customHeight="1">
      <c r="A3" s="406" t="s">
        <v>496</v>
      </c>
      <c r="B3" s="407" t="s">
        <v>497</v>
      </c>
      <c r="C3" s="269" t="s">
        <v>107</v>
      </c>
      <c r="D3" s="269" t="s">
        <v>106</v>
      </c>
      <c r="E3" s="269" t="s">
        <v>108</v>
      </c>
      <c r="F3" s="299" t="s">
        <v>109</v>
      </c>
    </row>
    <row r="4" spans="1:8" ht="13.5" customHeight="1">
      <c r="A4" s="404"/>
      <c r="B4" s="405"/>
      <c r="C4" s="310"/>
      <c r="D4" s="133"/>
      <c r="E4" s="133"/>
      <c r="F4" s="313"/>
      <c r="G4" s="133"/>
      <c r="H4" s="408"/>
    </row>
    <row r="5" spans="1:8" ht="409.5" customHeight="1">
      <c r="A5" s="1075" t="s">
        <v>498</v>
      </c>
      <c r="B5" s="1075"/>
      <c r="C5" s="1075"/>
      <c r="D5" s="1075"/>
      <c r="E5" s="1075"/>
      <c r="F5" s="1075"/>
      <c r="G5" s="1075"/>
      <c r="H5" s="408"/>
    </row>
    <row r="6" spans="1:8" ht="151.5" customHeight="1">
      <c r="A6" s="1076"/>
      <c r="B6" s="1076"/>
      <c r="C6" s="1076"/>
      <c r="D6" s="1076"/>
      <c r="E6" s="1076"/>
      <c r="F6" s="1076"/>
      <c r="G6" s="1076"/>
      <c r="H6" s="408"/>
    </row>
    <row r="7" spans="1:8" ht="13.5" customHeight="1">
      <c r="A7" s="404"/>
      <c r="B7" s="409"/>
      <c r="C7" s="133"/>
      <c r="D7" s="133"/>
      <c r="E7" s="133"/>
      <c r="F7" s="313"/>
      <c r="G7"/>
      <c r="H7" s="408"/>
    </row>
    <row r="8" spans="1:8" ht="222" customHeight="1">
      <c r="A8" s="410"/>
      <c r="B8" s="1077" t="s">
        <v>499</v>
      </c>
      <c r="C8" s="1077"/>
      <c r="D8" s="411"/>
      <c r="E8" s="412"/>
      <c r="F8" s="457"/>
      <c r="G8"/>
      <c r="H8" s="408"/>
    </row>
    <row r="9" spans="1:8" ht="21" customHeight="1">
      <c r="A9" s="413"/>
      <c r="B9" s="414"/>
      <c r="C9" s="264"/>
      <c r="D9" s="316"/>
      <c r="E9" s="316"/>
      <c r="G9"/>
    </row>
    <row r="10" spans="1:8" ht="42.75" customHeight="1">
      <c r="A10" s="415" t="s">
        <v>139</v>
      </c>
      <c r="B10" s="416" t="s">
        <v>500</v>
      </c>
      <c r="C10" s="417"/>
      <c r="D10" s="418"/>
      <c r="E10" s="418"/>
      <c r="F10" s="458"/>
      <c r="G10"/>
      <c r="H10" s="408"/>
    </row>
    <row r="11" spans="1:8" ht="398.25" customHeight="1">
      <c r="A11" s="419"/>
      <c r="B11" s="420" t="s">
        <v>501</v>
      </c>
      <c r="C11" s="282"/>
      <c r="D11" s="283"/>
      <c r="E11" s="283"/>
      <c r="F11" s="214"/>
      <c r="G11"/>
    </row>
    <row r="12" spans="1:8" ht="35.25" customHeight="1" thickBot="1">
      <c r="B12" s="422" t="s">
        <v>502</v>
      </c>
      <c r="C12" s="282"/>
      <c r="D12" s="283"/>
      <c r="E12" s="283"/>
      <c r="G12"/>
    </row>
    <row r="13" spans="1:8" ht="21" customHeight="1" thickBot="1">
      <c r="A13" s="423"/>
      <c r="B13" s="424"/>
      <c r="C13" s="137">
        <v>1</v>
      </c>
      <c r="D13" s="138" t="s">
        <v>113</v>
      </c>
      <c r="E13" s="312"/>
      <c r="F13" s="215">
        <f>C13*E13</f>
        <v>0</v>
      </c>
      <c r="G13"/>
    </row>
    <row r="14" spans="1:8" ht="21" customHeight="1">
      <c r="A14" s="413"/>
      <c r="B14" s="425"/>
      <c r="C14" s="426"/>
      <c r="D14" s="346"/>
      <c r="E14" s="426"/>
      <c r="F14" s="459"/>
      <c r="G14"/>
    </row>
    <row r="15" spans="1:8" ht="43.5" customHeight="1">
      <c r="A15" s="415" t="s">
        <v>141</v>
      </c>
      <c r="B15" s="416" t="s">
        <v>503</v>
      </c>
      <c r="C15" s="417"/>
      <c r="D15" s="418"/>
      <c r="E15" s="418"/>
      <c r="F15" s="458"/>
      <c r="G15"/>
      <c r="H15" s="408"/>
    </row>
    <row r="16" spans="1:8" ht="287.25" customHeight="1" thickBot="1">
      <c r="A16" s="413"/>
      <c r="B16" s="427" t="s">
        <v>504</v>
      </c>
      <c r="C16" s="428"/>
      <c r="D16" s="290"/>
      <c r="E16" s="290"/>
      <c r="F16" s="304"/>
      <c r="G16"/>
    </row>
    <row r="17" spans="1:8" ht="21" customHeight="1" thickBot="1">
      <c r="A17" s="423"/>
      <c r="B17" s="424"/>
      <c r="C17" s="137">
        <v>1</v>
      </c>
      <c r="D17" s="138" t="s">
        <v>113</v>
      </c>
      <c r="E17" s="312"/>
      <c r="F17" s="215">
        <f>C17*E17</f>
        <v>0</v>
      </c>
      <c r="G17"/>
    </row>
    <row r="18" spans="1:8" ht="21" customHeight="1">
      <c r="A18" s="413"/>
      <c r="B18" s="425"/>
      <c r="C18" s="426"/>
      <c r="D18" s="346"/>
      <c r="E18" s="426"/>
      <c r="F18" s="459"/>
      <c r="G18"/>
    </row>
    <row r="19" spans="1:8" ht="47.25" customHeight="1">
      <c r="A19" s="415" t="s">
        <v>143</v>
      </c>
      <c r="B19" s="429" t="s">
        <v>505</v>
      </c>
      <c r="C19" s="430"/>
      <c r="D19" s="431"/>
      <c r="E19" s="133"/>
      <c r="F19" s="313"/>
      <c r="G19"/>
      <c r="H19" s="408"/>
    </row>
    <row r="20" spans="1:8" ht="296.25" customHeight="1" thickBot="1">
      <c r="A20" s="432"/>
      <c r="B20" s="420" t="s">
        <v>506</v>
      </c>
      <c r="C20" s="282"/>
      <c r="D20" s="283"/>
      <c r="E20" s="283"/>
      <c r="F20" s="214"/>
      <c r="G20"/>
    </row>
    <row r="21" spans="1:8" ht="21" customHeight="1" thickBot="1">
      <c r="A21" s="423"/>
      <c r="B21" s="433"/>
      <c r="C21" s="137">
        <v>1</v>
      </c>
      <c r="D21" s="138" t="s">
        <v>113</v>
      </c>
      <c r="E21" s="312"/>
      <c r="F21" s="215">
        <f>C21*E21</f>
        <v>0</v>
      </c>
      <c r="G21"/>
    </row>
    <row r="22" spans="1:8" ht="13.5" customHeight="1">
      <c r="A22" s="404"/>
      <c r="B22" s="409"/>
      <c r="C22" s="133"/>
      <c r="D22" s="133"/>
      <c r="E22" s="133"/>
      <c r="F22" s="313"/>
      <c r="G22"/>
    </row>
    <row r="23" spans="1:8" ht="44.25" customHeight="1">
      <c r="A23" s="415" t="s">
        <v>145</v>
      </c>
      <c r="B23" s="429" t="s">
        <v>507</v>
      </c>
      <c r="C23" s="430"/>
      <c r="D23" s="431"/>
      <c r="E23" s="133"/>
      <c r="F23" s="313"/>
      <c r="G23"/>
    </row>
    <row r="24" spans="1:8" ht="265.5" customHeight="1" thickBot="1">
      <c r="A24" s="432"/>
      <c r="B24" s="420" t="s">
        <v>508</v>
      </c>
      <c r="C24" s="282"/>
      <c r="D24" s="283"/>
      <c r="E24" s="283"/>
      <c r="F24" s="214"/>
      <c r="G24"/>
    </row>
    <row r="25" spans="1:8" ht="21" customHeight="1" thickBot="1">
      <c r="A25" s="423"/>
      <c r="B25" s="433"/>
      <c r="C25" s="137">
        <v>1</v>
      </c>
      <c r="D25" s="138" t="s">
        <v>113</v>
      </c>
      <c r="E25" s="312"/>
      <c r="F25" s="215">
        <f>C25*E25</f>
        <v>0</v>
      </c>
      <c r="G25"/>
    </row>
    <row r="26" spans="1:8" ht="13.5" customHeight="1">
      <c r="A26" s="404"/>
      <c r="B26" s="409"/>
      <c r="C26" s="133"/>
      <c r="D26" s="133"/>
      <c r="E26" s="133"/>
      <c r="F26" s="313"/>
      <c r="G26"/>
    </row>
    <row r="27" spans="1:8" ht="409.5" customHeight="1" thickBot="1">
      <c r="A27" s="434" t="s">
        <v>147</v>
      </c>
      <c r="B27" s="435" t="s">
        <v>509</v>
      </c>
      <c r="C27" s="436"/>
      <c r="D27" s="437"/>
      <c r="E27" s="437"/>
      <c r="F27" s="460"/>
      <c r="G27"/>
    </row>
    <row r="28" spans="1:8" ht="19.5" customHeight="1" thickBot="1">
      <c r="A28" s="423"/>
      <c r="B28" s="433"/>
      <c r="C28" s="137">
        <v>3</v>
      </c>
      <c r="D28" s="138" t="s">
        <v>429</v>
      </c>
      <c r="E28" s="312"/>
      <c r="F28" s="215">
        <f>C28*E28</f>
        <v>0</v>
      </c>
      <c r="G28"/>
    </row>
    <row r="29" spans="1:8" ht="13.5" customHeight="1">
      <c r="A29" s="404"/>
      <c r="B29" s="409"/>
      <c r="C29" s="133"/>
      <c r="D29" s="133"/>
      <c r="E29" s="133"/>
      <c r="F29" s="313"/>
      <c r="G29"/>
    </row>
    <row r="30" spans="1:8" ht="66.75" customHeight="1" thickBot="1">
      <c r="A30" s="415" t="s">
        <v>149</v>
      </c>
      <c r="B30" s="438" t="s">
        <v>510</v>
      </c>
      <c r="C30" s="439"/>
      <c r="D30" s="437"/>
      <c r="E30" s="437"/>
      <c r="F30" s="460"/>
      <c r="G30"/>
    </row>
    <row r="31" spans="1:8" ht="18" customHeight="1" thickBot="1">
      <c r="A31" s="423"/>
      <c r="B31" s="433"/>
      <c r="C31" s="137">
        <v>1</v>
      </c>
      <c r="D31" s="138" t="s">
        <v>429</v>
      </c>
      <c r="E31" s="312"/>
      <c r="F31" s="215">
        <f>C31*E31</f>
        <v>0</v>
      </c>
      <c r="G31"/>
    </row>
    <row r="32" spans="1:8" ht="18" customHeight="1">
      <c r="A32" s="413"/>
      <c r="B32" s="440"/>
      <c r="C32" s="342"/>
      <c r="D32" s="346"/>
      <c r="E32" s="342"/>
      <c r="F32" s="387"/>
      <c r="G32"/>
    </row>
    <row r="33" spans="1:7" ht="53.25" customHeight="1" thickBot="1">
      <c r="A33" s="415" t="s">
        <v>151</v>
      </c>
      <c r="B33" s="438" t="s">
        <v>511</v>
      </c>
      <c r="C33" s="439"/>
      <c r="D33" s="437"/>
      <c r="E33" s="437"/>
      <c r="F33" s="460"/>
      <c r="G33"/>
    </row>
    <row r="34" spans="1:7" ht="13.5" customHeight="1" thickBot="1">
      <c r="A34" s="423"/>
      <c r="B34" s="433"/>
      <c r="C34" s="137">
        <v>17</v>
      </c>
      <c r="D34" s="138" t="s">
        <v>429</v>
      </c>
      <c r="E34" s="312"/>
      <c r="F34" s="215">
        <f>C34*E34</f>
        <v>0</v>
      </c>
      <c r="G34"/>
    </row>
    <row r="35" spans="1:7" ht="13.5" customHeight="1">
      <c r="A35" s="413"/>
      <c r="B35" s="433"/>
      <c r="C35" s="371"/>
      <c r="D35" s="372"/>
      <c r="E35" s="312"/>
      <c r="F35" s="387"/>
      <c r="G35"/>
    </row>
    <row r="36" spans="1:7" ht="59.25" customHeight="1" thickBot="1">
      <c r="A36" s="415" t="s">
        <v>153</v>
      </c>
      <c r="B36" s="438" t="s">
        <v>512</v>
      </c>
      <c r="C36" s="439"/>
      <c r="D36" s="437"/>
      <c r="E36" s="437"/>
      <c r="F36" s="460"/>
      <c r="G36"/>
    </row>
    <row r="37" spans="1:7" ht="13.5" customHeight="1" thickBot="1">
      <c r="A37" s="423"/>
      <c r="B37" s="433"/>
      <c r="C37" s="137">
        <v>1</v>
      </c>
      <c r="D37" s="138" t="s">
        <v>429</v>
      </c>
      <c r="E37" s="312"/>
      <c r="F37" s="215">
        <f>C37*E37</f>
        <v>0</v>
      </c>
      <c r="G37"/>
    </row>
    <row r="38" spans="1:7" ht="13.5" customHeight="1">
      <c r="A38" s="413"/>
      <c r="B38" s="433"/>
      <c r="C38" s="371"/>
      <c r="D38" s="372"/>
      <c r="E38" s="312"/>
      <c r="F38" s="387"/>
      <c r="G38"/>
    </row>
    <row r="39" spans="1:7" ht="59.25" customHeight="1" thickBot="1">
      <c r="A39" s="415" t="s">
        <v>156</v>
      </c>
      <c r="B39" s="438" t="s">
        <v>513</v>
      </c>
      <c r="C39" s="282"/>
      <c r="D39" s="283"/>
      <c r="E39" s="283"/>
      <c r="F39" s="214"/>
      <c r="G39"/>
    </row>
    <row r="40" spans="1:7" ht="13.5" customHeight="1" thickBot="1">
      <c r="A40" s="423"/>
      <c r="B40" s="433"/>
      <c r="C40" s="137">
        <v>5</v>
      </c>
      <c r="D40" s="138" t="s">
        <v>429</v>
      </c>
      <c r="E40" s="312"/>
      <c r="F40" s="215">
        <f>C40*E40</f>
        <v>0</v>
      </c>
      <c r="G40"/>
    </row>
    <row r="41" spans="1:7" ht="13.5" customHeight="1">
      <c r="A41" s="413"/>
      <c r="B41" s="433"/>
      <c r="C41" s="371"/>
      <c r="D41" s="372"/>
      <c r="E41" s="312"/>
      <c r="F41" s="387"/>
      <c r="G41"/>
    </row>
    <row r="42" spans="1:7" ht="164.25" customHeight="1" thickBot="1">
      <c r="A42" s="415" t="s">
        <v>158</v>
      </c>
      <c r="B42" s="438" t="s">
        <v>514</v>
      </c>
      <c r="C42" s="282"/>
      <c r="D42" s="283"/>
      <c r="E42" s="283"/>
      <c r="F42" s="214"/>
      <c r="G42"/>
    </row>
    <row r="43" spans="1:7" ht="21" customHeight="1" thickBot="1">
      <c r="A43" s="423"/>
      <c r="B43" s="433"/>
      <c r="C43" s="137">
        <v>1</v>
      </c>
      <c r="D43" s="138" t="s">
        <v>429</v>
      </c>
      <c r="E43" s="312"/>
      <c r="F43" s="215">
        <f>C43*E43</f>
        <v>0</v>
      </c>
      <c r="G43"/>
    </row>
    <row r="44" spans="1:7" ht="13.5" customHeight="1">
      <c r="A44" s="404"/>
      <c r="B44" s="409"/>
      <c r="C44" s="133"/>
      <c r="D44" s="133"/>
      <c r="E44" s="133"/>
      <c r="F44" s="313"/>
      <c r="G44"/>
    </row>
    <row r="45" spans="1:7" ht="159.75" customHeight="1" thickBot="1">
      <c r="A45" s="415" t="s">
        <v>160</v>
      </c>
      <c r="B45" s="438" t="s">
        <v>515</v>
      </c>
      <c r="C45" s="282"/>
      <c r="D45" s="283"/>
      <c r="E45" s="283"/>
      <c r="F45" s="214"/>
      <c r="G45"/>
    </row>
    <row r="46" spans="1:7" ht="21" customHeight="1" thickBot="1">
      <c r="A46" s="423"/>
      <c r="B46" s="433"/>
      <c r="C46" s="137">
        <v>5</v>
      </c>
      <c r="D46" s="138" t="s">
        <v>429</v>
      </c>
      <c r="E46" s="312"/>
      <c r="F46" s="215">
        <f>C46*E46</f>
        <v>0</v>
      </c>
      <c r="G46"/>
    </row>
    <row r="47" spans="1:7" ht="19.5" customHeight="1">
      <c r="A47" s="413"/>
      <c r="B47" s="440"/>
      <c r="C47" s="342"/>
      <c r="D47" s="346"/>
      <c r="E47" s="342"/>
      <c r="F47" s="387"/>
      <c r="G47"/>
    </row>
    <row r="48" spans="1:7" ht="258.75" customHeight="1" thickBot="1">
      <c r="A48" s="415" t="s">
        <v>162</v>
      </c>
      <c r="B48" s="438" t="s">
        <v>516</v>
      </c>
      <c r="C48" s="441"/>
      <c r="D48" s="442"/>
      <c r="E48" s="442"/>
      <c r="F48" s="461"/>
      <c r="G48"/>
    </row>
    <row r="49" spans="1:7" ht="18" customHeight="1" thickBot="1">
      <c r="A49" s="423"/>
      <c r="B49" s="433"/>
      <c r="C49" s="137">
        <v>2</v>
      </c>
      <c r="D49" s="138" t="s">
        <v>113</v>
      </c>
      <c r="E49" s="312"/>
      <c r="F49" s="215">
        <f>C49*E49</f>
        <v>0</v>
      </c>
      <c r="G49"/>
    </row>
    <row r="50" spans="1:7" ht="13.5" customHeight="1">
      <c r="A50" s="413"/>
      <c r="B50" s="440"/>
      <c r="C50" s="342"/>
      <c r="D50" s="346"/>
      <c r="E50" s="342"/>
      <c r="F50" s="387"/>
      <c r="G50"/>
    </row>
    <row r="51" spans="1:7" ht="254.25" customHeight="1" thickBot="1">
      <c r="A51" s="415" t="s">
        <v>164</v>
      </c>
      <c r="B51" s="438" t="s">
        <v>517</v>
      </c>
      <c r="C51" s="441"/>
      <c r="D51" s="442"/>
      <c r="E51" s="442"/>
      <c r="F51" s="461"/>
      <c r="G51"/>
    </row>
    <row r="52" spans="1:7" ht="18" customHeight="1" thickBot="1">
      <c r="A52" s="423"/>
      <c r="B52" s="433"/>
      <c r="C52" s="137">
        <v>1</v>
      </c>
      <c r="D52" s="138" t="s">
        <v>113</v>
      </c>
      <c r="E52" s="312"/>
      <c r="F52" s="215">
        <f>C52*E52</f>
        <v>0</v>
      </c>
      <c r="G52"/>
    </row>
    <row r="53" spans="1:7" ht="19.5" customHeight="1">
      <c r="A53" s="413"/>
      <c r="B53" s="440"/>
      <c r="C53" s="342"/>
      <c r="D53" s="346"/>
      <c r="E53" s="342"/>
      <c r="F53" s="387"/>
      <c r="G53"/>
    </row>
    <row r="54" spans="1:7" ht="148.5" customHeight="1" thickBot="1">
      <c r="A54" s="415" t="s">
        <v>166</v>
      </c>
      <c r="B54" s="438" t="s">
        <v>518</v>
      </c>
      <c r="C54" s="282"/>
      <c r="D54" s="283"/>
      <c r="E54" s="283"/>
      <c r="F54" s="214"/>
      <c r="G54"/>
    </row>
    <row r="55" spans="1:7" ht="16.5" customHeight="1" thickBot="1">
      <c r="A55" s="423"/>
      <c r="B55" s="433"/>
      <c r="C55" s="137">
        <v>5</v>
      </c>
      <c r="D55" s="138" t="s">
        <v>429</v>
      </c>
      <c r="E55" s="312"/>
      <c r="F55" s="215">
        <f>C55*E55</f>
        <v>0</v>
      </c>
      <c r="G55"/>
    </row>
    <row r="56" spans="1:7" ht="16.5" customHeight="1">
      <c r="A56" s="404"/>
      <c r="B56" s="409"/>
      <c r="C56" s="133"/>
      <c r="D56" s="133"/>
      <c r="E56" s="133"/>
      <c r="F56" s="313"/>
      <c r="G56"/>
    </row>
    <row r="57" spans="1:7" ht="156.75" customHeight="1" thickBot="1">
      <c r="A57" s="415" t="s">
        <v>168</v>
      </c>
      <c r="B57" s="438" t="s">
        <v>519</v>
      </c>
      <c r="C57" s="441"/>
      <c r="D57" s="442"/>
      <c r="E57" s="442"/>
      <c r="F57" s="461"/>
      <c r="G57"/>
    </row>
    <row r="58" spans="1:7" ht="16.5" customHeight="1" thickBot="1">
      <c r="A58" s="423"/>
      <c r="B58" s="433"/>
      <c r="C58" s="137">
        <v>1</v>
      </c>
      <c r="D58" s="138" t="s">
        <v>113</v>
      </c>
      <c r="E58" s="312"/>
      <c r="F58" s="215">
        <f>C58*E58</f>
        <v>0</v>
      </c>
      <c r="G58"/>
    </row>
    <row r="59" spans="1:7" ht="21.75" customHeight="1">
      <c r="A59" s="404"/>
      <c r="B59" s="409"/>
      <c r="C59" s="133"/>
      <c r="D59" s="133"/>
      <c r="E59" s="133"/>
      <c r="F59" s="313"/>
      <c r="G59"/>
    </row>
    <row r="60" spans="1:7" ht="147" customHeight="1" thickBot="1">
      <c r="A60" s="415" t="s">
        <v>170</v>
      </c>
      <c r="B60" s="443" t="s">
        <v>520</v>
      </c>
      <c r="C60" s="444"/>
      <c r="D60" s="441"/>
      <c r="E60" s="442"/>
      <c r="F60" s="462"/>
      <c r="G60"/>
    </row>
    <row r="61" spans="1:7" ht="21" customHeight="1" thickBot="1">
      <c r="A61" s="413"/>
      <c r="B61" s="445" t="s">
        <v>521</v>
      </c>
      <c r="C61" s="137">
        <v>7.3</v>
      </c>
      <c r="D61" s="138" t="s">
        <v>173</v>
      </c>
      <c r="E61" s="312"/>
      <c r="F61" s="215">
        <f>C61*E61</f>
        <v>0</v>
      </c>
      <c r="G61"/>
    </row>
    <row r="62" spans="1:7" ht="18" customHeight="1" thickBot="1">
      <c r="A62" s="446"/>
      <c r="B62" s="445" t="s">
        <v>522</v>
      </c>
      <c r="C62" s="137">
        <v>1</v>
      </c>
      <c r="D62" s="138" t="s">
        <v>429</v>
      </c>
      <c r="E62" s="312"/>
      <c r="F62" s="215">
        <f>C62*E62</f>
        <v>0</v>
      </c>
      <c r="G62"/>
    </row>
    <row r="63" spans="1:7">
      <c r="A63" s="404"/>
      <c r="B63" s="447"/>
      <c r="C63" s="448"/>
      <c r="D63" s="133"/>
      <c r="E63" s="133"/>
      <c r="F63" s="313"/>
      <c r="G63"/>
    </row>
    <row r="64" spans="1:7" ht="127.5" customHeight="1" thickBot="1">
      <c r="A64" s="415" t="s">
        <v>226</v>
      </c>
      <c r="B64" s="449" t="s">
        <v>523</v>
      </c>
      <c r="C64" s="310"/>
      <c r="D64" s="441"/>
      <c r="E64" s="442"/>
      <c r="F64" s="462"/>
      <c r="G64" s="450"/>
    </row>
    <row r="65" spans="1:7" ht="15.75" thickBot="1">
      <c r="A65" s="423"/>
      <c r="B65" s="451"/>
      <c r="C65" s="137">
        <v>10.4</v>
      </c>
      <c r="D65" s="138" t="s">
        <v>173</v>
      </c>
      <c r="E65" s="312"/>
      <c r="F65" s="215">
        <f>C65*E65</f>
        <v>0</v>
      </c>
    </row>
    <row r="66" spans="1:7">
      <c r="A66" s="404"/>
      <c r="B66" s="447"/>
      <c r="C66" s="133"/>
      <c r="D66" s="133"/>
      <c r="E66" s="133"/>
      <c r="F66" s="313"/>
    </row>
    <row r="67" spans="1:7" ht="163.5" customHeight="1" thickBot="1">
      <c r="A67" s="452" t="s">
        <v>228</v>
      </c>
      <c r="B67" s="453" t="s">
        <v>524</v>
      </c>
      <c r="C67" s="310"/>
      <c r="D67" s="441"/>
      <c r="E67" s="442"/>
      <c r="F67" s="462"/>
      <c r="G67"/>
    </row>
    <row r="68" spans="1:7" ht="15.75" thickBot="1">
      <c r="A68" s="413"/>
      <c r="B68" s="445" t="s">
        <v>521</v>
      </c>
      <c r="C68" s="137">
        <v>8.4</v>
      </c>
      <c r="D68" s="138" t="s">
        <v>173</v>
      </c>
      <c r="E68" s="312"/>
      <c r="F68" s="215">
        <f>C68*E68</f>
        <v>0</v>
      </c>
    </row>
    <row r="69" spans="1:7" ht="15.75" thickBot="1">
      <c r="A69" s="446"/>
      <c r="B69" s="445" t="s">
        <v>522</v>
      </c>
      <c r="C69" s="137">
        <v>1</v>
      </c>
      <c r="D69" s="138" t="s">
        <v>429</v>
      </c>
      <c r="E69" s="312"/>
      <c r="F69" s="215">
        <f>C69*E69</f>
        <v>0</v>
      </c>
    </row>
    <row r="70" spans="1:7" ht="15.75" thickBot="1">
      <c r="A70" s="404"/>
      <c r="B70" s="447"/>
      <c r="C70" s="133"/>
      <c r="D70" s="133"/>
      <c r="E70" s="133"/>
      <c r="F70" s="313"/>
    </row>
    <row r="71" spans="1:7" ht="16.5" thickBot="1">
      <c r="A71" s="145"/>
      <c r="B71" s="407" t="s">
        <v>497</v>
      </c>
      <c r="C71" s="1054" t="s">
        <v>176</v>
      </c>
      <c r="D71" s="1055"/>
      <c r="E71" s="210"/>
      <c r="F71" s="218">
        <f>SUM(F9:F70)</f>
        <v>0</v>
      </c>
    </row>
    <row r="72" spans="1:7">
      <c r="C72" s="455"/>
      <c r="D72" s="450"/>
      <c r="E72" s="456"/>
      <c r="F72" s="463"/>
    </row>
  </sheetData>
  <mergeCells count="3">
    <mergeCell ref="A5:G6"/>
    <mergeCell ref="B8:C8"/>
    <mergeCell ref="C71:D71"/>
  </mergeCells>
  <conditionalFormatting sqref="G1:G2 G4:G6 F3 F61 F7:F12 F65:F66 F21:F22 F27:F37 F56:F59 G64:G66 G68:G65536 F42:F50">
    <cfRule type="cellIs" dxfId="119" priority="19" stopIfTrue="1" operator="equal">
      <formula>0</formula>
    </cfRule>
  </conditionalFormatting>
  <conditionalFormatting sqref="F16:F19">
    <cfRule type="cellIs" dxfId="118" priority="18" stopIfTrue="1" operator="equal">
      <formula>0</formula>
    </cfRule>
  </conditionalFormatting>
  <conditionalFormatting sqref="F20">
    <cfRule type="cellIs" dxfId="117" priority="17" stopIfTrue="1" operator="equal">
      <formula>0</formula>
    </cfRule>
  </conditionalFormatting>
  <conditionalFormatting sqref="F62">
    <cfRule type="cellIs" dxfId="116" priority="16" stopIfTrue="1" operator="equal">
      <formula>0</formula>
    </cfRule>
  </conditionalFormatting>
  <conditionalFormatting sqref="F63">
    <cfRule type="cellIs" dxfId="115" priority="15" stopIfTrue="1" operator="equal">
      <formula>0</formula>
    </cfRule>
  </conditionalFormatting>
  <conditionalFormatting sqref="F15">
    <cfRule type="cellIs" dxfId="114" priority="14" stopIfTrue="1" operator="equal">
      <formula>0</formula>
    </cfRule>
  </conditionalFormatting>
  <conditionalFormatting sqref="F13">
    <cfRule type="cellIs" dxfId="113" priority="13" stopIfTrue="1" operator="equal">
      <formula>0</formula>
    </cfRule>
  </conditionalFormatting>
  <conditionalFormatting sqref="F14">
    <cfRule type="cellIs" dxfId="112" priority="12" stopIfTrue="1" operator="equal">
      <formula>0</formula>
    </cfRule>
  </conditionalFormatting>
  <conditionalFormatting sqref="F25:F26">
    <cfRule type="cellIs" dxfId="111" priority="11" stopIfTrue="1" operator="equal">
      <formula>0</formula>
    </cfRule>
  </conditionalFormatting>
  <conditionalFormatting sqref="F23">
    <cfRule type="cellIs" dxfId="110" priority="10" stopIfTrue="1" operator="equal">
      <formula>0</formula>
    </cfRule>
  </conditionalFormatting>
  <conditionalFormatting sqref="F24">
    <cfRule type="cellIs" dxfId="109" priority="9" stopIfTrue="1" operator="equal">
      <formula>0</formula>
    </cfRule>
  </conditionalFormatting>
  <conditionalFormatting sqref="F38 F41">
    <cfRule type="cellIs" dxfId="108" priority="8" stopIfTrue="1" operator="equal">
      <formula>0</formula>
    </cfRule>
  </conditionalFormatting>
  <conditionalFormatting sqref="F39:F40">
    <cfRule type="cellIs" dxfId="107" priority="7" stopIfTrue="1" operator="equal">
      <formula>0</formula>
    </cfRule>
  </conditionalFormatting>
  <conditionalFormatting sqref="F54:F55">
    <cfRule type="cellIs" dxfId="106" priority="6" stopIfTrue="1" operator="equal">
      <formula>0</formula>
    </cfRule>
  </conditionalFormatting>
  <conditionalFormatting sqref="F68">
    <cfRule type="cellIs" dxfId="105" priority="5" stopIfTrue="1" operator="equal">
      <formula>0</formula>
    </cfRule>
  </conditionalFormatting>
  <conditionalFormatting sqref="F69">
    <cfRule type="cellIs" dxfId="104" priority="4" stopIfTrue="1" operator="equal">
      <formula>0</formula>
    </cfRule>
  </conditionalFormatting>
  <conditionalFormatting sqref="F70">
    <cfRule type="cellIs" dxfId="103" priority="3" stopIfTrue="1" operator="equal">
      <formula>0</formula>
    </cfRule>
  </conditionalFormatting>
  <conditionalFormatting sqref="F71">
    <cfRule type="cellIs" dxfId="102" priority="2" stopIfTrue="1" operator="equal">
      <formula>0</formula>
    </cfRule>
  </conditionalFormatting>
  <conditionalFormatting sqref="F51:F53">
    <cfRule type="cellIs" dxfId="101" priority="1" stopIfTrue="1" operator="equal">
      <formula>0</formula>
    </cfRule>
  </conditionalFormatting>
  <pageMargins left="0.7" right="0.7" top="0.75" bottom="0.75" header="0.3" footer="0.3"/>
  <pageSetup paperSize="9" scale="86" orientation="portrait" r:id="rId1"/>
  <headerFooter>
    <oddHeader>&amp;LPZI POPIS DEL&amp;CPOKRAJINSKI ARHIV MARIBOR - ENOTA ZA PREKMURJE</oddHeader>
    <oddFooter>&amp;LALU DELA&amp;CStran &amp;P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3A887-EB2A-4D83-82B2-B623442A57DD}">
  <sheetPr>
    <tabColor rgb="FF7030A0"/>
  </sheetPr>
  <dimension ref="A1:F37"/>
  <sheetViews>
    <sheetView view="pageBreakPreview" topLeftCell="A34" zoomScale="75" zoomScaleNormal="75" zoomScaleSheetLayoutView="75" workbookViewId="0">
      <selection activeCell="B13" sqref="B13"/>
    </sheetView>
  </sheetViews>
  <sheetFormatPr defaultRowHeight="15"/>
  <cols>
    <col min="1" max="1" width="7.5703125" style="262" customWidth="1"/>
    <col min="2" max="2" width="51.7109375" style="176" customWidth="1"/>
    <col min="3" max="3" width="9.140625" style="264"/>
    <col min="4" max="4" width="9.140625" style="265"/>
    <col min="5" max="5" width="9.140625" style="264"/>
    <col min="6" max="6" width="17.85546875" style="298" customWidth="1"/>
    <col min="257" max="257" width="7.5703125" customWidth="1"/>
    <col min="258" max="258" width="51.7109375" customWidth="1"/>
    <col min="262" max="262" width="17.85546875" customWidth="1"/>
    <col min="513" max="513" width="7.5703125" customWidth="1"/>
    <col min="514" max="514" width="51.7109375" customWidth="1"/>
    <col min="518" max="518" width="17.85546875" customWidth="1"/>
    <col min="769" max="769" width="7.5703125" customWidth="1"/>
    <col min="770" max="770" width="51.7109375" customWidth="1"/>
    <col min="774" max="774" width="17.85546875" customWidth="1"/>
    <col min="1025" max="1025" width="7.5703125" customWidth="1"/>
    <col min="1026" max="1026" width="51.7109375" customWidth="1"/>
    <col min="1030" max="1030" width="17.85546875" customWidth="1"/>
    <col min="1281" max="1281" width="7.5703125" customWidth="1"/>
    <col min="1282" max="1282" width="51.7109375" customWidth="1"/>
    <col min="1286" max="1286" width="17.85546875" customWidth="1"/>
    <col min="1537" max="1537" width="7.5703125" customWidth="1"/>
    <col min="1538" max="1538" width="51.7109375" customWidth="1"/>
    <col min="1542" max="1542" width="17.85546875" customWidth="1"/>
    <col min="1793" max="1793" width="7.5703125" customWidth="1"/>
    <col min="1794" max="1794" width="51.7109375" customWidth="1"/>
    <col min="1798" max="1798" width="17.85546875" customWidth="1"/>
    <col min="2049" max="2049" width="7.5703125" customWidth="1"/>
    <col min="2050" max="2050" width="51.7109375" customWidth="1"/>
    <col min="2054" max="2054" width="17.85546875" customWidth="1"/>
    <col min="2305" max="2305" width="7.5703125" customWidth="1"/>
    <col min="2306" max="2306" width="51.7109375" customWidth="1"/>
    <col min="2310" max="2310" width="17.85546875" customWidth="1"/>
    <col min="2561" max="2561" width="7.5703125" customWidth="1"/>
    <col min="2562" max="2562" width="51.7109375" customWidth="1"/>
    <col min="2566" max="2566" width="17.85546875" customWidth="1"/>
    <col min="2817" max="2817" width="7.5703125" customWidth="1"/>
    <col min="2818" max="2818" width="51.7109375" customWidth="1"/>
    <col min="2822" max="2822" width="17.85546875" customWidth="1"/>
    <col min="3073" max="3073" width="7.5703125" customWidth="1"/>
    <col min="3074" max="3074" width="51.7109375" customWidth="1"/>
    <col min="3078" max="3078" width="17.85546875" customWidth="1"/>
    <col min="3329" max="3329" width="7.5703125" customWidth="1"/>
    <col min="3330" max="3330" width="51.7109375" customWidth="1"/>
    <col min="3334" max="3334" width="17.85546875" customWidth="1"/>
    <col min="3585" max="3585" width="7.5703125" customWidth="1"/>
    <col min="3586" max="3586" width="51.7109375" customWidth="1"/>
    <col min="3590" max="3590" width="17.85546875" customWidth="1"/>
    <col min="3841" max="3841" width="7.5703125" customWidth="1"/>
    <col min="3842" max="3842" width="51.7109375" customWidth="1"/>
    <col min="3846" max="3846" width="17.85546875" customWidth="1"/>
    <col min="4097" max="4097" width="7.5703125" customWidth="1"/>
    <col min="4098" max="4098" width="51.7109375" customWidth="1"/>
    <col min="4102" max="4102" width="17.85546875" customWidth="1"/>
    <col min="4353" max="4353" width="7.5703125" customWidth="1"/>
    <col min="4354" max="4354" width="51.7109375" customWidth="1"/>
    <col min="4358" max="4358" width="17.85546875" customWidth="1"/>
    <col min="4609" max="4609" width="7.5703125" customWidth="1"/>
    <col min="4610" max="4610" width="51.7109375" customWidth="1"/>
    <col min="4614" max="4614" width="17.85546875" customWidth="1"/>
    <col min="4865" max="4865" width="7.5703125" customWidth="1"/>
    <col min="4866" max="4866" width="51.7109375" customWidth="1"/>
    <col min="4870" max="4870" width="17.85546875" customWidth="1"/>
    <col min="5121" max="5121" width="7.5703125" customWidth="1"/>
    <col min="5122" max="5122" width="51.7109375" customWidth="1"/>
    <col min="5126" max="5126" width="17.85546875" customWidth="1"/>
    <col min="5377" max="5377" width="7.5703125" customWidth="1"/>
    <col min="5378" max="5378" width="51.7109375" customWidth="1"/>
    <col min="5382" max="5382" width="17.85546875" customWidth="1"/>
    <col min="5633" max="5633" width="7.5703125" customWidth="1"/>
    <col min="5634" max="5634" width="51.7109375" customWidth="1"/>
    <col min="5638" max="5638" width="17.85546875" customWidth="1"/>
    <col min="5889" max="5889" width="7.5703125" customWidth="1"/>
    <col min="5890" max="5890" width="51.7109375" customWidth="1"/>
    <col min="5894" max="5894" width="17.85546875" customWidth="1"/>
    <col min="6145" max="6145" width="7.5703125" customWidth="1"/>
    <col min="6146" max="6146" width="51.7109375" customWidth="1"/>
    <col min="6150" max="6150" width="17.85546875" customWidth="1"/>
    <col min="6401" max="6401" width="7.5703125" customWidth="1"/>
    <col min="6402" max="6402" width="51.7109375" customWidth="1"/>
    <col min="6406" max="6406" width="17.85546875" customWidth="1"/>
    <col min="6657" max="6657" width="7.5703125" customWidth="1"/>
    <col min="6658" max="6658" width="51.7109375" customWidth="1"/>
    <col min="6662" max="6662" width="17.85546875" customWidth="1"/>
    <col min="6913" max="6913" width="7.5703125" customWidth="1"/>
    <col min="6914" max="6914" width="51.7109375" customWidth="1"/>
    <col min="6918" max="6918" width="17.85546875" customWidth="1"/>
    <col min="7169" max="7169" width="7.5703125" customWidth="1"/>
    <col min="7170" max="7170" width="51.7109375" customWidth="1"/>
    <col min="7174" max="7174" width="17.85546875" customWidth="1"/>
    <col min="7425" max="7425" width="7.5703125" customWidth="1"/>
    <col min="7426" max="7426" width="51.7109375" customWidth="1"/>
    <col min="7430" max="7430" width="17.85546875" customWidth="1"/>
    <col min="7681" max="7681" width="7.5703125" customWidth="1"/>
    <col min="7682" max="7682" width="51.7109375" customWidth="1"/>
    <col min="7686" max="7686" width="17.85546875" customWidth="1"/>
    <col min="7937" max="7937" width="7.5703125" customWidth="1"/>
    <col min="7938" max="7938" width="51.7109375" customWidth="1"/>
    <col min="7942" max="7942" width="17.85546875" customWidth="1"/>
    <col min="8193" max="8193" width="7.5703125" customWidth="1"/>
    <col min="8194" max="8194" width="51.7109375" customWidth="1"/>
    <col min="8198" max="8198" width="17.85546875" customWidth="1"/>
    <col min="8449" max="8449" width="7.5703125" customWidth="1"/>
    <col min="8450" max="8450" width="51.7109375" customWidth="1"/>
    <col min="8454" max="8454" width="17.85546875" customWidth="1"/>
    <col min="8705" max="8705" width="7.5703125" customWidth="1"/>
    <col min="8706" max="8706" width="51.7109375" customWidth="1"/>
    <col min="8710" max="8710" width="17.85546875" customWidth="1"/>
    <col min="8961" max="8961" width="7.5703125" customWidth="1"/>
    <col min="8962" max="8962" width="51.7109375" customWidth="1"/>
    <col min="8966" max="8966" width="17.85546875" customWidth="1"/>
    <col min="9217" max="9217" width="7.5703125" customWidth="1"/>
    <col min="9218" max="9218" width="51.7109375" customWidth="1"/>
    <col min="9222" max="9222" width="17.85546875" customWidth="1"/>
    <col min="9473" max="9473" width="7.5703125" customWidth="1"/>
    <col min="9474" max="9474" width="51.7109375" customWidth="1"/>
    <col min="9478" max="9478" width="17.85546875" customWidth="1"/>
    <col min="9729" max="9729" width="7.5703125" customWidth="1"/>
    <col min="9730" max="9730" width="51.7109375" customWidth="1"/>
    <col min="9734" max="9734" width="17.85546875" customWidth="1"/>
    <col min="9985" max="9985" width="7.5703125" customWidth="1"/>
    <col min="9986" max="9986" width="51.7109375" customWidth="1"/>
    <col min="9990" max="9990" width="17.85546875" customWidth="1"/>
    <col min="10241" max="10241" width="7.5703125" customWidth="1"/>
    <col min="10242" max="10242" width="51.7109375" customWidth="1"/>
    <col min="10246" max="10246" width="17.85546875" customWidth="1"/>
    <col min="10497" max="10497" width="7.5703125" customWidth="1"/>
    <col min="10498" max="10498" width="51.7109375" customWidth="1"/>
    <col min="10502" max="10502" width="17.85546875" customWidth="1"/>
    <col min="10753" max="10753" width="7.5703125" customWidth="1"/>
    <col min="10754" max="10754" width="51.7109375" customWidth="1"/>
    <col min="10758" max="10758" width="17.85546875" customWidth="1"/>
    <col min="11009" max="11009" width="7.5703125" customWidth="1"/>
    <col min="11010" max="11010" width="51.7109375" customWidth="1"/>
    <col min="11014" max="11014" width="17.85546875" customWidth="1"/>
    <col min="11265" max="11265" width="7.5703125" customWidth="1"/>
    <col min="11266" max="11266" width="51.7109375" customWidth="1"/>
    <col min="11270" max="11270" width="17.85546875" customWidth="1"/>
    <col min="11521" max="11521" width="7.5703125" customWidth="1"/>
    <col min="11522" max="11522" width="51.7109375" customWidth="1"/>
    <col min="11526" max="11526" width="17.85546875" customWidth="1"/>
    <col min="11777" max="11777" width="7.5703125" customWidth="1"/>
    <col min="11778" max="11778" width="51.7109375" customWidth="1"/>
    <col min="11782" max="11782" width="17.85546875" customWidth="1"/>
    <col min="12033" max="12033" width="7.5703125" customWidth="1"/>
    <col min="12034" max="12034" width="51.7109375" customWidth="1"/>
    <col min="12038" max="12038" width="17.85546875" customWidth="1"/>
    <col min="12289" max="12289" width="7.5703125" customWidth="1"/>
    <col min="12290" max="12290" width="51.7109375" customWidth="1"/>
    <col min="12294" max="12294" width="17.85546875" customWidth="1"/>
    <col min="12545" max="12545" width="7.5703125" customWidth="1"/>
    <col min="12546" max="12546" width="51.7109375" customWidth="1"/>
    <col min="12550" max="12550" width="17.85546875" customWidth="1"/>
    <col min="12801" max="12801" width="7.5703125" customWidth="1"/>
    <col min="12802" max="12802" width="51.7109375" customWidth="1"/>
    <col min="12806" max="12806" width="17.85546875" customWidth="1"/>
    <col min="13057" max="13057" width="7.5703125" customWidth="1"/>
    <col min="13058" max="13058" width="51.7109375" customWidth="1"/>
    <col min="13062" max="13062" width="17.85546875" customWidth="1"/>
    <col min="13313" max="13313" width="7.5703125" customWidth="1"/>
    <col min="13314" max="13314" width="51.7109375" customWidth="1"/>
    <col min="13318" max="13318" width="17.85546875" customWidth="1"/>
    <col min="13569" max="13569" width="7.5703125" customWidth="1"/>
    <col min="13570" max="13570" width="51.7109375" customWidth="1"/>
    <col min="13574" max="13574" width="17.85546875" customWidth="1"/>
    <col min="13825" max="13825" width="7.5703125" customWidth="1"/>
    <col min="13826" max="13826" width="51.7109375" customWidth="1"/>
    <col min="13830" max="13830" width="17.85546875" customWidth="1"/>
    <col min="14081" max="14081" width="7.5703125" customWidth="1"/>
    <col min="14082" max="14082" width="51.7109375" customWidth="1"/>
    <col min="14086" max="14086" width="17.85546875" customWidth="1"/>
    <col min="14337" max="14337" width="7.5703125" customWidth="1"/>
    <col min="14338" max="14338" width="51.7109375" customWidth="1"/>
    <col min="14342" max="14342" width="17.85546875" customWidth="1"/>
    <col min="14593" max="14593" width="7.5703125" customWidth="1"/>
    <col min="14594" max="14594" width="51.7109375" customWidth="1"/>
    <col min="14598" max="14598" width="17.85546875" customWidth="1"/>
    <col min="14849" max="14849" width="7.5703125" customWidth="1"/>
    <col min="14850" max="14850" width="51.7109375" customWidth="1"/>
    <col min="14854" max="14854" width="17.85546875" customWidth="1"/>
    <col min="15105" max="15105" width="7.5703125" customWidth="1"/>
    <col min="15106" max="15106" width="51.7109375" customWidth="1"/>
    <col min="15110" max="15110" width="17.85546875" customWidth="1"/>
    <col min="15361" max="15361" width="7.5703125" customWidth="1"/>
    <col min="15362" max="15362" width="51.7109375" customWidth="1"/>
    <col min="15366" max="15366" width="17.85546875" customWidth="1"/>
    <col min="15617" max="15617" width="7.5703125" customWidth="1"/>
    <col min="15618" max="15618" width="51.7109375" customWidth="1"/>
    <col min="15622" max="15622" width="17.85546875" customWidth="1"/>
    <col min="15873" max="15873" width="7.5703125" customWidth="1"/>
    <col min="15874" max="15874" width="51.7109375" customWidth="1"/>
    <col min="15878" max="15878" width="17.85546875" customWidth="1"/>
    <col min="16129" max="16129" width="7.5703125" customWidth="1"/>
    <col min="16130" max="16130" width="51.7109375" customWidth="1"/>
    <col min="16134" max="16134" width="17.85546875" customWidth="1"/>
  </cols>
  <sheetData>
    <row r="1" spans="1:6" ht="12.75" customHeight="1">
      <c r="A1" s="204"/>
      <c r="B1" s="125"/>
      <c r="C1" s="133"/>
      <c r="D1" s="133"/>
      <c r="E1" s="133"/>
      <c r="F1" s="313"/>
    </row>
    <row r="2" spans="1:6" ht="12.75" customHeight="1">
      <c r="A2" s="204"/>
      <c r="B2" s="125"/>
      <c r="C2" s="133"/>
      <c r="D2" s="133"/>
      <c r="E2" s="133"/>
      <c r="F2" s="313"/>
    </row>
    <row r="3" spans="1:6" ht="27" customHeight="1">
      <c r="A3" s="267" t="s">
        <v>525</v>
      </c>
      <c r="B3" s="146" t="s">
        <v>526</v>
      </c>
      <c r="C3" s="269" t="s">
        <v>107</v>
      </c>
      <c r="D3" s="269" t="s">
        <v>106</v>
      </c>
      <c r="E3" s="269" t="s">
        <v>108</v>
      </c>
      <c r="F3" s="299" t="s">
        <v>109</v>
      </c>
    </row>
    <row r="4" spans="1:6" ht="14.25" customHeight="1">
      <c r="A4" s="204"/>
      <c r="B4" s="125"/>
      <c r="C4" s="133"/>
      <c r="D4" s="133"/>
      <c r="E4" s="133"/>
      <c r="F4" s="313"/>
    </row>
    <row r="5" spans="1:6" ht="69" customHeight="1">
      <c r="A5" s="1071" t="s">
        <v>527</v>
      </c>
      <c r="B5" s="1071"/>
      <c r="C5" s="1071"/>
      <c r="D5" s="1071"/>
      <c r="E5" s="1071"/>
      <c r="F5" s="1071"/>
    </row>
    <row r="6" spans="1:6" ht="69" customHeight="1">
      <c r="A6" s="1071"/>
      <c r="B6" s="1071"/>
      <c r="C6" s="1071"/>
      <c r="D6" s="1071"/>
      <c r="E6" s="1071"/>
      <c r="F6" s="1071"/>
    </row>
    <row r="7" spans="1:6" ht="69" customHeight="1">
      <c r="A7" s="1071"/>
      <c r="B7" s="1071"/>
      <c r="C7" s="1071"/>
      <c r="D7" s="1071"/>
      <c r="E7" s="1071"/>
      <c r="F7" s="1071"/>
    </row>
    <row r="8" spans="1:6" ht="69" customHeight="1">
      <c r="A8" s="1071"/>
      <c r="B8" s="1071"/>
      <c r="C8" s="1071"/>
      <c r="D8" s="1071"/>
      <c r="E8" s="1071"/>
      <c r="F8" s="1071"/>
    </row>
    <row r="9" spans="1:6" ht="69" customHeight="1">
      <c r="A9" s="1071"/>
      <c r="B9" s="1071"/>
      <c r="C9" s="1071"/>
      <c r="D9" s="1071"/>
      <c r="E9" s="1071"/>
      <c r="F9" s="1071"/>
    </row>
    <row r="10" spans="1:6" ht="69" customHeight="1">
      <c r="A10" s="1071"/>
      <c r="B10" s="1071"/>
      <c r="C10" s="1071"/>
      <c r="D10" s="1071"/>
      <c r="E10" s="1071"/>
      <c r="F10" s="1071"/>
    </row>
    <row r="11" spans="1:6" ht="165" customHeight="1">
      <c r="A11" s="1071"/>
      <c r="B11" s="1071"/>
      <c r="C11" s="1071"/>
      <c r="D11" s="1071"/>
      <c r="E11" s="1071"/>
      <c r="F11" s="1071"/>
    </row>
    <row r="13" spans="1:6" ht="165.75" customHeight="1">
      <c r="A13" s="204"/>
      <c r="B13" s="125" t="s">
        <v>528</v>
      </c>
      <c r="C13" s="133"/>
      <c r="D13" s="133"/>
      <c r="E13" s="133"/>
      <c r="F13" s="313"/>
    </row>
    <row r="14" spans="1:6" ht="192" customHeight="1">
      <c r="B14" s="176" t="s">
        <v>529</v>
      </c>
    </row>
    <row r="15" spans="1:6" ht="164.25" customHeight="1">
      <c r="B15" s="176" t="s">
        <v>530</v>
      </c>
    </row>
    <row r="16" spans="1:6" ht="15.75" customHeight="1"/>
    <row r="17" spans="1:6" ht="408.75" customHeight="1" thickBot="1">
      <c r="A17" s="108" t="s">
        <v>139</v>
      </c>
      <c r="B17" s="198" t="s">
        <v>531</v>
      </c>
      <c r="C17" s="464"/>
      <c r="D17" s="111"/>
      <c r="E17" s="111"/>
      <c r="F17" s="151"/>
    </row>
    <row r="18" spans="1:6" ht="21" customHeight="1" thickBot="1">
      <c r="A18" s="112"/>
      <c r="B18" s="113"/>
      <c r="C18" s="114">
        <v>1270</v>
      </c>
      <c r="D18" s="115" t="s">
        <v>173</v>
      </c>
      <c r="E18" s="119"/>
      <c r="F18" s="152">
        <f>C18*E18</f>
        <v>0</v>
      </c>
    </row>
    <row r="19" spans="1:6" ht="13.5" customHeight="1">
      <c r="A19" s="117"/>
      <c r="B19" s="125"/>
      <c r="C19" s="126"/>
      <c r="D19" s="126"/>
      <c r="E19" s="126"/>
      <c r="F19" s="179"/>
    </row>
    <row r="20" spans="1:6" ht="402.75" customHeight="1" thickBot="1">
      <c r="A20" s="108" t="s">
        <v>141</v>
      </c>
      <c r="B20" s="198" t="s">
        <v>532</v>
      </c>
      <c r="C20" s="464"/>
      <c r="D20" s="111"/>
      <c r="E20" s="111"/>
      <c r="F20" s="151"/>
    </row>
    <row r="21" spans="1:6" ht="18" customHeight="1" thickBot="1">
      <c r="A21" s="112"/>
      <c r="B21" s="113" t="s">
        <v>533</v>
      </c>
      <c r="C21" s="114">
        <v>22</v>
      </c>
      <c r="D21" s="115" t="s">
        <v>173</v>
      </c>
      <c r="E21" s="119"/>
      <c r="F21" s="152">
        <f>C21*E21</f>
        <v>0</v>
      </c>
    </row>
    <row r="22" spans="1:6" ht="21" customHeight="1" thickBot="1">
      <c r="A22" s="112"/>
      <c r="B22" s="113" t="s">
        <v>534</v>
      </c>
      <c r="C22" s="114">
        <v>14</v>
      </c>
      <c r="D22" s="115" t="s">
        <v>173</v>
      </c>
      <c r="E22" s="119"/>
      <c r="F22" s="152">
        <f>C22*E22</f>
        <v>0</v>
      </c>
    </row>
    <row r="23" spans="1:6" ht="12.75" customHeight="1" thickBot="1">
      <c r="A23" s="112"/>
      <c r="B23" s="113" t="s">
        <v>535</v>
      </c>
      <c r="C23" s="114">
        <v>4.2</v>
      </c>
      <c r="D23" s="115" t="s">
        <v>173</v>
      </c>
      <c r="E23" s="119"/>
      <c r="F23" s="152">
        <f>C23*E23</f>
        <v>0</v>
      </c>
    </row>
    <row r="24" spans="1:6" ht="16.5" customHeight="1">
      <c r="A24" s="117"/>
      <c r="B24" s="125"/>
      <c r="C24" s="126"/>
      <c r="D24" s="126"/>
      <c r="E24" s="126"/>
      <c r="F24" s="179"/>
    </row>
    <row r="25" spans="1:6" ht="105.75" customHeight="1" thickBot="1">
      <c r="A25" s="108" t="s">
        <v>143</v>
      </c>
      <c r="B25" s="198" t="s">
        <v>536</v>
      </c>
      <c r="C25" s="464"/>
      <c r="D25" s="111"/>
      <c r="E25" s="111"/>
      <c r="F25" s="151"/>
    </row>
    <row r="26" spans="1:6" ht="21" customHeight="1" thickBot="1">
      <c r="A26" s="112"/>
      <c r="B26" s="113"/>
      <c r="C26" s="114">
        <v>17</v>
      </c>
      <c r="D26" s="115" t="s">
        <v>173</v>
      </c>
      <c r="E26" s="119"/>
      <c r="F26" s="152">
        <f>C26*E26</f>
        <v>0</v>
      </c>
    </row>
    <row r="27" spans="1:6" ht="13.5" customHeight="1">
      <c r="A27" s="117"/>
      <c r="B27" s="125"/>
      <c r="C27" s="126"/>
      <c r="D27" s="126"/>
      <c r="E27" s="126"/>
      <c r="F27" s="179"/>
    </row>
    <row r="28" spans="1:6" ht="135" customHeight="1" thickBot="1">
      <c r="A28" s="108" t="s">
        <v>145</v>
      </c>
      <c r="B28" s="198" t="s">
        <v>537</v>
      </c>
      <c r="C28" s="464"/>
      <c r="D28" s="111"/>
      <c r="E28" s="111"/>
      <c r="F28" s="151"/>
    </row>
    <row r="29" spans="1:6" ht="13.5" customHeight="1" thickBot="1">
      <c r="A29" s="112"/>
      <c r="B29" s="113"/>
      <c r="C29" s="114">
        <v>205</v>
      </c>
      <c r="D29" s="115" t="s">
        <v>173</v>
      </c>
      <c r="E29" s="119"/>
      <c r="F29" s="152">
        <f>C29*E29</f>
        <v>0</v>
      </c>
    </row>
    <row r="30" spans="1:6" ht="13.5" customHeight="1">
      <c r="A30" s="204"/>
      <c r="B30" s="125"/>
      <c r="C30" s="133"/>
      <c r="D30" s="133"/>
      <c r="E30" s="133"/>
      <c r="F30" s="313"/>
    </row>
    <row r="31" spans="1:6" ht="61.5" customHeight="1" thickBot="1">
      <c r="A31" s="197" t="s">
        <v>149</v>
      </c>
      <c r="B31" s="109" t="s">
        <v>538</v>
      </c>
      <c r="C31" s="282"/>
      <c r="D31" s="283"/>
      <c r="E31" s="283"/>
      <c r="F31" s="214"/>
    </row>
    <row r="32" spans="1:6" ht="13.5" customHeight="1" thickBot="1">
      <c r="A32" s="201"/>
      <c r="B32" s="113"/>
      <c r="C32" s="137">
        <v>5</v>
      </c>
      <c r="D32" s="138" t="s">
        <v>539</v>
      </c>
      <c r="E32" s="119"/>
      <c r="F32" s="215">
        <f>C32*E32</f>
        <v>0</v>
      </c>
    </row>
    <row r="33" spans="1:6" ht="13.5" customHeight="1">
      <c r="A33" s="314"/>
      <c r="B33" s="129"/>
      <c r="C33" s="342"/>
      <c r="D33" s="346"/>
      <c r="E33" s="342"/>
      <c r="F33" s="387"/>
    </row>
    <row r="34" spans="1:6" ht="228" customHeight="1" thickBot="1">
      <c r="A34" s="197" t="s">
        <v>151</v>
      </c>
      <c r="B34" s="465" t="s">
        <v>540</v>
      </c>
      <c r="C34" s="282"/>
      <c r="D34" s="283"/>
      <c r="E34" s="283"/>
      <c r="F34" s="214"/>
    </row>
    <row r="35" spans="1:6" ht="15.75" thickBot="1">
      <c r="A35" s="201"/>
      <c r="B35" s="113"/>
      <c r="C35" s="137">
        <v>71</v>
      </c>
      <c r="D35" s="138" t="s">
        <v>173</v>
      </c>
      <c r="E35" s="119"/>
      <c r="F35" s="215">
        <f>C35*E35</f>
        <v>0</v>
      </c>
    </row>
    <row r="36" spans="1:6" ht="13.5" customHeight="1" thickBot="1">
      <c r="A36" s="314"/>
      <c r="B36" s="129"/>
      <c r="C36" s="342"/>
      <c r="D36" s="346"/>
      <c r="E36" s="342"/>
      <c r="F36" s="387"/>
    </row>
    <row r="37" spans="1:6" ht="16.5" thickBot="1">
      <c r="A37" s="295"/>
      <c r="B37" s="146" t="s">
        <v>526</v>
      </c>
      <c r="C37" s="1078" t="s">
        <v>176</v>
      </c>
      <c r="D37" s="1079"/>
      <c r="E37" s="296"/>
      <c r="F37" s="306">
        <f>SUM(F17:F36)</f>
        <v>0</v>
      </c>
    </row>
  </sheetData>
  <mergeCells count="2">
    <mergeCell ref="A5:F11"/>
    <mergeCell ref="C37:D37"/>
  </mergeCells>
  <conditionalFormatting sqref="F1:F2 F4:F11 F37 F30:F35">
    <cfRule type="cellIs" dxfId="100" priority="11" stopIfTrue="1" operator="equal">
      <formula>0</formula>
    </cfRule>
  </conditionalFormatting>
  <conditionalFormatting sqref="F5:F11">
    <cfRule type="cellIs" dxfId="99" priority="10" stopIfTrue="1" operator="equal">
      <formula>0</formula>
    </cfRule>
  </conditionalFormatting>
  <conditionalFormatting sqref="F13">
    <cfRule type="cellIs" dxfId="98" priority="9" stopIfTrue="1" operator="equal">
      <formula>0</formula>
    </cfRule>
  </conditionalFormatting>
  <conditionalFormatting sqref="F3">
    <cfRule type="cellIs" dxfId="97" priority="8" stopIfTrue="1" operator="equal">
      <formula>0</formula>
    </cfRule>
  </conditionalFormatting>
  <conditionalFormatting sqref="F25:F27">
    <cfRule type="cellIs" dxfId="96" priority="7" stopIfTrue="1" operator="equal">
      <formula>0</formula>
    </cfRule>
  </conditionalFormatting>
  <conditionalFormatting sqref="F28:F29">
    <cfRule type="cellIs" dxfId="95" priority="6" stopIfTrue="1" operator="equal">
      <formula>0</formula>
    </cfRule>
  </conditionalFormatting>
  <conditionalFormatting sqref="F17:F19">
    <cfRule type="cellIs" dxfId="94" priority="5" stopIfTrue="1" operator="equal">
      <formula>0</formula>
    </cfRule>
  </conditionalFormatting>
  <conditionalFormatting sqref="F20 F22 F24">
    <cfRule type="cellIs" dxfId="93" priority="4" stopIfTrue="1" operator="equal">
      <formula>0</formula>
    </cfRule>
  </conditionalFormatting>
  <conditionalFormatting sqref="F21">
    <cfRule type="cellIs" dxfId="92" priority="3" stopIfTrue="1" operator="equal">
      <formula>0</formula>
    </cfRule>
  </conditionalFormatting>
  <conditionalFormatting sqref="F23">
    <cfRule type="cellIs" dxfId="91" priority="2" stopIfTrue="1" operator="equal">
      <formula>0</formula>
    </cfRule>
  </conditionalFormatting>
  <conditionalFormatting sqref="F36">
    <cfRule type="cellIs" dxfId="90" priority="1" stopIfTrue="1" operator="equal">
      <formula>0</formula>
    </cfRule>
  </conditionalFormatting>
  <pageMargins left="0.7" right="0.7" top="0.75" bottom="0.75" header="0.3" footer="0.3"/>
  <pageSetup paperSize="9" scale="83" orientation="portrait" r:id="rId1"/>
  <headerFooter>
    <oddHeader>&amp;LPZI POPIS DEL&amp;CPOKRAJINSKI ARHIV MARIBOR - ENOTA ZA PREKMURJE</oddHeader>
    <oddFooter>&amp;LTLAKARSKA DELA&amp;CStran &amp;P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71C7-0CBE-4697-AC46-06A9DCAC8525}">
  <sheetPr>
    <tabColor rgb="FF7030A0"/>
  </sheetPr>
  <dimension ref="A1:F38"/>
  <sheetViews>
    <sheetView view="pageBreakPreview" topLeftCell="A32" zoomScale="75" zoomScaleNormal="75" zoomScaleSheetLayoutView="75" workbookViewId="0">
      <selection activeCell="A5" sqref="A5:F23"/>
    </sheetView>
  </sheetViews>
  <sheetFormatPr defaultRowHeight="15"/>
  <cols>
    <col min="1" max="1" width="8.5703125" style="262" customWidth="1"/>
    <col min="2" max="2" width="41.42578125" style="176" customWidth="1"/>
    <col min="3" max="3" width="8.42578125" style="264" customWidth="1"/>
    <col min="4" max="4" width="5.5703125" style="265" customWidth="1"/>
    <col min="5" max="5" width="10.42578125" style="264" customWidth="1"/>
    <col min="6" max="6" width="14.42578125" style="298" customWidth="1"/>
    <col min="14" max="14" width="9.28515625" customWidth="1"/>
    <col min="257" max="257" width="8.5703125" customWidth="1"/>
    <col min="258" max="258" width="41.42578125" customWidth="1"/>
    <col min="259" max="259" width="8.42578125" customWidth="1"/>
    <col min="260" max="260" width="5.5703125" customWidth="1"/>
    <col min="261" max="261" width="10.42578125" customWidth="1"/>
    <col min="262" max="262" width="14.42578125" customWidth="1"/>
    <col min="270" max="270" width="9.28515625" customWidth="1"/>
    <col min="513" max="513" width="8.5703125" customWidth="1"/>
    <col min="514" max="514" width="41.42578125" customWidth="1"/>
    <col min="515" max="515" width="8.42578125" customWidth="1"/>
    <col min="516" max="516" width="5.5703125" customWidth="1"/>
    <col min="517" max="517" width="10.42578125" customWidth="1"/>
    <col min="518" max="518" width="14.42578125" customWidth="1"/>
    <col min="526" max="526" width="9.28515625" customWidth="1"/>
    <col min="769" max="769" width="8.5703125" customWidth="1"/>
    <col min="770" max="770" width="41.42578125" customWidth="1"/>
    <col min="771" max="771" width="8.42578125" customWidth="1"/>
    <col min="772" max="772" width="5.5703125" customWidth="1"/>
    <col min="773" max="773" width="10.42578125" customWidth="1"/>
    <col min="774" max="774" width="14.42578125" customWidth="1"/>
    <col min="782" max="782" width="9.28515625" customWidth="1"/>
    <col min="1025" max="1025" width="8.5703125" customWidth="1"/>
    <col min="1026" max="1026" width="41.42578125" customWidth="1"/>
    <col min="1027" max="1027" width="8.42578125" customWidth="1"/>
    <col min="1028" max="1028" width="5.5703125" customWidth="1"/>
    <col min="1029" max="1029" width="10.42578125" customWidth="1"/>
    <col min="1030" max="1030" width="14.42578125" customWidth="1"/>
    <col min="1038" max="1038" width="9.28515625" customWidth="1"/>
    <col min="1281" max="1281" width="8.5703125" customWidth="1"/>
    <col min="1282" max="1282" width="41.42578125" customWidth="1"/>
    <col min="1283" max="1283" width="8.42578125" customWidth="1"/>
    <col min="1284" max="1284" width="5.5703125" customWidth="1"/>
    <col min="1285" max="1285" width="10.42578125" customWidth="1"/>
    <col min="1286" max="1286" width="14.42578125" customWidth="1"/>
    <col min="1294" max="1294" width="9.28515625" customWidth="1"/>
    <col min="1537" max="1537" width="8.5703125" customWidth="1"/>
    <col min="1538" max="1538" width="41.42578125" customWidth="1"/>
    <col min="1539" max="1539" width="8.42578125" customWidth="1"/>
    <col min="1540" max="1540" width="5.5703125" customWidth="1"/>
    <col min="1541" max="1541" width="10.42578125" customWidth="1"/>
    <col min="1542" max="1542" width="14.42578125" customWidth="1"/>
    <col min="1550" max="1550" width="9.28515625" customWidth="1"/>
    <col min="1793" max="1793" width="8.5703125" customWidth="1"/>
    <col min="1794" max="1794" width="41.42578125" customWidth="1"/>
    <col min="1795" max="1795" width="8.42578125" customWidth="1"/>
    <col min="1796" max="1796" width="5.5703125" customWidth="1"/>
    <col min="1797" max="1797" width="10.42578125" customWidth="1"/>
    <col min="1798" max="1798" width="14.42578125" customWidth="1"/>
    <col min="1806" max="1806" width="9.28515625" customWidth="1"/>
    <col min="2049" max="2049" width="8.5703125" customWidth="1"/>
    <col min="2050" max="2050" width="41.42578125" customWidth="1"/>
    <col min="2051" max="2051" width="8.42578125" customWidth="1"/>
    <col min="2052" max="2052" width="5.5703125" customWidth="1"/>
    <col min="2053" max="2053" width="10.42578125" customWidth="1"/>
    <col min="2054" max="2054" width="14.42578125" customWidth="1"/>
    <col min="2062" max="2062" width="9.28515625" customWidth="1"/>
    <col min="2305" max="2305" width="8.5703125" customWidth="1"/>
    <col min="2306" max="2306" width="41.42578125" customWidth="1"/>
    <col min="2307" max="2307" width="8.42578125" customWidth="1"/>
    <col min="2308" max="2308" width="5.5703125" customWidth="1"/>
    <col min="2309" max="2309" width="10.42578125" customWidth="1"/>
    <col min="2310" max="2310" width="14.42578125" customWidth="1"/>
    <col min="2318" max="2318" width="9.28515625" customWidth="1"/>
    <col min="2561" max="2561" width="8.5703125" customWidth="1"/>
    <col min="2562" max="2562" width="41.42578125" customWidth="1"/>
    <col min="2563" max="2563" width="8.42578125" customWidth="1"/>
    <col min="2564" max="2564" width="5.5703125" customWidth="1"/>
    <col min="2565" max="2565" width="10.42578125" customWidth="1"/>
    <col min="2566" max="2566" width="14.42578125" customWidth="1"/>
    <col min="2574" max="2574" width="9.28515625" customWidth="1"/>
    <col min="2817" max="2817" width="8.5703125" customWidth="1"/>
    <col min="2818" max="2818" width="41.42578125" customWidth="1"/>
    <col min="2819" max="2819" width="8.42578125" customWidth="1"/>
    <col min="2820" max="2820" width="5.5703125" customWidth="1"/>
    <col min="2821" max="2821" width="10.42578125" customWidth="1"/>
    <col min="2822" max="2822" width="14.42578125" customWidth="1"/>
    <col min="2830" max="2830" width="9.28515625" customWidth="1"/>
    <col min="3073" max="3073" width="8.5703125" customWidth="1"/>
    <col min="3074" max="3074" width="41.42578125" customWidth="1"/>
    <col min="3075" max="3075" width="8.42578125" customWidth="1"/>
    <col min="3076" max="3076" width="5.5703125" customWidth="1"/>
    <col min="3077" max="3077" width="10.42578125" customWidth="1"/>
    <col min="3078" max="3078" width="14.42578125" customWidth="1"/>
    <col min="3086" max="3086" width="9.28515625" customWidth="1"/>
    <col min="3329" max="3329" width="8.5703125" customWidth="1"/>
    <col min="3330" max="3330" width="41.42578125" customWidth="1"/>
    <col min="3331" max="3331" width="8.42578125" customWidth="1"/>
    <col min="3332" max="3332" width="5.5703125" customWidth="1"/>
    <col min="3333" max="3333" width="10.42578125" customWidth="1"/>
    <col min="3334" max="3334" width="14.42578125" customWidth="1"/>
    <col min="3342" max="3342" width="9.28515625" customWidth="1"/>
    <col min="3585" max="3585" width="8.5703125" customWidth="1"/>
    <col min="3586" max="3586" width="41.42578125" customWidth="1"/>
    <col min="3587" max="3587" width="8.42578125" customWidth="1"/>
    <col min="3588" max="3588" width="5.5703125" customWidth="1"/>
    <col min="3589" max="3589" width="10.42578125" customWidth="1"/>
    <col min="3590" max="3590" width="14.42578125" customWidth="1"/>
    <col min="3598" max="3598" width="9.28515625" customWidth="1"/>
    <col min="3841" max="3841" width="8.5703125" customWidth="1"/>
    <col min="3842" max="3842" width="41.42578125" customWidth="1"/>
    <col min="3843" max="3843" width="8.42578125" customWidth="1"/>
    <col min="3844" max="3844" width="5.5703125" customWidth="1"/>
    <col min="3845" max="3845" width="10.42578125" customWidth="1"/>
    <col min="3846" max="3846" width="14.42578125" customWidth="1"/>
    <col min="3854" max="3854" width="9.28515625" customWidth="1"/>
    <col min="4097" max="4097" width="8.5703125" customWidth="1"/>
    <col min="4098" max="4098" width="41.42578125" customWidth="1"/>
    <col min="4099" max="4099" width="8.42578125" customWidth="1"/>
    <col min="4100" max="4100" width="5.5703125" customWidth="1"/>
    <col min="4101" max="4101" width="10.42578125" customWidth="1"/>
    <col min="4102" max="4102" width="14.42578125" customWidth="1"/>
    <col min="4110" max="4110" width="9.28515625" customWidth="1"/>
    <col min="4353" max="4353" width="8.5703125" customWidth="1"/>
    <col min="4354" max="4354" width="41.42578125" customWidth="1"/>
    <col min="4355" max="4355" width="8.42578125" customWidth="1"/>
    <col min="4356" max="4356" width="5.5703125" customWidth="1"/>
    <col min="4357" max="4357" width="10.42578125" customWidth="1"/>
    <col min="4358" max="4358" width="14.42578125" customWidth="1"/>
    <col min="4366" max="4366" width="9.28515625" customWidth="1"/>
    <col min="4609" max="4609" width="8.5703125" customWidth="1"/>
    <col min="4610" max="4610" width="41.42578125" customWidth="1"/>
    <col min="4611" max="4611" width="8.42578125" customWidth="1"/>
    <col min="4612" max="4612" width="5.5703125" customWidth="1"/>
    <col min="4613" max="4613" width="10.42578125" customWidth="1"/>
    <col min="4614" max="4614" width="14.42578125" customWidth="1"/>
    <col min="4622" max="4622" width="9.28515625" customWidth="1"/>
    <col min="4865" max="4865" width="8.5703125" customWidth="1"/>
    <col min="4866" max="4866" width="41.42578125" customWidth="1"/>
    <col min="4867" max="4867" width="8.42578125" customWidth="1"/>
    <col min="4868" max="4868" width="5.5703125" customWidth="1"/>
    <col min="4869" max="4869" width="10.42578125" customWidth="1"/>
    <col min="4870" max="4870" width="14.42578125" customWidth="1"/>
    <col min="4878" max="4878" width="9.28515625" customWidth="1"/>
    <col min="5121" max="5121" width="8.5703125" customWidth="1"/>
    <col min="5122" max="5122" width="41.42578125" customWidth="1"/>
    <col min="5123" max="5123" width="8.42578125" customWidth="1"/>
    <col min="5124" max="5124" width="5.5703125" customWidth="1"/>
    <col min="5125" max="5125" width="10.42578125" customWidth="1"/>
    <col min="5126" max="5126" width="14.42578125" customWidth="1"/>
    <col min="5134" max="5134" width="9.28515625" customWidth="1"/>
    <col min="5377" max="5377" width="8.5703125" customWidth="1"/>
    <col min="5378" max="5378" width="41.42578125" customWidth="1"/>
    <col min="5379" max="5379" width="8.42578125" customWidth="1"/>
    <col min="5380" max="5380" width="5.5703125" customWidth="1"/>
    <col min="5381" max="5381" width="10.42578125" customWidth="1"/>
    <col min="5382" max="5382" width="14.42578125" customWidth="1"/>
    <col min="5390" max="5390" width="9.28515625" customWidth="1"/>
    <col min="5633" max="5633" width="8.5703125" customWidth="1"/>
    <col min="5634" max="5634" width="41.42578125" customWidth="1"/>
    <col min="5635" max="5635" width="8.42578125" customWidth="1"/>
    <col min="5636" max="5636" width="5.5703125" customWidth="1"/>
    <col min="5637" max="5637" width="10.42578125" customWidth="1"/>
    <col min="5638" max="5638" width="14.42578125" customWidth="1"/>
    <col min="5646" max="5646" width="9.28515625" customWidth="1"/>
    <col min="5889" max="5889" width="8.5703125" customWidth="1"/>
    <col min="5890" max="5890" width="41.42578125" customWidth="1"/>
    <col min="5891" max="5891" width="8.42578125" customWidth="1"/>
    <col min="5892" max="5892" width="5.5703125" customWidth="1"/>
    <col min="5893" max="5893" width="10.42578125" customWidth="1"/>
    <col min="5894" max="5894" width="14.42578125" customWidth="1"/>
    <col min="5902" max="5902" width="9.28515625" customWidth="1"/>
    <col min="6145" max="6145" width="8.5703125" customWidth="1"/>
    <col min="6146" max="6146" width="41.42578125" customWidth="1"/>
    <col min="6147" max="6147" width="8.42578125" customWidth="1"/>
    <col min="6148" max="6148" width="5.5703125" customWidth="1"/>
    <col min="6149" max="6149" width="10.42578125" customWidth="1"/>
    <col min="6150" max="6150" width="14.42578125" customWidth="1"/>
    <col min="6158" max="6158" width="9.28515625" customWidth="1"/>
    <col min="6401" max="6401" width="8.5703125" customWidth="1"/>
    <col min="6402" max="6402" width="41.42578125" customWidth="1"/>
    <col min="6403" max="6403" width="8.42578125" customWidth="1"/>
    <col min="6404" max="6404" width="5.5703125" customWidth="1"/>
    <col min="6405" max="6405" width="10.42578125" customWidth="1"/>
    <col min="6406" max="6406" width="14.42578125" customWidth="1"/>
    <col min="6414" max="6414" width="9.28515625" customWidth="1"/>
    <col min="6657" max="6657" width="8.5703125" customWidth="1"/>
    <col min="6658" max="6658" width="41.42578125" customWidth="1"/>
    <col min="6659" max="6659" width="8.42578125" customWidth="1"/>
    <col min="6660" max="6660" width="5.5703125" customWidth="1"/>
    <col min="6661" max="6661" width="10.42578125" customWidth="1"/>
    <col min="6662" max="6662" width="14.42578125" customWidth="1"/>
    <col min="6670" max="6670" width="9.28515625" customWidth="1"/>
    <col min="6913" max="6913" width="8.5703125" customWidth="1"/>
    <col min="6914" max="6914" width="41.42578125" customWidth="1"/>
    <col min="6915" max="6915" width="8.42578125" customWidth="1"/>
    <col min="6916" max="6916" width="5.5703125" customWidth="1"/>
    <col min="6917" max="6917" width="10.42578125" customWidth="1"/>
    <col min="6918" max="6918" width="14.42578125" customWidth="1"/>
    <col min="6926" max="6926" width="9.28515625" customWidth="1"/>
    <col min="7169" max="7169" width="8.5703125" customWidth="1"/>
    <col min="7170" max="7170" width="41.42578125" customWidth="1"/>
    <col min="7171" max="7171" width="8.42578125" customWidth="1"/>
    <col min="7172" max="7172" width="5.5703125" customWidth="1"/>
    <col min="7173" max="7173" width="10.42578125" customWidth="1"/>
    <col min="7174" max="7174" width="14.42578125" customWidth="1"/>
    <col min="7182" max="7182" width="9.28515625" customWidth="1"/>
    <col min="7425" max="7425" width="8.5703125" customWidth="1"/>
    <col min="7426" max="7426" width="41.42578125" customWidth="1"/>
    <col min="7427" max="7427" width="8.42578125" customWidth="1"/>
    <col min="7428" max="7428" width="5.5703125" customWidth="1"/>
    <col min="7429" max="7429" width="10.42578125" customWidth="1"/>
    <col min="7430" max="7430" width="14.42578125" customWidth="1"/>
    <col min="7438" max="7438" width="9.28515625" customWidth="1"/>
    <col min="7681" max="7681" width="8.5703125" customWidth="1"/>
    <col min="7682" max="7682" width="41.42578125" customWidth="1"/>
    <col min="7683" max="7683" width="8.42578125" customWidth="1"/>
    <col min="7684" max="7684" width="5.5703125" customWidth="1"/>
    <col min="7685" max="7685" width="10.42578125" customWidth="1"/>
    <col min="7686" max="7686" width="14.42578125" customWidth="1"/>
    <col min="7694" max="7694" width="9.28515625" customWidth="1"/>
    <col min="7937" max="7937" width="8.5703125" customWidth="1"/>
    <col min="7938" max="7938" width="41.42578125" customWidth="1"/>
    <col min="7939" max="7939" width="8.42578125" customWidth="1"/>
    <col min="7940" max="7940" width="5.5703125" customWidth="1"/>
    <col min="7941" max="7941" width="10.42578125" customWidth="1"/>
    <col min="7942" max="7942" width="14.42578125" customWidth="1"/>
    <col min="7950" max="7950" width="9.28515625" customWidth="1"/>
    <col min="8193" max="8193" width="8.5703125" customWidth="1"/>
    <col min="8194" max="8194" width="41.42578125" customWidth="1"/>
    <col min="8195" max="8195" width="8.42578125" customWidth="1"/>
    <col min="8196" max="8196" width="5.5703125" customWidth="1"/>
    <col min="8197" max="8197" width="10.42578125" customWidth="1"/>
    <col min="8198" max="8198" width="14.42578125" customWidth="1"/>
    <col min="8206" max="8206" width="9.28515625" customWidth="1"/>
    <col min="8449" max="8449" width="8.5703125" customWidth="1"/>
    <col min="8450" max="8450" width="41.42578125" customWidth="1"/>
    <col min="8451" max="8451" width="8.42578125" customWidth="1"/>
    <col min="8452" max="8452" width="5.5703125" customWidth="1"/>
    <col min="8453" max="8453" width="10.42578125" customWidth="1"/>
    <col min="8454" max="8454" width="14.42578125" customWidth="1"/>
    <col min="8462" max="8462" width="9.28515625" customWidth="1"/>
    <col min="8705" max="8705" width="8.5703125" customWidth="1"/>
    <col min="8706" max="8706" width="41.42578125" customWidth="1"/>
    <col min="8707" max="8707" width="8.42578125" customWidth="1"/>
    <col min="8708" max="8708" width="5.5703125" customWidth="1"/>
    <col min="8709" max="8709" width="10.42578125" customWidth="1"/>
    <col min="8710" max="8710" width="14.42578125" customWidth="1"/>
    <col min="8718" max="8718" width="9.28515625" customWidth="1"/>
    <col min="8961" max="8961" width="8.5703125" customWidth="1"/>
    <col min="8962" max="8962" width="41.42578125" customWidth="1"/>
    <col min="8963" max="8963" width="8.42578125" customWidth="1"/>
    <col min="8964" max="8964" width="5.5703125" customWidth="1"/>
    <col min="8965" max="8965" width="10.42578125" customWidth="1"/>
    <col min="8966" max="8966" width="14.42578125" customWidth="1"/>
    <col min="8974" max="8974" width="9.28515625" customWidth="1"/>
    <col min="9217" max="9217" width="8.5703125" customWidth="1"/>
    <col min="9218" max="9218" width="41.42578125" customWidth="1"/>
    <col min="9219" max="9219" width="8.42578125" customWidth="1"/>
    <col min="9220" max="9220" width="5.5703125" customWidth="1"/>
    <col min="9221" max="9221" width="10.42578125" customWidth="1"/>
    <col min="9222" max="9222" width="14.42578125" customWidth="1"/>
    <col min="9230" max="9230" width="9.28515625" customWidth="1"/>
    <col min="9473" max="9473" width="8.5703125" customWidth="1"/>
    <col min="9474" max="9474" width="41.42578125" customWidth="1"/>
    <col min="9475" max="9475" width="8.42578125" customWidth="1"/>
    <col min="9476" max="9476" width="5.5703125" customWidth="1"/>
    <col min="9477" max="9477" width="10.42578125" customWidth="1"/>
    <col min="9478" max="9478" width="14.42578125" customWidth="1"/>
    <col min="9486" max="9486" width="9.28515625" customWidth="1"/>
    <col min="9729" max="9729" width="8.5703125" customWidth="1"/>
    <col min="9730" max="9730" width="41.42578125" customWidth="1"/>
    <col min="9731" max="9731" width="8.42578125" customWidth="1"/>
    <col min="9732" max="9732" width="5.5703125" customWidth="1"/>
    <col min="9733" max="9733" width="10.42578125" customWidth="1"/>
    <col min="9734" max="9734" width="14.42578125" customWidth="1"/>
    <col min="9742" max="9742" width="9.28515625" customWidth="1"/>
    <col min="9985" max="9985" width="8.5703125" customWidth="1"/>
    <col min="9986" max="9986" width="41.42578125" customWidth="1"/>
    <col min="9987" max="9987" width="8.42578125" customWidth="1"/>
    <col min="9988" max="9988" width="5.5703125" customWidth="1"/>
    <col min="9989" max="9989" width="10.42578125" customWidth="1"/>
    <col min="9990" max="9990" width="14.42578125" customWidth="1"/>
    <col min="9998" max="9998" width="9.28515625" customWidth="1"/>
    <col min="10241" max="10241" width="8.5703125" customWidth="1"/>
    <col min="10242" max="10242" width="41.42578125" customWidth="1"/>
    <col min="10243" max="10243" width="8.42578125" customWidth="1"/>
    <col min="10244" max="10244" width="5.5703125" customWidth="1"/>
    <col min="10245" max="10245" width="10.42578125" customWidth="1"/>
    <col min="10246" max="10246" width="14.42578125" customWidth="1"/>
    <col min="10254" max="10254" width="9.28515625" customWidth="1"/>
    <col min="10497" max="10497" width="8.5703125" customWidth="1"/>
    <col min="10498" max="10498" width="41.42578125" customWidth="1"/>
    <col min="10499" max="10499" width="8.42578125" customWidth="1"/>
    <col min="10500" max="10500" width="5.5703125" customWidth="1"/>
    <col min="10501" max="10501" width="10.42578125" customWidth="1"/>
    <col min="10502" max="10502" width="14.42578125" customWidth="1"/>
    <col min="10510" max="10510" width="9.28515625" customWidth="1"/>
    <col min="10753" max="10753" width="8.5703125" customWidth="1"/>
    <col min="10754" max="10754" width="41.42578125" customWidth="1"/>
    <col min="10755" max="10755" width="8.42578125" customWidth="1"/>
    <col min="10756" max="10756" width="5.5703125" customWidth="1"/>
    <col min="10757" max="10757" width="10.42578125" customWidth="1"/>
    <col min="10758" max="10758" width="14.42578125" customWidth="1"/>
    <col min="10766" max="10766" width="9.28515625" customWidth="1"/>
    <col min="11009" max="11009" width="8.5703125" customWidth="1"/>
    <col min="11010" max="11010" width="41.42578125" customWidth="1"/>
    <col min="11011" max="11011" width="8.42578125" customWidth="1"/>
    <col min="11012" max="11012" width="5.5703125" customWidth="1"/>
    <col min="11013" max="11013" width="10.42578125" customWidth="1"/>
    <col min="11014" max="11014" width="14.42578125" customWidth="1"/>
    <col min="11022" max="11022" width="9.28515625" customWidth="1"/>
    <col min="11265" max="11265" width="8.5703125" customWidth="1"/>
    <col min="11266" max="11266" width="41.42578125" customWidth="1"/>
    <col min="11267" max="11267" width="8.42578125" customWidth="1"/>
    <col min="11268" max="11268" width="5.5703125" customWidth="1"/>
    <col min="11269" max="11269" width="10.42578125" customWidth="1"/>
    <col min="11270" max="11270" width="14.42578125" customWidth="1"/>
    <col min="11278" max="11278" width="9.28515625" customWidth="1"/>
    <col min="11521" max="11521" width="8.5703125" customWidth="1"/>
    <col min="11522" max="11522" width="41.42578125" customWidth="1"/>
    <col min="11523" max="11523" width="8.42578125" customWidth="1"/>
    <col min="11524" max="11524" width="5.5703125" customWidth="1"/>
    <col min="11525" max="11525" width="10.42578125" customWidth="1"/>
    <col min="11526" max="11526" width="14.42578125" customWidth="1"/>
    <col min="11534" max="11534" width="9.28515625" customWidth="1"/>
    <col min="11777" max="11777" width="8.5703125" customWidth="1"/>
    <col min="11778" max="11778" width="41.42578125" customWidth="1"/>
    <col min="11779" max="11779" width="8.42578125" customWidth="1"/>
    <col min="11780" max="11780" width="5.5703125" customWidth="1"/>
    <col min="11781" max="11781" width="10.42578125" customWidth="1"/>
    <col min="11782" max="11782" width="14.42578125" customWidth="1"/>
    <col min="11790" max="11790" width="9.28515625" customWidth="1"/>
    <col min="12033" max="12033" width="8.5703125" customWidth="1"/>
    <col min="12034" max="12034" width="41.42578125" customWidth="1"/>
    <col min="12035" max="12035" width="8.42578125" customWidth="1"/>
    <col min="12036" max="12036" width="5.5703125" customWidth="1"/>
    <col min="12037" max="12037" width="10.42578125" customWidth="1"/>
    <col min="12038" max="12038" width="14.42578125" customWidth="1"/>
    <col min="12046" max="12046" width="9.28515625" customWidth="1"/>
    <col min="12289" max="12289" width="8.5703125" customWidth="1"/>
    <col min="12290" max="12290" width="41.42578125" customWidth="1"/>
    <col min="12291" max="12291" width="8.42578125" customWidth="1"/>
    <col min="12292" max="12292" width="5.5703125" customWidth="1"/>
    <col min="12293" max="12293" width="10.42578125" customWidth="1"/>
    <col min="12294" max="12294" width="14.42578125" customWidth="1"/>
    <col min="12302" max="12302" width="9.28515625" customWidth="1"/>
    <col min="12545" max="12545" width="8.5703125" customWidth="1"/>
    <col min="12546" max="12546" width="41.42578125" customWidth="1"/>
    <col min="12547" max="12547" width="8.42578125" customWidth="1"/>
    <col min="12548" max="12548" width="5.5703125" customWidth="1"/>
    <col min="12549" max="12549" width="10.42578125" customWidth="1"/>
    <col min="12550" max="12550" width="14.42578125" customWidth="1"/>
    <col min="12558" max="12558" width="9.28515625" customWidth="1"/>
    <col min="12801" max="12801" width="8.5703125" customWidth="1"/>
    <col min="12802" max="12802" width="41.42578125" customWidth="1"/>
    <col min="12803" max="12803" width="8.42578125" customWidth="1"/>
    <col min="12804" max="12804" width="5.5703125" customWidth="1"/>
    <col min="12805" max="12805" width="10.42578125" customWidth="1"/>
    <col min="12806" max="12806" width="14.42578125" customWidth="1"/>
    <col min="12814" max="12814" width="9.28515625" customWidth="1"/>
    <col min="13057" max="13057" width="8.5703125" customWidth="1"/>
    <col min="13058" max="13058" width="41.42578125" customWidth="1"/>
    <col min="13059" max="13059" width="8.42578125" customWidth="1"/>
    <col min="13060" max="13060" width="5.5703125" customWidth="1"/>
    <col min="13061" max="13061" width="10.42578125" customWidth="1"/>
    <col min="13062" max="13062" width="14.42578125" customWidth="1"/>
    <col min="13070" max="13070" width="9.28515625" customWidth="1"/>
    <col min="13313" max="13313" width="8.5703125" customWidth="1"/>
    <col min="13314" max="13314" width="41.42578125" customWidth="1"/>
    <col min="13315" max="13315" width="8.42578125" customWidth="1"/>
    <col min="13316" max="13316" width="5.5703125" customWidth="1"/>
    <col min="13317" max="13317" width="10.42578125" customWidth="1"/>
    <col min="13318" max="13318" width="14.42578125" customWidth="1"/>
    <col min="13326" max="13326" width="9.28515625" customWidth="1"/>
    <col min="13569" max="13569" width="8.5703125" customWidth="1"/>
    <col min="13570" max="13570" width="41.42578125" customWidth="1"/>
    <col min="13571" max="13571" width="8.42578125" customWidth="1"/>
    <col min="13572" max="13572" width="5.5703125" customWidth="1"/>
    <col min="13573" max="13573" width="10.42578125" customWidth="1"/>
    <col min="13574" max="13574" width="14.42578125" customWidth="1"/>
    <col min="13582" max="13582" width="9.28515625" customWidth="1"/>
    <col min="13825" max="13825" width="8.5703125" customWidth="1"/>
    <col min="13826" max="13826" width="41.42578125" customWidth="1"/>
    <col min="13827" max="13827" width="8.42578125" customWidth="1"/>
    <col min="13828" max="13828" width="5.5703125" customWidth="1"/>
    <col min="13829" max="13829" width="10.42578125" customWidth="1"/>
    <col min="13830" max="13830" width="14.42578125" customWidth="1"/>
    <col min="13838" max="13838" width="9.28515625" customWidth="1"/>
    <col min="14081" max="14081" width="8.5703125" customWidth="1"/>
    <col min="14082" max="14082" width="41.42578125" customWidth="1"/>
    <col min="14083" max="14083" width="8.42578125" customWidth="1"/>
    <col min="14084" max="14084" width="5.5703125" customWidth="1"/>
    <col min="14085" max="14085" width="10.42578125" customWidth="1"/>
    <col min="14086" max="14086" width="14.42578125" customWidth="1"/>
    <col min="14094" max="14094" width="9.28515625" customWidth="1"/>
    <col min="14337" max="14337" width="8.5703125" customWidth="1"/>
    <col min="14338" max="14338" width="41.42578125" customWidth="1"/>
    <col min="14339" max="14339" width="8.42578125" customWidth="1"/>
    <col min="14340" max="14340" width="5.5703125" customWidth="1"/>
    <col min="14341" max="14341" width="10.42578125" customWidth="1"/>
    <col min="14342" max="14342" width="14.42578125" customWidth="1"/>
    <col min="14350" max="14350" width="9.28515625" customWidth="1"/>
    <col min="14593" max="14593" width="8.5703125" customWidth="1"/>
    <col min="14594" max="14594" width="41.42578125" customWidth="1"/>
    <col min="14595" max="14595" width="8.42578125" customWidth="1"/>
    <col min="14596" max="14596" width="5.5703125" customWidth="1"/>
    <col min="14597" max="14597" width="10.42578125" customWidth="1"/>
    <col min="14598" max="14598" width="14.42578125" customWidth="1"/>
    <col min="14606" max="14606" width="9.28515625" customWidth="1"/>
    <col min="14849" max="14849" width="8.5703125" customWidth="1"/>
    <col min="14850" max="14850" width="41.42578125" customWidth="1"/>
    <col min="14851" max="14851" width="8.42578125" customWidth="1"/>
    <col min="14852" max="14852" width="5.5703125" customWidth="1"/>
    <col min="14853" max="14853" width="10.42578125" customWidth="1"/>
    <col min="14854" max="14854" width="14.42578125" customWidth="1"/>
    <col min="14862" max="14862" width="9.28515625" customWidth="1"/>
    <col min="15105" max="15105" width="8.5703125" customWidth="1"/>
    <col min="15106" max="15106" width="41.42578125" customWidth="1"/>
    <col min="15107" max="15107" width="8.42578125" customWidth="1"/>
    <col min="15108" max="15108" width="5.5703125" customWidth="1"/>
    <col min="15109" max="15109" width="10.42578125" customWidth="1"/>
    <col min="15110" max="15110" width="14.42578125" customWidth="1"/>
    <col min="15118" max="15118" width="9.28515625" customWidth="1"/>
    <col min="15361" max="15361" width="8.5703125" customWidth="1"/>
    <col min="15362" max="15362" width="41.42578125" customWidth="1"/>
    <col min="15363" max="15363" width="8.42578125" customWidth="1"/>
    <col min="15364" max="15364" width="5.5703125" customWidth="1"/>
    <col min="15365" max="15365" width="10.42578125" customWidth="1"/>
    <col min="15366" max="15366" width="14.42578125" customWidth="1"/>
    <col min="15374" max="15374" width="9.28515625" customWidth="1"/>
    <col min="15617" max="15617" width="8.5703125" customWidth="1"/>
    <col min="15618" max="15618" width="41.42578125" customWidth="1"/>
    <col min="15619" max="15619" width="8.42578125" customWidth="1"/>
    <col min="15620" max="15620" width="5.5703125" customWidth="1"/>
    <col min="15621" max="15621" width="10.42578125" customWidth="1"/>
    <col min="15622" max="15622" width="14.42578125" customWidth="1"/>
    <col min="15630" max="15630" width="9.28515625" customWidth="1"/>
    <col min="15873" max="15873" width="8.5703125" customWidth="1"/>
    <col min="15874" max="15874" width="41.42578125" customWidth="1"/>
    <col min="15875" max="15875" width="8.42578125" customWidth="1"/>
    <col min="15876" max="15876" width="5.5703125" customWidth="1"/>
    <col min="15877" max="15877" width="10.42578125" customWidth="1"/>
    <col min="15878" max="15878" width="14.42578125" customWidth="1"/>
    <col min="15886" max="15886" width="9.28515625" customWidth="1"/>
    <col min="16129" max="16129" width="8.5703125" customWidth="1"/>
    <col min="16130" max="16130" width="41.42578125" customWidth="1"/>
    <col min="16131" max="16131" width="8.42578125" customWidth="1"/>
    <col min="16132" max="16132" width="5.5703125" customWidth="1"/>
    <col min="16133" max="16133" width="10.42578125" customWidth="1"/>
    <col min="16134" max="16134" width="14.42578125" customWidth="1"/>
    <col min="16142" max="16142" width="9.28515625" customWidth="1"/>
  </cols>
  <sheetData>
    <row r="1" spans="1:6" ht="13.5" customHeight="1">
      <c r="A1" s="204"/>
      <c r="B1" s="125"/>
      <c r="C1" s="133"/>
      <c r="D1" s="133"/>
      <c r="E1" s="133"/>
      <c r="F1" s="313"/>
    </row>
    <row r="2" spans="1:6" ht="13.5" customHeight="1">
      <c r="A2" s="204"/>
      <c r="B2" s="125"/>
      <c r="C2" s="133"/>
      <c r="D2" s="133"/>
      <c r="E2" s="133"/>
      <c r="F2" s="313"/>
    </row>
    <row r="3" spans="1:6" ht="18" customHeight="1">
      <c r="A3" s="267" t="s">
        <v>541</v>
      </c>
      <c r="B3" s="146" t="s">
        <v>542</v>
      </c>
      <c r="C3" s="269" t="s">
        <v>107</v>
      </c>
      <c r="D3" s="269" t="s">
        <v>106</v>
      </c>
      <c r="E3" s="269" t="s">
        <v>108</v>
      </c>
      <c r="F3" s="299" t="s">
        <v>109</v>
      </c>
    </row>
    <row r="4" spans="1:6" ht="13.5" customHeight="1">
      <c r="A4" s="204"/>
      <c r="B4" s="125"/>
      <c r="C4" s="133"/>
      <c r="D4" s="133"/>
      <c r="E4" s="133"/>
      <c r="F4" s="313"/>
    </row>
    <row r="5" spans="1:6" ht="45" customHeight="1">
      <c r="A5" s="1080" t="s">
        <v>543</v>
      </c>
      <c r="B5" s="1080"/>
      <c r="C5" s="1080"/>
      <c r="D5" s="1080"/>
      <c r="E5" s="1080"/>
      <c r="F5" s="1080"/>
    </row>
    <row r="6" spans="1:6" ht="45" customHeight="1">
      <c r="A6" s="1080"/>
      <c r="B6" s="1080"/>
      <c r="C6" s="1080"/>
      <c r="D6" s="1080"/>
      <c r="E6" s="1080"/>
      <c r="F6" s="1080"/>
    </row>
    <row r="7" spans="1:6" ht="45" customHeight="1">
      <c r="A7" s="1080"/>
      <c r="B7" s="1080"/>
      <c r="C7" s="1080"/>
      <c r="D7" s="1080"/>
      <c r="E7" s="1080"/>
      <c r="F7" s="1080"/>
    </row>
    <row r="8" spans="1:6" ht="45" customHeight="1">
      <c r="A8" s="1080"/>
      <c r="B8" s="1080"/>
      <c r="C8" s="1080"/>
      <c r="D8" s="1080"/>
      <c r="E8" s="1080"/>
      <c r="F8" s="1080"/>
    </row>
    <row r="9" spans="1:6" ht="45" customHeight="1">
      <c r="A9" s="1080"/>
      <c r="B9" s="1080"/>
      <c r="C9" s="1080"/>
      <c r="D9" s="1080"/>
      <c r="E9" s="1080"/>
      <c r="F9" s="1080"/>
    </row>
    <row r="10" spans="1:6" ht="45" customHeight="1">
      <c r="A10" s="1080"/>
      <c r="B10" s="1080"/>
      <c r="C10" s="1080"/>
      <c r="D10" s="1080"/>
      <c r="E10" s="1080"/>
      <c r="F10" s="1080"/>
    </row>
    <row r="11" spans="1:6" ht="45" customHeight="1">
      <c r="A11" s="1080"/>
      <c r="B11" s="1080"/>
      <c r="C11" s="1080"/>
      <c r="D11" s="1080"/>
      <c r="E11" s="1080"/>
      <c r="F11" s="1080"/>
    </row>
    <row r="12" spans="1:6" ht="64.5" customHeight="1">
      <c r="A12" s="1080"/>
      <c r="B12" s="1080"/>
      <c r="C12" s="1080"/>
      <c r="D12" s="1080"/>
      <c r="E12" s="1080"/>
      <c r="F12" s="1080"/>
    </row>
    <row r="13" spans="1:6" ht="54" customHeight="1">
      <c r="A13" s="1080"/>
      <c r="B13" s="1080"/>
      <c r="C13" s="1080"/>
      <c r="D13" s="1080"/>
      <c r="E13" s="1080"/>
      <c r="F13" s="1080"/>
    </row>
    <row r="14" spans="1:6" ht="45" customHeight="1">
      <c r="A14" s="1080"/>
      <c r="B14" s="1080"/>
      <c r="C14" s="1080"/>
      <c r="D14" s="1080"/>
      <c r="E14" s="1080"/>
      <c r="F14" s="1080"/>
    </row>
    <row r="15" spans="1:6" ht="24.75" customHeight="1">
      <c r="A15" s="1080"/>
      <c r="B15" s="1080"/>
      <c r="C15" s="1080"/>
      <c r="D15" s="1080"/>
      <c r="E15" s="1080"/>
      <c r="F15" s="1080"/>
    </row>
    <row r="16" spans="1:6" ht="45" customHeight="1">
      <c r="A16" s="1080"/>
      <c r="B16" s="1080"/>
      <c r="C16" s="1080"/>
      <c r="D16" s="1080"/>
      <c r="E16" s="1080"/>
      <c r="F16" s="1080"/>
    </row>
    <row r="17" spans="1:6" ht="45" customHeight="1">
      <c r="A17" s="1080"/>
      <c r="B17" s="1080"/>
      <c r="C17" s="1080"/>
      <c r="D17" s="1080"/>
      <c r="E17" s="1080"/>
      <c r="F17" s="1080"/>
    </row>
    <row r="18" spans="1:6" ht="45" customHeight="1">
      <c r="A18" s="1080"/>
      <c r="B18" s="1080"/>
      <c r="C18" s="1080"/>
      <c r="D18" s="1080"/>
      <c r="E18" s="1080"/>
      <c r="F18" s="1080"/>
    </row>
    <row r="19" spans="1:6" ht="45" customHeight="1">
      <c r="A19" s="1080"/>
      <c r="B19" s="1080"/>
      <c r="C19" s="1080"/>
      <c r="D19" s="1080"/>
      <c r="E19" s="1080"/>
      <c r="F19" s="1080"/>
    </row>
    <row r="20" spans="1:6" ht="45" customHeight="1">
      <c r="A20" s="1080"/>
      <c r="B20" s="1080"/>
      <c r="C20" s="1080"/>
      <c r="D20" s="1080"/>
      <c r="E20" s="1080"/>
      <c r="F20" s="1080"/>
    </row>
    <row r="21" spans="1:6" ht="45" customHeight="1">
      <c r="A21" s="1080"/>
      <c r="B21" s="1080"/>
      <c r="C21" s="1080"/>
      <c r="D21" s="1080"/>
      <c r="E21" s="1080"/>
      <c r="F21" s="1080"/>
    </row>
    <row r="22" spans="1:6" ht="30" customHeight="1">
      <c r="A22" s="1080"/>
      <c r="B22" s="1080"/>
      <c r="C22" s="1080"/>
      <c r="D22" s="1080"/>
      <c r="E22" s="1080"/>
      <c r="F22" s="1080"/>
    </row>
    <row r="23" spans="1:6" ht="139.5" customHeight="1">
      <c r="A23" s="1080"/>
      <c r="B23" s="1080"/>
      <c r="C23" s="1080"/>
      <c r="D23" s="1080"/>
      <c r="E23" s="1080"/>
      <c r="F23" s="1080"/>
    </row>
    <row r="24" spans="1:6" ht="13.5" customHeight="1">
      <c r="A24" s="204"/>
      <c r="B24" s="125"/>
      <c r="C24" s="133"/>
      <c r="D24" s="133"/>
      <c r="E24" s="133"/>
      <c r="F24" s="313"/>
    </row>
    <row r="25" spans="1:6" ht="97.5" customHeight="1" thickBot="1">
      <c r="A25" s="197" t="s">
        <v>139</v>
      </c>
      <c r="B25" s="465" t="s">
        <v>544</v>
      </c>
      <c r="C25" s="466"/>
      <c r="D25" s="283"/>
      <c r="E25" s="283"/>
      <c r="F25" s="214"/>
    </row>
    <row r="26" spans="1:6" ht="21" customHeight="1" thickBot="1">
      <c r="A26" s="201"/>
      <c r="B26" s="276"/>
      <c r="C26" s="467">
        <v>217</v>
      </c>
      <c r="D26" s="138" t="s">
        <v>173</v>
      </c>
      <c r="E26" s="312"/>
      <c r="F26" s="215">
        <f>C26*E26</f>
        <v>0</v>
      </c>
    </row>
    <row r="27" spans="1:6" ht="13.5" customHeight="1">
      <c r="A27" s="204"/>
      <c r="B27" s="468"/>
      <c r="C27" s="469"/>
      <c r="D27" s="133"/>
      <c r="E27" s="133"/>
      <c r="F27" s="313"/>
    </row>
    <row r="28" spans="1:6" ht="102.75" customHeight="1" thickBot="1">
      <c r="A28" s="197" t="s">
        <v>141</v>
      </c>
      <c r="B28" s="465" t="s">
        <v>545</v>
      </c>
      <c r="C28" s="466"/>
      <c r="D28" s="283"/>
      <c r="E28" s="283"/>
      <c r="F28" s="214"/>
    </row>
    <row r="29" spans="1:6" ht="21" customHeight="1" thickBot="1">
      <c r="A29" s="201"/>
      <c r="B29" s="276"/>
      <c r="C29" s="467">
        <v>998</v>
      </c>
      <c r="D29" s="138" t="s">
        <v>173</v>
      </c>
      <c r="E29" s="312"/>
      <c r="F29" s="215">
        <f>C29*E29</f>
        <v>0</v>
      </c>
    </row>
    <row r="30" spans="1:6" ht="13.5" customHeight="1">
      <c r="A30" s="204"/>
      <c r="B30" s="125"/>
      <c r="C30" s="133"/>
      <c r="D30" s="133"/>
      <c r="E30" s="133"/>
      <c r="F30" s="313"/>
    </row>
    <row r="31" spans="1:6" ht="88.5" customHeight="1" thickBot="1">
      <c r="A31" s="108" t="s">
        <v>143</v>
      </c>
      <c r="B31" s="109" t="s">
        <v>546</v>
      </c>
      <c r="C31" s="120"/>
      <c r="D31" s="110"/>
      <c r="E31" s="110"/>
      <c r="F31" s="151"/>
    </row>
    <row r="32" spans="1:6" ht="17.25" customHeight="1" thickBot="1">
      <c r="A32" s="112"/>
      <c r="B32" s="113"/>
      <c r="C32" s="114">
        <v>390</v>
      </c>
      <c r="D32" s="115" t="s">
        <v>173</v>
      </c>
      <c r="E32" s="119"/>
      <c r="F32" s="152">
        <f>C32*E32</f>
        <v>0</v>
      </c>
    </row>
    <row r="33" spans="1:6" ht="13.5" customHeight="1">
      <c r="A33" s="204"/>
      <c r="B33" s="125"/>
      <c r="C33" s="133"/>
      <c r="D33" s="133"/>
      <c r="E33" s="133"/>
      <c r="F33" s="313"/>
    </row>
    <row r="34" spans="1:6" ht="84" customHeight="1" thickBot="1">
      <c r="A34" s="108" t="s">
        <v>143</v>
      </c>
      <c r="B34" s="109" t="s">
        <v>547</v>
      </c>
      <c r="C34" s="120"/>
      <c r="D34" s="110"/>
      <c r="E34" s="110"/>
      <c r="F34" s="151"/>
    </row>
    <row r="35" spans="1:6" ht="15.75" thickBot="1">
      <c r="A35" s="112"/>
      <c r="B35" s="113"/>
      <c r="C35" s="114">
        <v>85</v>
      </c>
      <c r="D35" s="115" t="s">
        <v>173</v>
      </c>
      <c r="E35" s="119"/>
      <c r="F35" s="152">
        <f>C35*E35</f>
        <v>0</v>
      </c>
    </row>
    <row r="36" spans="1:6" ht="15.75" thickBot="1">
      <c r="A36" s="117"/>
      <c r="B36" s="94"/>
      <c r="C36" s="94"/>
      <c r="D36" s="94"/>
      <c r="E36" s="94"/>
      <c r="F36" s="148"/>
    </row>
    <row r="37" spans="1:6" ht="16.5" thickBot="1">
      <c r="A37" s="295"/>
      <c r="B37" s="146" t="s">
        <v>542</v>
      </c>
      <c r="C37" s="1067" t="s">
        <v>176</v>
      </c>
      <c r="D37" s="1068"/>
      <c r="E37" s="296"/>
      <c r="F37" s="306">
        <f>SUM(F25:F36)</f>
        <v>0</v>
      </c>
    </row>
    <row r="38" spans="1:6">
      <c r="A38" s="204"/>
      <c r="B38" s="125"/>
      <c r="C38" s="133"/>
      <c r="D38" s="133"/>
      <c r="E38" s="133"/>
      <c r="F38" s="313"/>
    </row>
  </sheetData>
  <mergeCells count="2">
    <mergeCell ref="A5:F23"/>
    <mergeCell ref="C37:D37"/>
  </mergeCells>
  <conditionalFormatting sqref="F1:F30 F37:F65536">
    <cfRule type="cellIs" dxfId="89" priority="6" stopIfTrue="1" operator="equal">
      <formula>0</formula>
    </cfRule>
  </conditionalFormatting>
  <conditionalFormatting sqref="F31 F36">
    <cfRule type="cellIs" dxfId="88" priority="5" stopIfTrue="1" operator="equal">
      <formula>0</formula>
    </cfRule>
  </conditionalFormatting>
  <conditionalFormatting sqref="F32">
    <cfRule type="cellIs" dxfId="87" priority="4" stopIfTrue="1" operator="equal">
      <formula>0</formula>
    </cfRule>
  </conditionalFormatting>
  <conditionalFormatting sqref="F34">
    <cfRule type="cellIs" dxfId="86" priority="3" stopIfTrue="1" operator="equal">
      <formula>0</formula>
    </cfRule>
  </conditionalFormatting>
  <conditionalFormatting sqref="F35">
    <cfRule type="cellIs" dxfId="85" priority="2" stopIfTrue="1" operator="equal">
      <formula>0</formula>
    </cfRule>
  </conditionalFormatting>
  <conditionalFormatting sqref="F33">
    <cfRule type="cellIs" dxfId="84" priority="1" stopIfTrue="1" operator="equal">
      <formula>0</formula>
    </cfRule>
  </conditionalFormatting>
  <pageMargins left="0.7" right="0.7" top="0.75" bottom="0.75" header="0.3" footer="0.3"/>
  <pageSetup paperSize="9" scale="98" orientation="portrait" r:id="rId1"/>
  <headerFooter>
    <oddHeader>&amp;LPZI POPIS DEL&amp;CPOKRAJINSKI ARHIV MARIBOR - ENOTA ZA PREKMURJE</oddHeader>
    <oddFooter>&amp;LESTRIHI&amp;CStran &amp;P od &amp;N</oddFooter>
  </headerFooter>
  <rowBreaks count="1" manualBreakCount="1">
    <brk id="33"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BBCEB-92CA-42C1-91F7-78746802B6EB}">
  <sheetPr>
    <tabColor rgb="FF7030A0"/>
  </sheetPr>
  <dimension ref="A1:IV57"/>
  <sheetViews>
    <sheetView view="pageBreakPreview" topLeftCell="A44" zoomScale="75" zoomScaleNormal="75" zoomScaleSheetLayoutView="75" workbookViewId="0">
      <selection activeCell="F57" sqref="F57"/>
    </sheetView>
  </sheetViews>
  <sheetFormatPr defaultRowHeight="15"/>
  <cols>
    <col min="1" max="1" width="6.7109375" style="262" customWidth="1"/>
    <col min="2" max="2" width="51.28515625" style="297" customWidth="1"/>
    <col min="3" max="3" width="8.7109375" style="264" customWidth="1"/>
    <col min="4" max="4" width="5.5703125" style="265" customWidth="1"/>
    <col min="5" max="5" width="10.42578125" style="264" customWidth="1"/>
    <col min="6" max="6" width="13.5703125" style="298" customWidth="1"/>
    <col min="14" max="14" width="9.28515625" customWidth="1"/>
    <col min="257" max="257" width="6.7109375" customWidth="1"/>
    <col min="258" max="258" width="51.28515625" customWidth="1"/>
    <col min="259" max="259" width="8.7109375" customWidth="1"/>
    <col min="260" max="260" width="5.5703125" customWidth="1"/>
    <col min="261" max="261" width="10.42578125" customWidth="1"/>
    <col min="262" max="262" width="13.5703125" customWidth="1"/>
    <col min="270" max="270" width="9.28515625" customWidth="1"/>
    <col min="513" max="513" width="6.7109375" customWidth="1"/>
    <col min="514" max="514" width="51.28515625" customWidth="1"/>
    <col min="515" max="515" width="8.7109375" customWidth="1"/>
    <col min="516" max="516" width="5.5703125" customWidth="1"/>
    <col min="517" max="517" width="10.42578125" customWidth="1"/>
    <col min="518" max="518" width="13.5703125" customWidth="1"/>
    <col min="526" max="526" width="9.28515625" customWidth="1"/>
    <col min="769" max="769" width="6.7109375" customWidth="1"/>
    <col min="770" max="770" width="51.28515625" customWidth="1"/>
    <col min="771" max="771" width="8.7109375" customWidth="1"/>
    <col min="772" max="772" width="5.5703125" customWidth="1"/>
    <col min="773" max="773" width="10.42578125" customWidth="1"/>
    <col min="774" max="774" width="13.5703125" customWidth="1"/>
    <col min="782" max="782" width="9.28515625" customWidth="1"/>
    <col min="1025" max="1025" width="6.7109375" customWidth="1"/>
    <col min="1026" max="1026" width="51.28515625" customWidth="1"/>
    <col min="1027" max="1027" width="8.7109375" customWidth="1"/>
    <col min="1028" max="1028" width="5.5703125" customWidth="1"/>
    <col min="1029" max="1029" width="10.42578125" customWidth="1"/>
    <col min="1030" max="1030" width="13.5703125" customWidth="1"/>
    <col min="1038" max="1038" width="9.28515625" customWidth="1"/>
    <col min="1281" max="1281" width="6.7109375" customWidth="1"/>
    <col min="1282" max="1282" width="51.28515625" customWidth="1"/>
    <col min="1283" max="1283" width="8.7109375" customWidth="1"/>
    <col min="1284" max="1284" width="5.5703125" customWidth="1"/>
    <col min="1285" max="1285" width="10.42578125" customWidth="1"/>
    <col min="1286" max="1286" width="13.5703125" customWidth="1"/>
    <col min="1294" max="1294" width="9.28515625" customWidth="1"/>
    <col min="1537" max="1537" width="6.7109375" customWidth="1"/>
    <col min="1538" max="1538" width="51.28515625" customWidth="1"/>
    <col min="1539" max="1539" width="8.7109375" customWidth="1"/>
    <col min="1540" max="1540" width="5.5703125" customWidth="1"/>
    <col min="1541" max="1541" width="10.42578125" customWidth="1"/>
    <col min="1542" max="1542" width="13.5703125" customWidth="1"/>
    <col min="1550" max="1550" width="9.28515625" customWidth="1"/>
    <col min="1793" max="1793" width="6.7109375" customWidth="1"/>
    <col min="1794" max="1794" width="51.28515625" customWidth="1"/>
    <col min="1795" max="1795" width="8.7109375" customWidth="1"/>
    <col min="1796" max="1796" width="5.5703125" customWidth="1"/>
    <col min="1797" max="1797" width="10.42578125" customWidth="1"/>
    <col min="1798" max="1798" width="13.5703125" customWidth="1"/>
    <col min="1806" max="1806" width="9.28515625" customWidth="1"/>
    <col min="2049" max="2049" width="6.7109375" customWidth="1"/>
    <col min="2050" max="2050" width="51.28515625" customWidth="1"/>
    <col min="2051" max="2051" width="8.7109375" customWidth="1"/>
    <col min="2052" max="2052" width="5.5703125" customWidth="1"/>
    <col min="2053" max="2053" width="10.42578125" customWidth="1"/>
    <col min="2054" max="2054" width="13.5703125" customWidth="1"/>
    <col min="2062" max="2062" width="9.28515625" customWidth="1"/>
    <col min="2305" max="2305" width="6.7109375" customWidth="1"/>
    <col min="2306" max="2306" width="51.28515625" customWidth="1"/>
    <col min="2307" max="2307" width="8.7109375" customWidth="1"/>
    <col min="2308" max="2308" width="5.5703125" customWidth="1"/>
    <col min="2309" max="2309" width="10.42578125" customWidth="1"/>
    <col min="2310" max="2310" width="13.5703125" customWidth="1"/>
    <col min="2318" max="2318" width="9.28515625" customWidth="1"/>
    <col min="2561" max="2561" width="6.7109375" customWidth="1"/>
    <col min="2562" max="2562" width="51.28515625" customWidth="1"/>
    <col min="2563" max="2563" width="8.7109375" customWidth="1"/>
    <col min="2564" max="2564" width="5.5703125" customWidth="1"/>
    <col min="2565" max="2565" width="10.42578125" customWidth="1"/>
    <col min="2566" max="2566" width="13.5703125" customWidth="1"/>
    <col min="2574" max="2574" width="9.28515625" customWidth="1"/>
    <col min="2817" max="2817" width="6.7109375" customWidth="1"/>
    <col min="2818" max="2818" width="51.28515625" customWidth="1"/>
    <col min="2819" max="2819" width="8.7109375" customWidth="1"/>
    <col min="2820" max="2820" width="5.5703125" customWidth="1"/>
    <col min="2821" max="2821" width="10.42578125" customWidth="1"/>
    <col min="2822" max="2822" width="13.5703125" customWidth="1"/>
    <col min="2830" max="2830" width="9.28515625" customWidth="1"/>
    <col min="3073" max="3073" width="6.7109375" customWidth="1"/>
    <col min="3074" max="3074" width="51.28515625" customWidth="1"/>
    <col min="3075" max="3075" width="8.7109375" customWidth="1"/>
    <col min="3076" max="3076" width="5.5703125" customWidth="1"/>
    <col min="3077" max="3077" width="10.42578125" customWidth="1"/>
    <col min="3078" max="3078" width="13.5703125" customWidth="1"/>
    <col min="3086" max="3086" width="9.28515625" customWidth="1"/>
    <col min="3329" max="3329" width="6.7109375" customWidth="1"/>
    <col min="3330" max="3330" width="51.28515625" customWidth="1"/>
    <col min="3331" max="3331" width="8.7109375" customWidth="1"/>
    <col min="3332" max="3332" width="5.5703125" customWidth="1"/>
    <col min="3333" max="3333" width="10.42578125" customWidth="1"/>
    <col min="3334" max="3334" width="13.5703125" customWidth="1"/>
    <col min="3342" max="3342" width="9.28515625" customWidth="1"/>
    <col min="3585" max="3585" width="6.7109375" customWidth="1"/>
    <col min="3586" max="3586" width="51.28515625" customWidth="1"/>
    <col min="3587" max="3587" width="8.7109375" customWidth="1"/>
    <col min="3588" max="3588" width="5.5703125" customWidth="1"/>
    <col min="3589" max="3589" width="10.42578125" customWidth="1"/>
    <col min="3590" max="3590" width="13.5703125" customWidth="1"/>
    <col min="3598" max="3598" width="9.28515625" customWidth="1"/>
    <col min="3841" max="3841" width="6.7109375" customWidth="1"/>
    <col min="3842" max="3842" width="51.28515625" customWidth="1"/>
    <col min="3843" max="3843" width="8.7109375" customWidth="1"/>
    <col min="3844" max="3844" width="5.5703125" customWidth="1"/>
    <col min="3845" max="3845" width="10.42578125" customWidth="1"/>
    <col min="3846" max="3846" width="13.5703125" customWidth="1"/>
    <col min="3854" max="3854" width="9.28515625" customWidth="1"/>
    <col min="4097" max="4097" width="6.7109375" customWidth="1"/>
    <col min="4098" max="4098" width="51.28515625" customWidth="1"/>
    <col min="4099" max="4099" width="8.7109375" customWidth="1"/>
    <col min="4100" max="4100" width="5.5703125" customWidth="1"/>
    <col min="4101" max="4101" width="10.42578125" customWidth="1"/>
    <col min="4102" max="4102" width="13.5703125" customWidth="1"/>
    <col min="4110" max="4110" width="9.28515625" customWidth="1"/>
    <col min="4353" max="4353" width="6.7109375" customWidth="1"/>
    <col min="4354" max="4354" width="51.28515625" customWidth="1"/>
    <col min="4355" max="4355" width="8.7109375" customWidth="1"/>
    <col min="4356" max="4356" width="5.5703125" customWidth="1"/>
    <col min="4357" max="4357" width="10.42578125" customWidth="1"/>
    <col min="4358" max="4358" width="13.5703125" customWidth="1"/>
    <col min="4366" max="4366" width="9.28515625" customWidth="1"/>
    <col min="4609" max="4609" width="6.7109375" customWidth="1"/>
    <col min="4610" max="4610" width="51.28515625" customWidth="1"/>
    <col min="4611" max="4611" width="8.7109375" customWidth="1"/>
    <col min="4612" max="4612" width="5.5703125" customWidth="1"/>
    <col min="4613" max="4613" width="10.42578125" customWidth="1"/>
    <col min="4614" max="4614" width="13.5703125" customWidth="1"/>
    <col min="4622" max="4622" width="9.28515625" customWidth="1"/>
    <col min="4865" max="4865" width="6.7109375" customWidth="1"/>
    <col min="4866" max="4866" width="51.28515625" customWidth="1"/>
    <col min="4867" max="4867" width="8.7109375" customWidth="1"/>
    <col min="4868" max="4868" width="5.5703125" customWidth="1"/>
    <col min="4869" max="4869" width="10.42578125" customWidth="1"/>
    <col min="4870" max="4870" width="13.5703125" customWidth="1"/>
    <col min="4878" max="4878" width="9.28515625" customWidth="1"/>
    <col min="5121" max="5121" width="6.7109375" customWidth="1"/>
    <col min="5122" max="5122" width="51.28515625" customWidth="1"/>
    <col min="5123" max="5123" width="8.7109375" customWidth="1"/>
    <col min="5124" max="5124" width="5.5703125" customWidth="1"/>
    <col min="5125" max="5125" width="10.42578125" customWidth="1"/>
    <col min="5126" max="5126" width="13.5703125" customWidth="1"/>
    <col min="5134" max="5134" width="9.28515625" customWidth="1"/>
    <col min="5377" max="5377" width="6.7109375" customWidth="1"/>
    <col min="5378" max="5378" width="51.28515625" customWidth="1"/>
    <col min="5379" max="5379" width="8.7109375" customWidth="1"/>
    <col min="5380" max="5380" width="5.5703125" customWidth="1"/>
    <col min="5381" max="5381" width="10.42578125" customWidth="1"/>
    <col min="5382" max="5382" width="13.5703125" customWidth="1"/>
    <col min="5390" max="5390" width="9.28515625" customWidth="1"/>
    <col min="5633" max="5633" width="6.7109375" customWidth="1"/>
    <col min="5634" max="5634" width="51.28515625" customWidth="1"/>
    <col min="5635" max="5635" width="8.7109375" customWidth="1"/>
    <col min="5636" max="5636" width="5.5703125" customWidth="1"/>
    <col min="5637" max="5637" width="10.42578125" customWidth="1"/>
    <col min="5638" max="5638" width="13.5703125" customWidth="1"/>
    <col min="5646" max="5646" width="9.28515625" customWidth="1"/>
    <col min="5889" max="5889" width="6.7109375" customWidth="1"/>
    <col min="5890" max="5890" width="51.28515625" customWidth="1"/>
    <col min="5891" max="5891" width="8.7109375" customWidth="1"/>
    <col min="5892" max="5892" width="5.5703125" customWidth="1"/>
    <col min="5893" max="5893" width="10.42578125" customWidth="1"/>
    <col min="5894" max="5894" width="13.5703125" customWidth="1"/>
    <col min="5902" max="5902" width="9.28515625" customWidth="1"/>
    <col min="6145" max="6145" width="6.7109375" customWidth="1"/>
    <col min="6146" max="6146" width="51.28515625" customWidth="1"/>
    <col min="6147" max="6147" width="8.7109375" customWidth="1"/>
    <col min="6148" max="6148" width="5.5703125" customWidth="1"/>
    <col min="6149" max="6149" width="10.42578125" customWidth="1"/>
    <col min="6150" max="6150" width="13.5703125" customWidth="1"/>
    <col min="6158" max="6158" width="9.28515625" customWidth="1"/>
    <col min="6401" max="6401" width="6.7109375" customWidth="1"/>
    <col min="6402" max="6402" width="51.28515625" customWidth="1"/>
    <col min="6403" max="6403" width="8.7109375" customWidth="1"/>
    <col min="6404" max="6404" width="5.5703125" customWidth="1"/>
    <col min="6405" max="6405" width="10.42578125" customWidth="1"/>
    <col min="6406" max="6406" width="13.5703125" customWidth="1"/>
    <col min="6414" max="6414" width="9.28515625" customWidth="1"/>
    <col min="6657" max="6657" width="6.7109375" customWidth="1"/>
    <col min="6658" max="6658" width="51.28515625" customWidth="1"/>
    <col min="6659" max="6659" width="8.7109375" customWidth="1"/>
    <col min="6660" max="6660" width="5.5703125" customWidth="1"/>
    <col min="6661" max="6661" width="10.42578125" customWidth="1"/>
    <col min="6662" max="6662" width="13.5703125" customWidth="1"/>
    <col min="6670" max="6670" width="9.28515625" customWidth="1"/>
    <col min="6913" max="6913" width="6.7109375" customWidth="1"/>
    <col min="6914" max="6914" width="51.28515625" customWidth="1"/>
    <col min="6915" max="6915" width="8.7109375" customWidth="1"/>
    <col min="6916" max="6916" width="5.5703125" customWidth="1"/>
    <col min="6917" max="6917" width="10.42578125" customWidth="1"/>
    <col min="6918" max="6918" width="13.5703125" customWidth="1"/>
    <col min="6926" max="6926" width="9.28515625" customWidth="1"/>
    <col min="7169" max="7169" width="6.7109375" customWidth="1"/>
    <col min="7170" max="7170" width="51.28515625" customWidth="1"/>
    <col min="7171" max="7171" width="8.7109375" customWidth="1"/>
    <col min="7172" max="7172" width="5.5703125" customWidth="1"/>
    <col min="7173" max="7173" width="10.42578125" customWidth="1"/>
    <col min="7174" max="7174" width="13.5703125" customWidth="1"/>
    <col min="7182" max="7182" width="9.28515625" customWidth="1"/>
    <col min="7425" max="7425" width="6.7109375" customWidth="1"/>
    <col min="7426" max="7426" width="51.28515625" customWidth="1"/>
    <col min="7427" max="7427" width="8.7109375" customWidth="1"/>
    <col min="7428" max="7428" width="5.5703125" customWidth="1"/>
    <col min="7429" max="7429" width="10.42578125" customWidth="1"/>
    <col min="7430" max="7430" width="13.5703125" customWidth="1"/>
    <col min="7438" max="7438" width="9.28515625" customWidth="1"/>
    <col min="7681" max="7681" width="6.7109375" customWidth="1"/>
    <col min="7682" max="7682" width="51.28515625" customWidth="1"/>
    <col min="7683" max="7683" width="8.7109375" customWidth="1"/>
    <col min="7684" max="7684" width="5.5703125" customWidth="1"/>
    <col min="7685" max="7685" width="10.42578125" customWidth="1"/>
    <col min="7686" max="7686" width="13.5703125" customWidth="1"/>
    <col min="7694" max="7694" width="9.28515625" customWidth="1"/>
    <col min="7937" max="7937" width="6.7109375" customWidth="1"/>
    <col min="7938" max="7938" width="51.28515625" customWidth="1"/>
    <col min="7939" max="7939" width="8.7109375" customWidth="1"/>
    <col min="7940" max="7940" width="5.5703125" customWidth="1"/>
    <col min="7941" max="7941" width="10.42578125" customWidth="1"/>
    <col min="7942" max="7942" width="13.5703125" customWidth="1"/>
    <col min="7950" max="7950" width="9.28515625" customWidth="1"/>
    <col min="8193" max="8193" width="6.7109375" customWidth="1"/>
    <col min="8194" max="8194" width="51.28515625" customWidth="1"/>
    <col min="8195" max="8195" width="8.7109375" customWidth="1"/>
    <col min="8196" max="8196" width="5.5703125" customWidth="1"/>
    <col min="8197" max="8197" width="10.42578125" customWidth="1"/>
    <col min="8198" max="8198" width="13.5703125" customWidth="1"/>
    <col min="8206" max="8206" width="9.28515625" customWidth="1"/>
    <col min="8449" max="8449" width="6.7109375" customWidth="1"/>
    <col min="8450" max="8450" width="51.28515625" customWidth="1"/>
    <col min="8451" max="8451" width="8.7109375" customWidth="1"/>
    <col min="8452" max="8452" width="5.5703125" customWidth="1"/>
    <col min="8453" max="8453" width="10.42578125" customWidth="1"/>
    <col min="8454" max="8454" width="13.5703125" customWidth="1"/>
    <col min="8462" max="8462" width="9.28515625" customWidth="1"/>
    <col min="8705" max="8705" width="6.7109375" customWidth="1"/>
    <col min="8706" max="8706" width="51.28515625" customWidth="1"/>
    <col min="8707" max="8707" width="8.7109375" customWidth="1"/>
    <col min="8708" max="8708" width="5.5703125" customWidth="1"/>
    <col min="8709" max="8709" width="10.42578125" customWidth="1"/>
    <col min="8710" max="8710" width="13.5703125" customWidth="1"/>
    <col min="8718" max="8718" width="9.28515625" customWidth="1"/>
    <col min="8961" max="8961" width="6.7109375" customWidth="1"/>
    <col min="8962" max="8962" width="51.28515625" customWidth="1"/>
    <col min="8963" max="8963" width="8.7109375" customWidth="1"/>
    <col min="8964" max="8964" width="5.5703125" customWidth="1"/>
    <col min="8965" max="8965" width="10.42578125" customWidth="1"/>
    <col min="8966" max="8966" width="13.5703125" customWidth="1"/>
    <col min="8974" max="8974" width="9.28515625" customWidth="1"/>
    <col min="9217" max="9217" width="6.7109375" customWidth="1"/>
    <col min="9218" max="9218" width="51.28515625" customWidth="1"/>
    <col min="9219" max="9219" width="8.7109375" customWidth="1"/>
    <col min="9220" max="9220" width="5.5703125" customWidth="1"/>
    <col min="9221" max="9221" width="10.42578125" customWidth="1"/>
    <col min="9222" max="9222" width="13.5703125" customWidth="1"/>
    <col min="9230" max="9230" width="9.28515625" customWidth="1"/>
    <col min="9473" max="9473" width="6.7109375" customWidth="1"/>
    <col min="9474" max="9474" width="51.28515625" customWidth="1"/>
    <col min="9475" max="9475" width="8.7109375" customWidth="1"/>
    <col min="9476" max="9476" width="5.5703125" customWidth="1"/>
    <col min="9477" max="9477" width="10.42578125" customWidth="1"/>
    <col min="9478" max="9478" width="13.5703125" customWidth="1"/>
    <col min="9486" max="9486" width="9.28515625" customWidth="1"/>
    <col min="9729" max="9729" width="6.7109375" customWidth="1"/>
    <col min="9730" max="9730" width="51.28515625" customWidth="1"/>
    <col min="9731" max="9731" width="8.7109375" customWidth="1"/>
    <col min="9732" max="9732" width="5.5703125" customWidth="1"/>
    <col min="9733" max="9733" width="10.42578125" customWidth="1"/>
    <col min="9734" max="9734" width="13.5703125" customWidth="1"/>
    <col min="9742" max="9742" width="9.28515625" customWidth="1"/>
    <col min="9985" max="9985" width="6.7109375" customWidth="1"/>
    <col min="9986" max="9986" width="51.28515625" customWidth="1"/>
    <col min="9987" max="9987" width="8.7109375" customWidth="1"/>
    <col min="9988" max="9988" width="5.5703125" customWidth="1"/>
    <col min="9989" max="9989" width="10.42578125" customWidth="1"/>
    <col min="9990" max="9990" width="13.5703125" customWidth="1"/>
    <col min="9998" max="9998" width="9.28515625" customWidth="1"/>
    <col min="10241" max="10241" width="6.7109375" customWidth="1"/>
    <col min="10242" max="10242" width="51.28515625" customWidth="1"/>
    <col min="10243" max="10243" width="8.7109375" customWidth="1"/>
    <col min="10244" max="10244" width="5.5703125" customWidth="1"/>
    <col min="10245" max="10245" width="10.42578125" customWidth="1"/>
    <col min="10246" max="10246" width="13.5703125" customWidth="1"/>
    <col min="10254" max="10254" width="9.28515625" customWidth="1"/>
    <col min="10497" max="10497" width="6.7109375" customWidth="1"/>
    <col min="10498" max="10498" width="51.28515625" customWidth="1"/>
    <col min="10499" max="10499" width="8.7109375" customWidth="1"/>
    <col min="10500" max="10500" width="5.5703125" customWidth="1"/>
    <col min="10501" max="10501" width="10.42578125" customWidth="1"/>
    <col min="10502" max="10502" width="13.5703125" customWidth="1"/>
    <col min="10510" max="10510" width="9.28515625" customWidth="1"/>
    <col min="10753" max="10753" width="6.7109375" customWidth="1"/>
    <col min="10754" max="10754" width="51.28515625" customWidth="1"/>
    <col min="10755" max="10755" width="8.7109375" customWidth="1"/>
    <col min="10756" max="10756" width="5.5703125" customWidth="1"/>
    <col min="10757" max="10757" width="10.42578125" customWidth="1"/>
    <col min="10758" max="10758" width="13.5703125" customWidth="1"/>
    <col min="10766" max="10766" width="9.28515625" customWidth="1"/>
    <col min="11009" max="11009" width="6.7109375" customWidth="1"/>
    <col min="11010" max="11010" width="51.28515625" customWidth="1"/>
    <col min="11011" max="11011" width="8.7109375" customWidth="1"/>
    <col min="11012" max="11012" width="5.5703125" customWidth="1"/>
    <col min="11013" max="11013" width="10.42578125" customWidth="1"/>
    <col min="11014" max="11014" width="13.5703125" customWidth="1"/>
    <col min="11022" max="11022" width="9.28515625" customWidth="1"/>
    <col min="11265" max="11265" width="6.7109375" customWidth="1"/>
    <col min="11266" max="11266" width="51.28515625" customWidth="1"/>
    <col min="11267" max="11267" width="8.7109375" customWidth="1"/>
    <col min="11268" max="11268" width="5.5703125" customWidth="1"/>
    <col min="11269" max="11269" width="10.42578125" customWidth="1"/>
    <col min="11270" max="11270" width="13.5703125" customWidth="1"/>
    <col min="11278" max="11278" width="9.28515625" customWidth="1"/>
    <col min="11521" max="11521" width="6.7109375" customWidth="1"/>
    <col min="11522" max="11522" width="51.28515625" customWidth="1"/>
    <col min="11523" max="11523" width="8.7109375" customWidth="1"/>
    <col min="11524" max="11524" width="5.5703125" customWidth="1"/>
    <col min="11525" max="11525" width="10.42578125" customWidth="1"/>
    <col min="11526" max="11526" width="13.5703125" customWidth="1"/>
    <col min="11534" max="11534" width="9.28515625" customWidth="1"/>
    <col min="11777" max="11777" width="6.7109375" customWidth="1"/>
    <col min="11778" max="11778" width="51.28515625" customWidth="1"/>
    <col min="11779" max="11779" width="8.7109375" customWidth="1"/>
    <col min="11780" max="11780" width="5.5703125" customWidth="1"/>
    <col min="11781" max="11781" width="10.42578125" customWidth="1"/>
    <col min="11782" max="11782" width="13.5703125" customWidth="1"/>
    <col min="11790" max="11790" width="9.28515625" customWidth="1"/>
    <col min="12033" max="12033" width="6.7109375" customWidth="1"/>
    <col min="12034" max="12034" width="51.28515625" customWidth="1"/>
    <col min="12035" max="12035" width="8.7109375" customWidth="1"/>
    <col min="12036" max="12036" width="5.5703125" customWidth="1"/>
    <col min="12037" max="12037" width="10.42578125" customWidth="1"/>
    <col min="12038" max="12038" width="13.5703125" customWidth="1"/>
    <col min="12046" max="12046" width="9.28515625" customWidth="1"/>
    <col min="12289" max="12289" width="6.7109375" customWidth="1"/>
    <col min="12290" max="12290" width="51.28515625" customWidth="1"/>
    <col min="12291" max="12291" width="8.7109375" customWidth="1"/>
    <col min="12292" max="12292" width="5.5703125" customWidth="1"/>
    <col min="12293" max="12293" width="10.42578125" customWidth="1"/>
    <col min="12294" max="12294" width="13.5703125" customWidth="1"/>
    <col min="12302" max="12302" width="9.28515625" customWidth="1"/>
    <col min="12545" max="12545" width="6.7109375" customWidth="1"/>
    <col min="12546" max="12546" width="51.28515625" customWidth="1"/>
    <col min="12547" max="12547" width="8.7109375" customWidth="1"/>
    <col min="12548" max="12548" width="5.5703125" customWidth="1"/>
    <col min="12549" max="12549" width="10.42578125" customWidth="1"/>
    <col min="12550" max="12550" width="13.5703125" customWidth="1"/>
    <col min="12558" max="12558" width="9.28515625" customWidth="1"/>
    <col min="12801" max="12801" width="6.7109375" customWidth="1"/>
    <col min="12802" max="12802" width="51.28515625" customWidth="1"/>
    <col min="12803" max="12803" width="8.7109375" customWidth="1"/>
    <col min="12804" max="12804" width="5.5703125" customWidth="1"/>
    <col min="12805" max="12805" width="10.42578125" customWidth="1"/>
    <col min="12806" max="12806" width="13.5703125" customWidth="1"/>
    <col min="12814" max="12814" width="9.28515625" customWidth="1"/>
    <col min="13057" max="13057" width="6.7109375" customWidth="1"/>
    <col min="13058" max="13058" width="51.28515625" customWidth="1"/>
    <col min="13059" max="13059" width="8.7109375" customWidth="1"/>
    <col min="13060" max="13060" width="5.5703125" customWidth="1"/>
    <col min="13061" max="13061" width="10.42578125" customWidth="1"/>
    <col min="13062" max="13062" width="13.5703125" customWidth="1"/>
    <col min="13070" max="13070" width="9.28515625" customWidth="1"/>
    <col min="13313" max="13313" width="6.7109375" customWidth="1"/>
    <col min="13314" max="13314" width="51.28515625" customWidth="1"/>
    <col min="13315" max="13315" width="8.7109375" customWidth="1"/>
    <col min="13316" max="13316" width="5.5703125" customWidth="1"/>
    <col min="13317" max="13317" width="10.42578125" customWidth="1"/>
    <col min="13318" max="13318" width="13.5703125" customWidth="1"/>
    <col min="13326" max="13326" width="9.28515625" customWidth="1"/>
    <col min="13569" max="13569" width="6.7109375" customWidth="1"/>
    <col min="13570" max="13570" width="51.28515625" customWidth="1"/>
    <col min="13571" max="13571" width="8.7109375" customWidth="1"/>
    <col min="13572" max="13572" width="5.5703125" customWidth="1"/>
    <col min="13573" max="13573" width="10.42578125" customWidth="1"/>
    <col min="13574" max="13574" width="13.5703125" customWidth="1"/>
    <col min="13582" max="13582" width="9.28515625" customWidth="1"/>
    <col min="13825" max="13825" width="6.7109375" customWidth="1"/>
    <col min="13826" max="13826" width="51.28515625" customWidth="1"/>
    <col min="13827" max="13827" width="8.7109375" customWidth="1"/>
    <col min="13828" max="13828" width="5.5703125" customWidth="1"/>
    <col min="13829" max="13829" width="10.42578125" customWidth="1"/>
    <col min="13830" max="13830" width="13.5703125" customWidth="1"/>
    <col min="13838" max="13838" width="9.28515625" customWidth="1"/>
    <col min="14081" max="14081" width="6.7109375" customWidth="1"/>
    <col min="14082" max="14082" width="51.28515625" customWidth="1"/>
    <col min="14083" max="14083" width="8.7109375" customWidth="1"/>
    <col min="14084" max="14084" width="5.5703125" customWidth="1"/>
    <col min="14085" max="14085" width="10.42578125" customWidth="1"/>
    <col min="14086" max="14086" width="13.5703125" customWidth="1"/>
    <col min="14094" max="14094" width="9.28515625" customWidth="1"/>
    <col min="14337" max="14337" width="6.7109375" customWidth="1"/>
    <col min="14338" max="14338" width="51.28515625" customWidth="1"/>
    <col min="14339" max="14339" width="8.7109375" customWidth="1"/>
    <col min="14340" max="14340" width="5.5703125" customWidth="1"/>
    <col min="14341" max="14341" width="10.42578125" customWidth="1"/>
    <col min="14342" max="14342" width="13.5703125" customWidth="1"/>
    <col min="14350" max="14350" width="9.28515625" customWidth="1"/>
    <col min="14593" max="14593" width="6.7109375" customWidth="1"/>
    <col min="14594" max="14594" width="51.28515625" customWidth="1"/>
    <col min="14595" max="14595" width="8.7109375" customWidth="1"/>
    <col min="14596" max="14596" width="5.5703125" customWidth="1"/>
    <col min="14597" max="14597" width="10.42578125" customWidth="1"/>
    <col min="14598" max="14598" width="13.5703125" customWidth="1"/>
    <col min="14606" max="14606" width="9.28515625" customWidth="1"/>
    <col min="14849" max="14849" width="6.7109375" customWidth="1"/>
    <col min="14850" max="14850" width="51.28515625" customWidth="1"/>
    <col min="14851" max="14851" width="8.7109375" customWidth="1"/>
    <col min="14852" max="14852" width="5.5703125" customWidth="1"/>
    <col min="14853" max="14853" width="10.42578125" customWidth="1"/>
    <col min="14854" max="14854" width="13.5703125" customWidth="1"/>
    <col min="14862" max="14862" width="9.28515625" customWidth="1"/>
    <col min="15105" max="15105" width="6.7109375" customWidth="1"/>
    <col min="15106" max="15106" width="51.28515625" customWidth="1"/>
    <col min="15107" max="15107" width="8.7109375" customWidth="1"/>
    <col min="15108" max="15108" width="5.5703125" customWidth="1"/>
    <col min="15109" max="15109" width="10.42578125" customWidth="1"/>
    <col min="15110" max="15110" width="13.5703125" customWidth="1"/>
    <col min="15118" max="15118" width="9.28515625" customWidth="1"/>
    <col min="15361" max="15361" width="6.7109375" customWidth="1"/>
    <col min="15362" max="15362" width="51.28515625" customWidth="1"/>
    <col min="15363" max="15363" width="8.7109375" customWidth="1"/>
    <col min="15364" max="15364" width="5.5703125" customWidth="1"/>
    <col min="15365" max="15365" width="10.42578125" customWidth="1"/>
    <col min="15366" max="15366" width="13.5703125" customWidth="1"/>
    <col min="15374" max="15374" width="9.28515625" customWidth="1"/>
    <col min="15617" max="15617" width="6.7109375" customWidth="1"/>
    <col min="15618" max="15618" width="51.28515625" customWidth="1"/>
    <col min="15619" max="15619" width="8.7109375" customWidth="1"/>
    <col min="15620" max="15620" width="5.5703125" customWidth="1"/>
    <col min="15621" max="15621" width="10.42578125" customWidth="1"/>
    <col min="15622" max="15622" width="13.5703125" customWidth="1"/>
    <col min="15630" max="15630" width="9.28515625" customWidth="1"/>
    <col min="15873" max="15873" width="6.7109375" customWidth="1"/>
    <col min="15874" max="15874" width="51.28515625" customWidth="1"/>
    <col min="15875" max="15875" width="8.7109375" customWidth="1"/>
    <col min="15876" max="15876" width="5.5703125" customWidth="1"/>
    <col min="15877" max="15877" width="10.42578125" customWidth="1"/>
    <col min="15878" max="15878" width="13.5703125" customWidth="1"/>
    <col min="15886" max="15886" width="9.28515625" customWidth="1"/>
    <col min="16129" max="16129" width="6.7109375" customWidth="1"/>
    <col min="16130" max="16130" width="51.28515625" customWidth="1"/>
    <col min="16131" max="16131" width="8.7109375" customWidth="1"/>
    <col min="16132" max="16132" width="5.5703125" customWidth="1"/>
    <col min="16133" max="16133" width="10.42578125" customWidth="1"/>
    <col min="16134" max="16134" width="13.5703125" customWidth="1"/>
    <col min="16142" max="16142" width="9.28515625" customWidth="1"/>
  </cols>
  <sheetData>
    <row r="1" spans="1:12" ht="13.5" customHeight="1">
      <c r="A1" s="204"/>
      <c r="B1" s="310"/>
      <c r="C1" s="133"/>
      <c r="D1" s="133"/>
      <c r="E1" s="133"/>
      <c r="F1" s="313"/>
    </row>
    <row r="2" spans="1:12" ht="13.5" customHeight="1">
      <c r="A2" s="204"/>
      <c r="B2" s="310"/>
      <c r="C2" s="133"/>
      <c r="D2" s="133"/>
      <c r="E2" s="133"/>
      <c r="F2" s="313"/>
    </row>
    <row r="3" spans="1:12" ht="18" customHeight="1">
      <c r="A3" s="267" t="s">
        <v>548</v>
      </c>
      <c r="B3" s="268" t="s">
        <v>549</v>
      </c>
      <c r="C3" s="269" t="s">
        <v>107</v>
      </c>
      <c r="D3" s="269" t="s">
        <v>106</v>
      </c>
      <c r="E3" s="269" t="s">
        <v>108</v>
      </c>
      <c r="F3" s="299" t="s">
        <v>109</v>
      </c>
    </row>
    <row r="4" spans="1:12" ht="13.5" customHeight="1">
      <c r="A4" s="204"/>
      <c r="B4" s="310"/>
      <c r="C4" s="133"/>
      <c r="D4" s="133"/>
      <c r="E4" s="133"/>
      <c r="F4" s="313"/>
    </row>
    <row r="5" spans="1:12" ht="409.5" customHeight="1">
      <c r="A5" s="1081" t="s">
        <v>550</v>
      </c>
      <c r="B5" s="1081"/>
      <c r="C5" s="1081"/>
      <c r="D5" s="1081"/>
      <c r="E5" s="1081"/>
      <c r="F5" s="1081"/>
      <c r="L5" s="470"/>
    </row>
    <row r="6" spans="1:12" ht="364.5" customHeight="1">
      <c r="A6" s="1066"/>
      <c r="B6" s="1066"/>
      <c r="C6" s="1066"/>
      <c r="D6" s="1066"/>
      <c r="E6" s="1066"/>
      <c r="F6" s="1066"/>
    </row>
    <row r="7" spans="1:12" ht="136.5" customHeight="1">
      <c r="A7" s="1082" t="s">
        <v>551</v>
      </c>
      <c r="B7" s="1082"/>
      <c r="C7" s="1082"/>
      <c r="D7" s="1082"/>
      <c r="E7" s="1082"/>
      <c r="F7" s="1082"/>
    </row>
    <row r="8" spans="1:12" ht="88.5" customHeight="1">
      <c r="A8" s="204"/>
      <c r="B8" s="471" t="s">
        <v>552</v>
      </c>
      <c r="C8" s="472"/>
      <c r="D8" s="473"/>
      <c r="E8" s="473"/>
      <c r="F8" s="313"/>
    </row>
    <row r="9" spans="1:12" ht="16.5" customHeight="1">
      <c r="A9" s="474"/>
      <c r="B9" s="310"/>
      <c r="C9" s="133"/>
      <c r="D9" s="133"/>
      <c r="E9" s="133"/>
      <c r="F9" s="505"/>
    </row>
    <row r="10" spans="1:12" ht="297.75" customHeight="1" thickBot="1">
      <c r="A10" s="197" t="s">
        <v>139</v>
      </c>
      <c r="B10" s="198" t="s">
        <v>553</v>
      </c>
      <c r="C10" s="475"/>
      <c r="D10" s="200"/>
      <c r="E10" s="200"/>
      <c r="F10" s="214"/>
    </row>
    <row r="11" spans="1:12" ht="15.75" customHeight="1" thickBot="1">
      <c r="A11" s="291"/>
      <c r="B11" s="476" t="s">
        <v>554</v>
      </c>
      <c r="C11" s="114">
        <v>72</v>
      </c>
      <c r="D11" s="115" t="s">
        <v>173</v>
      </c>
      <c r="E11" s="119"/>
      <c r="F11" s="152">
        <f>C11*E11</f>
        <v>0</v>
      </c>
    </row>
    <row r="12" spans="1:12" ht="15.75" customHeight="1" thickBot="1">
      <c r="A12" s="291"/>
      <c r="B12" s="476" t="s">
        <v>555</v>
      </c>
      <c r="C12" s="114">
        <v>61</v>
      </c>
      <c r="D12" s="115" t="s">
        <v>173</v>
      </c>
      <c r="E12" s="119"/>
      <c r="F12" s="152">
        <f>C12*E12</f>
        <v>0</v>
      </c>
    </row>
    <row r="13" spans="1:12" ht="21" customHeight="1" thickBot="1">
      <c r="A13" s="201"/>
      <c r="B13" s="476" t="s">
        <v>556</v>
      </c>
      <c r="C13" s="137">
        <v>157</v>
      </c>
      <c r="D13" s="138" t="s">
        <v>173</v>
      </c>
      <c r="E13" s="119"/>
      <c r="F13" s="215">
        <f>C13*E13</f>
        <v>0</v>
      </c>
    </row>
    <row r="14" spans="1:12" ht="13.5" customHeight="1">
      <c r="A14" s="204"/>
      <c r="B14" s="310"/>
      <c r="C14" s="133"/>
      <c r="D14" s="133"/>
      <c r="E14" s="133"/>
      <c r="F14" s="313"/>
    </row>
    <row r="15" spans="1:12" ht="270.75" customHeight="1" thickBot="1">
      <c r="A15" s="197" t="s">
        <v>141</v>
      </c>
      <c r="B15" s="311" t="s">
        <v>557</v>
      </c>
      <c r="C15" s="475"/>
      <c r="D15" s="200"/>
      <c r="E15" s="200"/>
      <c r="F15" s="214"/>
    </row>
    <row r="16" spans="1:12" ht="15" customHeight="1" thickBot="1">
      <c r="A16" s="201"/>
      <c r="B16" s="476" t="s">
        <v>555</v>
      </c>
      <c r="C16" s="137">
        <v>13</v>
      </c>
      <c r="D16" s="138" t="s">
        <v>173</v>
      </c>
      <c r="E16" s="119"/>
      <c r="F16" s="215">
        <f>C16*E16</f>
        <v>0</v>
      </c>
    </row>
    <row r="17" spans="1:256" ht="15" customHeight="1" thickBot="1">
      <c r="A17" s="201"/>
      <c r="B17" s="476" t="s">
        <v>556</v>
      </c>
      <c r="C17" s="137">
        <v>4</v>
      </c>
      <c r="D17" s="138" t="s">
        <v>173</v>
      </c>
      <c r="E17" s="119"/>
      <c r="F17" s="215">
        <f>C17*E17</f>
        <v>0</v>
      </c>
    </row>
    <row r="18" spans="1:256" ht="17.25" customHeight="1">
      <c r="A18" s="204"/>
      <c r="B18" s="310"/>
      <c r="C18" s="133"/>
      <c r="D18" s="133"/>
      <c r="E18" s="133"/>
      <c r="F18" s="313"/>
    </row>
    <row r="19" spans="1:256" ht="29.25" customHeight="1" thickBot="1">
      <c r="A19" s="108" t="s">
        <v>143</v>
      </c>
      <c r="B19" s="109" t="s">
        <v>558</v>
      </c>
      <c r="C19" s="477"/>
      <c r="D19" s="110"/>
      <c r="E19" s="110"/>
      <c r="F19" s="151"/>
      <c r="G19" s="478"/>
      <c r="H19" s="94"/>
      <c r="I19" s="94"/>
      <c r="J19" s="94"/>
      <c r="K19" s="94"/>
      <c r="L19" s="94"/>
      <c r="M19" s="94"/>
      <c r="N19" s="94"/>
      <c r="O19" s="94"/>
      <c r="P19" s="94"/>
      <c r="Q19" s="94"/>
      <c r="R19" s="94"/>
      <c r="S19" s="94"/>
      <c r="T19" s="94"/>
      <c r="U19" s="94"/>
      <c r="V19" s="94"/>
      <c r="W19" s="94"/>
      <c r="X19" s="94"/>
      <c r="Y19" s="94"/>
      <c r="Z19" s="94"/>
      <c r="AA19" s="94"/>
      <c r="AB19" s="94"/>
      <c r="AC19" s="94"/>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4"/>
      <c r="CM19" s="94"/>
      <c r="CN19" s="94"/>
      <c r="CO19" s="94"/>
      <c r="CP19" s="94"/>
      <c r="CQ19" s="94"/>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4"/>
      <c r="DS19" s="94"/>
      <c r="DT19" s="94"/>
      <c r="DU19" s="94"/>
      <c r="DV19" s="94"/>
      <c r="DW19" s="94"/>
      <c r="DX19" s="94"/>
      <c r="DY19" s="94"/>
      <c r="DZ19" s="94"/>
      <c r="EA19" s="94"/>
      <c r="EB19" s="94"/>
      <c r="EC19" s="94"/>
      <c r="ED19" s="94"/>
      <c r="EE19" s="94"/>
      <c r="EF19" s="94"/>
      <c r="EG19" s="94"/>
      <c r="EH19" s="94"/>
      <c r="EI19" s="94"/>
      <c r="EJ19" s="94"/>
      <c r="EK19" s="94"/>
      <c r="EL19" s="94"/>
      <c r="EM19" s="94"/>
      <c r="EN19" s="94"/>
      <c r="EO19" s="94"/>
      <c r="EP19" s="94"/>
      <c r="EQ19" s="94"/>
      <c r="ER19" s="94"/>
      <c r="ES19" s="94"/>
      <c r="ET19" s="94"/>
      <c r="EU19" s="94"/>
      <c r="EV19" s="94"/>
      <c r="EW19" s="94"/>
      <c r="EX19" s="94"/>
      <c r="EY19" s="94"/>
      <c r="EZ19" s="94"/>
      <c r="FA19" s="94"/>
      <c r="FB19" s="94"/>
      <c r="FC19" s="94"/>
      <c r="FD19" s="94"/>
      <c r="FE19" s="94"/>
      <c r="FF19" s="94"/>
      <c r="FG19" s="94"/>
      <c r="FH19" s="94"/>
      <c r="FI19" s="94"/>
      <c r="FJ19" s="94"/>
      <c r="FK19" s="94"/>
      <c r="FL19" s="94"/>
      <c r="FM19" s="94"/>
      <c r="FN19" s="94"/>
      <c r="FO19" s="94"/>
      <c r="FP19" s="94"/>
      <c r="FQ19" s="94"/>
      <c r="FR19" s="94"/>
      <c r="FS19" s="94"/>
      <c r="FT19" s="94"/>
      <c r="FU19" s="94"/>
      <c r="FV19" s="94"/>
      <c r="FW19" s="94"/>
      <c r="FX19" s="94"/>
      <c r="FY19" s="94"/>
      <c r="FZ19" s="94"/>
      <c r="GA19" s="94"/>
      <c r="GB19" s="94"/>
      <c r="GC19" s="94"/>
      <c r="GD19" s="94"/>
      <c r="GE19" s="94"/>
      <c r="GF19" s="94"/>
      <c r="GG19" s="94"/>
      <c r="GH19" s="94"/>
      <c r="GI19" s="94"/>
      <c r="GJ19" s="94"/>
      <c r="GK19" s="94"/>
      <c r="GL19" s="94"/>
      <c r="GM19" s="94"/>
      <c r="GN19" s="94"/>
      <c r="GO19" s="94"/>
      <c r="GP19" s="94"/>
      <c r="GQ19" s="94"/>
      <c r="GR19" s="94"/>
      <c r="GS19" s="94"/>
      <c r="GT19" s="94"/>
      <c r="GU19" s="94"/>
      <c r="GV19" s="94"/>
      <c r="GW19" s="94"/>
      <c r="GX19" s="94"/>
      <c r="GY19" s="94"/>
      <c r="GZ19" s="94"/>
      <c r="HA19" s="94"/>
      <c r="HB19" s="94"/>
      <c r="HC19" s="94"/>
      <c r="HD19" s="94"/>
      <c r="HE19" s="94"/>
      <c r="HF19" s="94"/>
      <c r="HG19" s="94"/>
      <c r="HH19" s="94"/>
      <c r="HI19" s="94"/>
      <c r="HJ19" s="94"/>
      <c r="HK19" s="94"/>
      <c r="HL19" s="94"/>
      <c r="HM19" s="94"/>
      <c r="HN19" s="94"/>
      <c r="HO19" s="94"/>
      <c r="HP19" s="94"/>
      <c r="HQ19" s="94"/>
      <c r="HR19" s="94"/>
      <c r="HS19" s="94"/>
      <c r="HT19" s="94"/>
      <c r="HU19" s="94"/>
      <c r="HV19" s="94"/>
      <c r="HW19" s="94"/>
      <c r="HX19" s="94"/>
      <c r="HY19" s="94"/>
      <c r="HZ19" s="94"/>
      <c r="IA19" s="94"/>
      <c r="IB19" s="94"/>
      <c r="IC19" s="94"/>
      <c r="ID19" s="94"/>
      <c r="IE19" s="94"/>
      <c r="IF19" s="94"/>
      <c r="IG19" s="94"/>
      <c r="IH19" s="94"/>
      <c r="II19" s="94"/>
      <c r="IJ19" s="94"/>
      <c r="IK19" s="94"/>
      <c r="IL19" s="94"/>
      <c r="IM19" s="94"/>
      <c r="IN19" s="94"/>
      <c r="IO19" s="94"/>
      <c r="IP19" s="94"/>
      <c r="IQ19" s="94"/>
      <c r="IR19" s="94"/>
      <c r="IS19" s="94"/>
      <c r="IT19" s="94"/>
      <c r="IU19" s="94"/>
      <c r="IV19" s="94"/>
    </row>
    <row r="20" spans="1:256" ht="13.5" customHeight="1" thickBot="1">
      <c r="A20" s="112"/>
      <c r="B20" s="113"/>
      <c r="C20" s="114">
        <v>66</v>
      </c>
      <c r="D20" s="115" t="s">
        <v>196</v>
      </c>
      <c r="E20" s="119"/>
      <c r="F20" s="152">
        <f>C20*E20</f>
        <v>0</v>
      </c>
      <c r="G20" s="478"/>
      <c r="H20" s="94"/>
      <c r="I20" s="94"/>
      <c r="J20" s="94"/>
      <c r="K20" s="94"/>
      <c r="L20" s="94"/>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4"/>
      <c r="AQ20" s="94"/>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4"/>
      <c r="CM20" s="94"/>
      <c r="CN20" s="94"/>
      <c r="CO20" s="94"/>
      <c r="CP20" s="94"/>
      <c r="CQ20" s="94"/>
      <c r="CR20" s="94"/>
      <c r="CS20" s="94"/>
      <c r="CT20" s="94"/>
      <c r="CU20" s="94"/>
      <c r="CV20" s="94"/>
      <c r="CW20" s="94"/>
      <c r="CX20" s="94"/>
      <c r="CY20" s="94"/>
      <c r="CZ20" s="94"/>
      <c r="DA20" s="94"/>
      <c r="DB20" s="94"/>
      <c r="DC20" s="94"/>
      <c r="DD20" s="94"/>
      <c r="DE20" s="94"/>
      <c r="DF20" s="94"/>
      <c r="DG20" s="94"/>
      <c r="DH20" s="94"/>
      <c r="DI20" s="94"/>
      <c r="DJ20" s="94"/>
      <c r="DK20" s="94"/>
      <c r="DL20" s="94"/>
      <c r="DM20" s="94"/>
      <c r="DN20" s="94"/>
      <c r="DO20" s="94"/>
      <c r="DP20" s="94"/>
      <c r="DQ20" s="94"/>
      <c r="DR20" s="94"/>
      <c r="DS20" s="94"/>
      <c r="DT20" s="94"/>
      <c r="DU20" s="94"/>
      <c r="DV20" s="94"/>
      <c r="DW20" s="94"/>
      <c r="DX20" s="94"/>
      <c r="DY20" s="94"/>
      <c r="DZ20" s="94"/>
      <c r="EA20" s="94"/>
      <c r="EB20" s="94"/>
      <c r="EC20" s="94"/>
      <c r="ED20" s="94"/>
      <c r="EE20" s="94"/>
      <c r="EF20" s="94"/>
      <c r="EG20" s="94"/>
      <c r="EH20" s="94"/>
      <c r="EI20" s="94"/>
      <c r="EJ20" s="94"/>
      <c r="EK20" s="94"/>
      <c r="EL20" s="94"/>
      <c r="EM20" s="94"/>
      <c r="EN20" s="94"/>
      <c r="EO20" s="94"/>
      <c r="EP20" s="94"/>
      <c r="EQ20" s="94"/>
      <c r="ER20" s="94"/>
      <c r="ES20" s="94"/>
      <c r="ET20" s="94"/>
      <c r="EU20" s="94"/>
      <c r="EV20" s="94"/>
      <c r="EW20" s="94"/>
      <c r="EX20" s="94"/>
      <c r="EY20" s="94"/>
      <c r="EZ20" s="94"/>
      <c r="FA20" s="94"/>
      <c r="FB20" s="94"/>
      <c r="FC20" s="94"/>
      <c r="FD20" s="94"/>
      <c r="FE20" s="94"/>
      <c r="FF20" s="94"/>
      <c r="FG20" s="94"/>
      <c r="FH20" s="94"/>
      <c r="FI20" s="94"/>
      <c r="FJ20" s="94"/>
      <c r="FK20" s="94"/>
      <c r="FL20" s="94"/>
      <c r="FM20" s="94"/>
      <c r="FN20" s="94"/>
      <c r="FO20" s="94"/>
      <c r="FP20" s="94"/>
      <c r="FQ20" s="94"/>
      <c r="FR20" s="94"/>
      <c r="FS20" s="94"/>
      <c r="FT20" s="94"/>
      <c r="FU20" s="94"/>
      <c r="FV20" s="94"/>
      <c r="FW20" s="94"/>
      <c r="FX20" s="94"/>
      <c r="FY20" s="94"/>
      <c r="FZ20" s="94"/>
      <c r="GA20" s="94"/>
      <c r="GB20" s="94"/>
      <c r="GC20" s="94"/>
      <c r="GD20" s="94"/>
      <c r="GE20" s="94"/>
      <c r="GF20" s="94"/>
      <c r="GG20" s="94"/>
      <c r="GH20" s="94"/>
      <c r="GI20" s="94"/>
      <c r="GJ20" s="94"/>
      <c r="GK20" s="94"/>
      <c r="GL20" s="94"/>
      <c r="GM20" s="94"/>
      <c r="GN20" s="94"/>
      <c r="GO20" s="94"/>
      <c r="GP20" s="94"/>
      <c r="GQ20" s="94"/>
      <c r="GR20" s="94"/>
      <c r="GS20" s="94"/>
      <c r="GT20" s="94"/>
      <c r="GU20" s="94"/>
      <c r="GV20" s="94"/>
      <c r="GW20" s="94"/>
      <c r="GX20" s="94"/>
      <c r="GY20" s="94"/>
      <c r="GZ20" s="94"/>
      <c r="HA20" s="94"/>
      <c r="HB20" s="94"/>
      <c r="HC20" s="94"/>
      <c r="HD20" s="94"/>
      <c r="HE20" s="94"/>
      <c r="HF20" s="94"/>
      <c r="HG20" s="94"/>
      <c r="HH20" s="94"/>
      <c r="HI20" s="94"/>
      <c r="HJ20" s="94"/>
      <c r="HK20" s="94"/>
      <c r="HL20" s="94"/>
      <c r="HM20" s="94"/>
      <c r="HN20" s="94"/>
      <c r="HO20" s="94"/>
      <c r="HP20" s="94"/>
      <c r="HQ20" s="94"/>
      <c r="HR20" s="94"/>
      <c r="HS20" s="94"/>
      <c r="HT20" s="94"/>
      <c r="HU20" s="94"/>
      <c r="HV20" s="94"/>
      <c r="HW20" s="94"/>
      <c r="HX20" s="94"/>
      <c r="HY20" s="94"/>
      <c r="HZ20" s="94"/>
      <c r="IA20" s="94"/>
      <c r="IB20" s="94"/>
      <c r="IC20" s="94"/>
      <c r="ID20" s="94"/>
      <c r="IE20" s="94"/>
      <c r="IF20" s="94"/>
      <c r="IG20" s="94"/>
      <c r="IH20" s="94"/>
      <c r="II20" s="94"/>
      <c r="IJ20" s="94"/>
      <c r="IK20" s="94"/>
      <c r="IL20" s="94"/>
      <c r="IM20" s="94"/>
      <c r="IN20" s="94"/>
      <c r="IO20" s="94"/>
      <c r="IP20" s="94"/>
      <c r="IQ20" s="94"/>
      <c r="IR20" s="94"/>
      <c r="IS20" s="94"/>
      <c r="IT20" s="94"/>
      <c r="IU20" s="94"/>
      <c r="IV20" s="94"/>
    </row>
    <row r="21" spans="1:256" ht="13.5" customHeight="1">
      <c r="A21" s="204"/>
      <c r="B21" s="310"/>
      <c r="C21" s="133"/>
      <c r="D21" s="133"/>
      <c r="E21" s="133"/>
      <c r="F21" s="313"/>
    </row>
    <row r="22" spans="1:256" ht="96.75" customHeight="1" thickBot="1">
      <c r="A22" s="197" t="s">
        <v>145</v>
      </c>
      <c r="B22" s="479" t="s">
        <v>559</v>
      </c>
      <c r="C22" s="480"/>
      <c r="D22" s="283"/>
      <c r="E22" s="283"/>
      <c r="F22" s="214"/>
    </row>
    <row r="23" spans="1:256" ht="21" customHeight="1" thickBot="1">
      <c r="A23" s="201"/>
      <c r="B23" s="284"/>
      <c r="C23" s="137">
        <v>90</v>
      </c>
      <c r="D23" s="138" t="s">
        <v>173</v>
      </c>
      <c r="E23" s="312"/>
      <c r="F23" s="215">
        <f>C23*E23</f>
        <v>0</v>
      </c>
    </row>
    <row r="24" spans="1:256" ht="21" customHeight="1">
      <c r="A24" s="314"/>
      <c r="B24" s="481"/>
      <c r="C24" s="342"/>
      <c r="D24" s="346"/>
      <c r="E24" s="342"/>
      <c r="F24" s="387"/>
    </row>
    <row r="25" spans="1:256" ht="113.25" customHeight="1" thickBot="1">
      <c r="A25" s="108" t="s">
        <v>147</v>
      </c>
      <c r="B25" s="109" t="s">
        <v>560</v>
      </c>
      <c r="C25" s="477"/>
      <c r="D25" s="110"/>
      <c r="E25" s="110"/>
      <c r="F25" s="151"/>
    </row>
    <row r="26" spans="1:256" ht="18" customHeight="1" thickBot="1">
      <c r="A26" s="112"/>
      <c r="B26" s="113"/>
      <c r="C26" s="114">
        <v>13</v>
      </c>
      <c r="D26" s="115" t="s">
        <v>429</v>
      </c>
      <c r="E26" s="119"/>
      <c r="F26" s="152">
        <f>C26*E26</f>
        <v>0</v>
      </c>
    </row>
    <row r="27" spans="1:256" ht="18" customHeight="1">
      <c r="A27" s="185"/>
      <c r="B27" s="129"/>
      <c r="C27" s="208"/>
      <c r="D27" s="253"/>
      <c r="E27" s="126"/>
      <c r="F27" s="217"/>
    </row>
    <row r="28" spans="1:256" ht="153.75" customHeight="1" thickBot="1">
      <c r="A28" s="108" t="s">
        <v>149</v>
      </c>
      <c r="B28" s="109" t="s">
        <v>561</v>
      </c>
      <c r="C28" s="477"/>
      <c r="D28" s="110"/>
      <c r="E28" s="110"/>
      <c r="F28" s="151"/>
    </row>
    <row r="29" spans="1:256" ht="18" customHeight="1" thickBot="1">
      <c r="A29" s="112"/>
      <c r="B29" s="113"/>
      <c r="C29" s="114">
        <v>28</v>
      </c>
      <c r="D29" s="115" t="s">
        <v>173</v>
      </c>
      <c r="E29" s="119"/>
      <c r="F29" s="152">
        <f>C29*E29</f>
        <v>0</v>
      </c>
    </row>
    <row r="30" spans="1:256" ht="18" customHeight="1">
      <c r="A30" s="117"/>
      <c r="B30" s="125"/>
      <c r="C30" s="126"/>
      <c r="D30" s="126"/>
      <c r="E30" s="126"/>
      <c r="F30" s="179"/>
    </row>
    <row r="31" spans="1:256" ht="71.25" customHeight="1" thickBot="1">
      <c r="A31" s="108" t="s">
        <v>151</v>
      </c>
      <c r="B31" s="109" t="s">
        <v>562</v>
      </c>
      <c r="C31" s="477"/>
      <c r="D31" s="110"/>
      <c r="E31" s="110"/>
      <c r="F31" s="151"/>
    </row>
    <row r="32" spans="1:256" ht="13.5" customHeight="1" thickBot="1">
      <c r="A32" s="112"/>
      <c r="B32" s="113"/>
      <c r="C32" s="114">
        <v>4.8</v>
      </c>
      <c r="D32" s="115" t="s">
        <v>173</v>
      </c>
      <c r="E32" s="119"/>
      <c r="F32" s="152">
        <f>C32*E32</f>
        <v>0</v>
      </c>
    </row>
    <row r="33" spans="1:6" ht="13.5" customHeight="1">
      <c r="A33" s="204"/>
      <c r="B33" s="310"/>
      <c r="C33" s="133"/>
      <c r="D33" s="133"/>
      <c r="E33" s="133"/>
      <c r="F33" s="313"/>
    </row>
    <row r="34" spans="1:6" ht="409.5" customHeight="1">
      <c r="A34" s="1083" t="s">
        <v>563</v>
      </c>
      <c r="B34" s="1084"/>
      <c r="C34" s="1084"/>
      <c r="D34" s="1084"/>
      <c r="E34" s="1084"/>
      <c r="F34" s="1084"/>
    </row>
    <row r="35" spans="1:6" ht="234" customHeight="1">
      <c r="A35" s="1085"/>
      <c r="B35" s="1085"/>
      <c r="C35" s="1085"/>
      <c r="D35" s="1085"/>
      <c r="E35" s="1085"/>
      <c r="F35" s="1085"/>
    </row>
    <row r="36" spans="1:6" ht="28.5" customHeight="1">
      <c r="A36" s="482" t="s">
        <v>153</v>
      </c>
      <c r="B36" s="483" t="s">
        <v>564</v>
      </c>
      <c r="C36" s="484"/>
      <c r="D36" s="485"/>
      <c r="E36" s="485"/>
      <c r="F36" s="506"/>
    </row>
    <row r="37" spans="1:6" ht="409.5" customHeight="1" thickBot="1">
      <c r="A37" s="486"/>
      <c r="B37" s="487" t="s">
        <v>565</v>
      </c>
      <c r="C37" s="488"/>
      <c r="D37" s="489"/>
      <c r="E37" s="489"/>
      <c r="F37" s="507"/>
    </row>
    <row r="38" spans="1:6" ht="15.75" customHeight="1" thickBot="1">
      <c r="A38" s="201"/>
      <c r="B38" s="433" t="s">
        <v>566</v>
      </c>
      <c r="C38" s="137">
        <v>41</v>
      </c>
      <c r="D38" s="138" t="s">
        <v>173</v>
      </c>
      <c r="E38" s="312"/>
      <c r="F38" s="215">
        <f>C38*E38</f>
        <v>0</v>
      </c>
    </row>
    <row r="39" spans="1:6" ht="21" customHeight="1" thickBot="1">
      <c r="A39" s="201"/>
      <c r="B39" s="433" t="s">
        <v>567</v>
      </c>
      <c r="C39" s="137">
        <v>63</v>
      </c>
      <c r="D39" s="138" t="s">
        <v>173</v>
      </c>
      <c r="E39" s="312"/>
      <c r="F39" s="215">
        <f>C39*E39</f>
        <v>0</v>
      </c>
    </row>
    <row r="40" spans="1:6" ht="17.25" customHeight="1">
      <c r="A40" s="490"/>
      <c r="B40" s="433"/>
      <c r="C40" s="312"/>
      <c r="D40" s="372"/>
      <c r="E40" s="312"/>
      <c r="F40" s="459"/>
    </row>
    <row r="41" spans="1:6" ht="141" customHeight="1" thickBot="1">
      <c r="A41" s="197" t="s">
        <v>156</v>
      </c>
      <c r="B41" s="174" t="s">
        <v>568</v>
      </c>
      <c r="C41" s="475"/>
      <c r="D41" s="283"/>
      <c r="E41" s="283"/>
      <c r="F41" s="214"/>
    </row>
    <row r="42" spans="1:6" ht="16.5" customHeight="1" thickBot="1">
      <c r="A42" s="201"/>
      <c r="B42" s="491"/>
      <c r="C42" s="137">
        <v>163</v>
      </c>
      <c r="D42" s="138" t="s">
        <v>173</v>
      </c>
      <c r="E42" s="312"/>
      <c r="F42" s="215">
        <f>C42*E42</f>
        <v>0</v>
      </c>
    </row>
    <row r="43" spans="1:6" ht="13.5" customHeight="1">
      <c r="A43" s="204"/>
      <c r="B43" s="310"/>
      <c r="C43" s="133"/>
      <c r="D43" s="133"/>
      <c r="E43" s="133"/>
      <c r="F43" s="313"/>
    </row>
    <row r="44" spans="1:6" ht="7.5" customHeight="1">
      <c r="A44" s="204"/>
      <c r="B44" s="492"/>
      <c r="C44" s="133"/>
      <c r="D44" s="133"/>
      <c r="E44" s="133"/>
      <c r="F44" s="313"/>
    </row>
    <row r="45" spans="1:6" ht="175.5" customHeight="1" thickBot="1">
      <c r="A45" s="197" t="s">
        <v>158</v>
      </c>
      <c r="B45" s="174" t="s">
        <v>569</v>
      </c>
      <c r="C45" s="475"/>
      <c r="D45" s="283"/>
      <c r="E45" s="283"/>
      <c r="F45" s="214"/>
    </row>
    <row r="46" spans="1:6" ht="18" customHeight="1" thickBot="1">
      <c r="A46" s="201"/>
      <c r="B46" s="493" t="s">
        <v>570</v>
      </c>
      <c r="C46" s="137">
        <v>142</v>
      </c>
      <c r="D46" s="138" t="s">
        <v>173</v>
      </c>
      <c r="E46" s="312"/>
      <c r="F46" s="215">
        <f>C46*E46</f>
        <v>0</v>
      </c>
    </row>
    <row r="47" spans="1:6" ht="15" customHeight="1" thickBot="1">
      <c r="A47" s="291"/>
      <c r="B47" s="493" t="s">
        <v>571</v>
      </c>
      <c r="C47" s="137">
        <v>82</v>
      </c>
      <c r="D47" s="138" t="s">
        <v>188</v>
      </c>
      <c r="E47" s="312"/>
      <c r="F47" s="215">
        <f>C47*E47</f>
        <v>0</v>
      </c>
    </row>
    <row r="48" spans="1:6" ht="13.5" customHeight="1">
      <c r="A48" s="204"/>
      <c r="B48" s="494"/>
      <c r="C48" s="133"/>
      <c r="D48" s="133"/>
      <c r="E48" s="133"/>
      <c r="F48" s="313"/>
    </row>
    <row r="49" spans="1:6" ht="117.75" customHeight="1" thickBot="1">
      <c r="A49" s="197" t="s">
        <v>160</v>
      </c>
      <c r="B49" s="438" t="s">
        <v>572</v>
      </c>
      <c r="C49" s="475"/>
      <c r="D49" s="283"/>
      <c r="E49" s="283"/>
      <c r="F49" s="214"/>
    </row>
    <row r="50" spans="1:6" ht="15" customHeight="1" thickBot="1">
      <c r="A50" s="291"/>
      <c r="B50" s="493" t="s">
        <v>573</v>
      </c>
      <c r="C50" s="137">
        <v>30</v>
      </c>
      <c r="D50" s="138" t="s">
        <v>188</v>
      </c>
      <c r="E50" s="312"/>
      <c r="F50" s="215">
        <f>C50*E50</f>
        <v>0</v>
      </c>
    </row>
    <row r="51" spans="1:6" ht="15" customHeight="1" thickBot="1">
      <c r="A51" s="291"/>
      <c r="B51" s="493" t="s">
        <v>574</v>
      </c>
      <c r="C51" s="137">
        <v>20</v>
      </c>
      <c r="D51" s="138" t="s">
        <v>188</v>
      </c>
      <c r="E51" s="312"/>
      <c r="F51" s="215">
        <f>C51*E51</f>
        <v>0</v>
      </c>
    </row>
    <row r="52" spans="1:6" ht="14.25" customHeight="1" thickBot="1">
      <c r="A52" s="201"/>
      <c r="B52" s="495" t="s">
        <v>575</v>
      </c>
      <c r="C52" s="137">
        <v>1</v>
      </c>
      <c r="D52" s="138" t="s">
        <v>188</v>
      </c>
      <c r="E52" s="312"/>
      <c r="F52" s="215">
        <f>C52*E52</f>
        <v>0</v>
      </c>
    </row>
    <row r="53" spans="1:6" ht="13.5" customHeight="1">
      <c r="A53" s="204"/>
      <c r="B53" s="496"/>
      <c r="C53" s="133"/>
      <c r="D53" s="133"/>
      <c r="E53" s="133"/>
      <c r="F53" s="313"/>
    </row>
    <row r="54" spans="1:6" ht="29.25" customHeight="1" thickBot="1">
      <c r="A54" s="197" t="s">
        <v>162</v>
      </c>
      <c r="B54" s="497" t="s">
        <v>576</v>
      </c>
      <c r="C54" s="475"/>
      <c r="D54" s="283"/>
      <c r="E54" s="283"/>
      <c r="F54" s="214"/>
    </row>
    <row r="55" spans="1:6" ht="15.75" customHeight="1" thickBot="1">
      <c r="A55" s="201"/>
      <c r="B55" s="498"/>
      <c r="C55" s="137">
        <v>14</v>
      </c>
      <c r="D55" s="138" t="s">
        <v>196</v>
      </c>
      <c r="E55" s="312"/>
      <c r="F55" s="215">
        <f>C55*E55</f>
        <v>0</v>
      </c>
    </row>
    <row r="56" spans="1:6" ht="13.5" customHeight="1" thickBot="1">
      <c r="A56" s="204"/>
      <c r="B56" s="499"/>
      <c r="C56" s="133"/>
      <c r="D56" s="133"/>
      <c r="E56" s="133"/>
      <c r="F56" s="313"/>
    </row>
    <row r="57" spans="1:6" ht="18" customHeight="1" thickBot="1">
      <c r="A57" s="267"/>
      <c r="B57" s="268" t="s">
        <v>549</v>
      </c>
      <c r="C57" s="269"/>
      <c r="D57" s="269"/>
      <c r="E57" s="269"/>
      <c r="F57" s="218">
        <f>SUM(F10:F56)</f>
        <v>0</v>
      </c>
    </row>
  </sheetData>
  <mergeCells count="3">
    <mergeCell ref="A5:F6"/>
    <mergeCell ref="A7:F7"/>
    <mergeCell ref="A34:F35"/>
  </mergeCells>
  <conditionalFormatting sqref="F1:F6 F8:F10 F21:F22 F13:F16 F54:F56 F58:F65536 F33:F46 F48">
    <cfRule type="cellIs" dxfId="83" priority="16" stopIfTrue="1" operator="equal">
      <formula>0</formula>
    </cfRule>
  </conditionalFormatting>
  <conditionalFormatting sqref="F23:F24">
    <cfRule type="cellIs" dxfId="82" priority="15" stopIfTrue="1" operator="equal">
      <formula>0</formula>
    </cfRule>
  </conditionalFormatting>
  <conditionalFormatting sqref="F53">
    <cfRule type="cellIs" dxfId="81" priority="14" stopIfTrue="1" operator="equal">
      <formula>0</formula>
    </cfRule>
  </conditionalFormatting>
  <conditionalFormatting sqref="F50 F52">
    <cfRule type="cellIs" dxfId="80" priority="13" stopIfTrue="1" operator="equal">
      <formula>0</formula>
    </cfRule>
  </conditionalFormatting>
  <conditionalFormatting sqref="F49">
    <cfRule type="cellIs" dxfId="79" priority="12" stopIfTrue="1" operator="equal">
      <formula>0</formula>
    </cfRule>
  </conditionalFormatting>
  <conditionalFormatting sqref="F11">
    <cfRule type="cellIs" dxfId="78" priority="11" stopIfTrue="1" operator="equal">
      <formula>0</formula>
    </cfRule>
  </conditionalFormatting>
  <conditionalFormatting sqref="F19:F20">
    <cfRule type="cellIs" dxfId="77" priority="10" stopIfTrue="1" operator="equal">
      <formula>0</formula>
    </cfRule>
  </conditionalFormatting>
  <conditionalFormatting sqref="F51">
    <cfRule type="cellIs" dxfId="76" priority="9" stopIfTrue="1" operator="equal">
      <formula>0</formula>
    </cfRule>
  </conditionalFormatting>
  <conditionalFormatting sqref="F17">
    <cfRule type="cellIs" dxfId="75" priority="8" stopIfTrue="1" operator="equal">
      <formula>0</formula>
    </cfRule>
  </conditionalFormatting>
  <conditionalFormatting sqref="F12">
    <cfRule type="cellIs" dxfId="74" priority="7" stopIfTrue="1" operator="equal">
      <formula>0</formula>
    </cfRule>
  </conditionalFormatting>
  <conditionalFormatting sqref="F18">
    <cfRule type="cellIs" dxfId="73" priority="6" stopIfTrue="1" operator="equal">
      <formula>0</formula>
    </cfRule>
  </conditionalFormatting>
  <conditionalFormatting sqref="F25:F27">
    <cfRule type="cellIs" dxfId="72" priority="5" stopIfTrue="1" operator="equal">
      <formula>0</formula>
    </cfRule>
  </conditionalFormatting>
  <conditionalFormatting sqref="F31:F32">
    <cfRule type="cellIs" dxfId="71" priority="4" stopIfTrue="1" operator="equal">
      <formula>0</formula>
    </cfRule>
  </conditionalFormatting>
  <conditionalFormatting sqref="F28:F30">
    <cfRule type="cellIs" dxfId="70" priority="3" stopIfTrue="1" operator="equal">
      <formula>0</formula>
    </cfRule>
  </conditionalFormatting>
  <conditionalFormatting sqref="F57">
    <cfRule type="cellIs" dxfId="69" priority="2" stopIfTrue="1" operator="equal">
      <formula>0</formula>
    </cfRule>
  </conditionalFormatting>
  <conditionalFormatting sqref="F47">
    <cfRule type="cellIs" dxfId="68" priority="1" stopIfTrue="1" operator="equal">
      <formula>0</formula>
    </cfRule>
  </conditionalFormatting>
  <pageMargins left="0.7" right="0.7" top="0.75" bottom="0.75" header="0.3" footer="0.3"/>
  <pageSetup paperSize="9" scale="90" orientation="portrait" r:id="rId1"/>
  <headerFooter>
    <oddHeader>&amp;LPZI POPIS DEL&amp;CPOKRAJINSKI ARHIV MARIBOR - ENOTA ZA PREKMURJE</oddHeader>
    <oddFooter>&amp;LSUHOMONTAŽNA DELA&amp;CStran &amp;P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C52D4-2019-4854-9763-F9042195E9B6}">
  <sheetPr>
    <tabColor rgb="FF7030A0"/>
  </sheetPr>
  <dimension ref="A1:F26"/>
  <sheetViews>
    <sheetView view="pageBreakPreview" topLeftCell="A22" zoomScale="60" zoomScaleNormal="100" workbookViewId="0">
      <selection activeCell="B29" sqref="B29"/>
    </sheetView>
  </sheetViews>
  <sheetFormatPr defaultRowHeight="15"/>
  <cols>
    <col min="1" max="1" width="8.5703125" style="262" customWidth="1"/>
    <col min="2" max="2" width="41.42578125" style="504" customWidth="1"/>
    <col min="3" max="3" width="11.28515625" style="264" customWidth="1"/>
    <col min="4" max="4" width="5.5703125" style="265" customWidth="1"/>
    <col min="5" max="5" width="15.7109375" style="264" customWidth="1"/>
    <col min="6" max="6" width="20.5703125" style="298" customWidth="1"/>
    <col min="14" max="14" width="9.28515625" customWidth="1"/>
    <col min="257" max="257" width="8.5703125" customWidth="1"/>
    <col min="258" max="258" width="41.42578125" customWidth="1"/>
    <col min="259" max="259" width="11.28515625" customWidth="1"/>
    <col min="260" max="260" width="5.5703125" customWidth="1"/>
    <col min="261" max="261" width="15.7109375" customWidth="1"/>
    <col min="262" max="262" width="20.5703125" customWidth="1"/>
    <col min="270" max="270" width="9.28515625" customWidth="1"/>
    <col min="513" max="513" width="8.5703125" customWidth="1"/>
    <col min="514" max="514" width="41.42578125" customWidth="1"/>
    <col min="515" max="515" width="11.28515625" customWidth="1"/>
    <col min="516" max="516" width="5.5703125" customWidth="1"/>
    <col min="517" max="517" width="15.7109375" customWidth="1"/>
    <col min="518" max="518" width="20.5703125" customWidth="1"/>
    <col min="526" max="526" width="9.28515625" customWidth="1"/>
    <col min="769" max="769" width="8.5703125" customWidth="1"/>
    <col min="770" max="770" width="41.42578125" customWidth="1"/>
    <col min="771" max="771" width="11.28515625" customWidth="1"/>
    <col min="772" max="772" width="5.5703125" customWidth="1"/>
    <col min="773" max="773" width="15.7109375" customWidth="1"/>
    <col min="774" max="774" width="20.5703125" customWidth="1"/>
    <col min="782" max="782" width="9.28515625" customWidth="1"/>
    <col min="1025" max="1025" width="8.5703125" customWidth="1"/>
    <col min="1026" max="1026" width="41.42578125" customWidth="1"/>
    <col min="1027" max="1027" width="11.28515625" customWidth="1"/>
    <col min="1028" max="1028" width="5.5703125" customWidth="1"/>
    <col min="1029" max="1029" width="15.7109375" customWidth="1"/>
    <col min="1030" max="1030" width="20.5703125" customWidth="1"/>
    <col min="1038" max="1038" width="9.28515625" customWidth="1"/>
    <col min="1281" max="1281" width="8.5703125" customWidth="1"/>
    <col min="1282" max="1282" width="41.42578125" customWidth="1"/>
    <col min="1283" max="1283" width="11.28515625" customWidth="1"/>
    <col min="1284" max="1284" width="5.5703125" customWidth="1"/>
    <col min="1285" max="1285" width="15.7109375" customWidth="1"/>
    <col min="1286" max="1286" width="20.5703125" customWidth="1"/>
    <col min="1294" max="1294" width="9.28515625" customWidth="1"/>
    <col min="1537" max="1537" width="8.5703125" customWidth="1"/>
    <col min="1538" max="1538" width="41.42578125" customWidth="1"/>
    <col min="1539" max="1539" width="11.28515625" customWidth="1"/>
    <col min="1540" max="1540" width="5.5703125" customWidth="1"/>
    <col min="1541" max="1541" width="15.7109375" customWidth="1"/>
    <col min="1542" max="1542" width="20.5703125" customWidth="1"/>
    <col min="1550" max="1550" width="9.28515625" customWidth="1"/>
    <col min="1793" max="1793" width="8.5703125" customWidth="1"/>
    <col min="1794" max="1794" width="41.42578125" customWidth="1"/>
    <col min="1795" max="1795" width="11.28515625" customWidth="1"/>
    <col min="1796" max="1796" width="5.5703125" customWidth="1"/>
    <col min="1797" max="1797" width="15.7109375" customWidth="1"/>
    <col min="1798" max="1798" width="20.5703125" customWidth="1"/>
    <col min="1806" max="1806" width="9.28515625" customWidth="1"/>
    <col min="2049" max="2049" width="8.5703125" customWidth="1"/>
    <col min="2050" max="2050" width="41.42578125" customWidth="1"/>
    <col min="2051" max="2051" width="11.28515625" customWidth="1"/>
    <col min="2052" max="2052" width="5.5703125" customWidth="1"/>
    <col min="2053" max="2053" width="15.7109375" customWidth="1"/>
    <col min="2054" max="2054" width="20.5703125" customWidth="1"/>
    <col min="2062" max="2062" width="9.28515625" customWidth="1"/>
    <col min="2305" max="2305" width="8.5703125" customWidth="1"/>
    <col min="2306" max="2306" width="41.42578125" customWidth="1"/>
    <col min="2307" max="2307" width="11.28515625" customWidth="1"/>
    <col min="2308" max="2308" width="5.5703125" customWidth="1"/>
    <col min="2309" max="2309" width="15.7109375" customWidth="1"/>
    <col min="2310" max="2310" width="20.5703125" customWidth="1"/>
    <col min="2318" max="2318" width="9.28515625" customWidth="1"/>
    <col min="2561" max="2561" width="8.5703125" customWidth="1"/>
    <col min="2562" max="2562" width="41.42578125" customWidth="1"/>
    <col min="2563" max="2563" width="11.28515625" customWidth="1"/>
    <col min="2564" max="2564" width="5.5703125" customWidth="1"/>
    <col min="2565" max="2565" width="15.7109375" customWidth="1"/>
    <col min="2566" max="2566" width="20.5703125" customWidth="1"/>
    <col min="2574" max="2574" width="9.28515625" customWidth="1"/>
    <col min="2817" max="2817" width="8.5703125" customWidth="1"/>
    <col min="2818" max="2818" width="41.42578125" customWidth="1"/>
    <col min="2819" max="2819" width="11.28515625" customWidth="1"/>
    <col min="2820" max="2820" width="5.5703125" customWidth="1"/>
    <col min="2821" max="2821" width="15.7109375" customWidth="1"/>
    <col min="2822" max="2822" width="20.5703125" customWidth="1"/>
    <col min="2830" max="2830" width="9.28515625" customWidth="1"/>
    <col min="3073" max="3073" width="8.5703125" customWidth="1"/>
    <col min="3074" max="3074" width="41.42578125" customWidth="1"/>
    <col min="3075" max="3075" width="11.28515625" customWidth="1"/>
    <col min="3076" max="3076" width="5.5703125" customWidth="1"/>
    <col min="3077" max="3077" width="15.7109375" customWidth="1"/>
    <col min="3078" max="3078" width="20.5703125" customWidth="1"/>
    <col min="3086" max="3086" width="9.28515625" customWidth="1"/>
    <col min="3329" max="3329" width="8.5703125" customWidth="1"/>
    <col min="3330" max="3330" width="41.42578125" customWidth="1"/>
    <col min="3331" max="3331" width="11.28515625" customWidth="1"/>
    <col min="3332" max="3332" width="5.5703125" customWidth="1"/>
    <col min="3333" max="3333" width="15.7109375" customWidth="1"/>
    <col min="3334" max="3334" width="20.5703125" customWidth="1"/>
    <col min="3342" max="3342" width="9.28515625" customWidth="1"/>
    <col min="3585" max="3585" width="8.5703125" customWidth="1"/>
    <col min="3586" max="3586" width="41.42578125" customWidth="1"/>
    <col min="3587" max="3587" width="11.28515625" customWidth="1"/>
    <col min="3588" max="3588" width="5.5703125" customWidth="1"/>
    <col min="3589" max="3589" width="15.7109375" customWidth="1"/>
    <col min="3590" max="3590" width="20.5703125" customWidth="1"/>
    <col min="3598" max="3598" width="9.28515625" customWidth="1"/>
    <col min="3841" max="3841" width="8.5703125" customWidth="1"/>
    <col min="3842" max="3842" width="41.42578125" customWidth="1"/>
    <col min="3843" max="3843" width="11.28515625" customWidth="1"/>
    <col min="3844" max="3844" width="5.5703125" customWidth="1"/>
    <col min="3845" max="3845" width="15.7109375" customWidth="1"/>
    <col min="3846" max="3846" width="20.5703125" customWidth="1"/>
    <col min="3854" max="3854" width="9.28515625" customWidth="1"/>
    <col min="4097" max="4097" width="8.5703125" customWidth="1"/>
    <col min="4098" max="4098" width="41.42578125" customWidth="1"/>
    <col min="4099" max="4099" width="11.28515625" customWidth="1"/>
    <col min="4100" max="4100" width="5.5703125" customWidth="1"/>
    <col min="4101" max="4101" width="15.7109375" customWidth="1"/>
    <col min="4102" max="4102" width="20.5703125" customWidth="1"/>
    <col min="4110" max="4110" width="9.28515625" customWidth="1"/>
    <col min="4353" max="4353" width="8.5703125" customWidth="1"/>
    <col min="4354" max="4354" width="41.42578125" customWidth="1"/>
    <col min="4355" max="4355" width="11.28515625" customWidth="1"/>
    <col min="4356" max="4356" width="5.5703125" customWidth="1"/>
    <col min="4357" max="4357" width="15.7109375" customWidth="1"/>
    <col min="4358" max="4358" width="20.5703125" customWidth="1"/>
    <col min="4366" max="4366" width="9.28515625" customWidth="1"/>
    <col min="4609" max="4609" width="8.5703125" customWidth="1"/>
    <col min="4610" max="4610" width="41.42578125" customWidth="1"/>
    <col min="4611" max="4611" width="11.28515625" customWidth="1"/>
    <col min="4612" max="4612" width="5.5703125" customWidth="1"/>
    <col min="4613" max="4613" width="15.7109375" customWidth="1"/>
    <col min="4614" max="4614" width="20.5703125" customWidth="1"/>
    <col min="4622" max="4622" width="9.28515625" customWidth="1"/>
    <col min="4865" max="4865" width="8.5703125" customWidth="1"/>
    <col min="4866" max="4866" width="41.42578125" customWidth="1"/>
    <col min="4867" max="4867" width="11.28515625" customWidth="1"/>
    <col min="4868" max="4868" width="5.5703125" customWidth="1"/>
    <col min="4869" max="4869" width="15.7109375" customWidth="1"/>
    <col min="4870" max="4870" width="20.5703125" customWidth="1"/>
    <col min="4878" max="4878" width="9.28515625" customWidth="1"/>
    <col min="5121" max="5121" width="8.5703125" customWidth="1"/>
    <col min="5122" max="5122" width="41.42578125" customWidth="1"/>
    <col min="5123" max="5123" width="11.28515625" customWidth="1"/>
    <col min="5124" max="5124" width="5.5703125" customWidth="1"/>
    <col min="5125" max="5125" width="15.7109375" customWidth="1"/>
    <col min="5126" max="5126" width="20.5703125" customWidth="1"/>
    <col min="5134" max="5134" width="9.28515625" customWidth="1"/>
    <col min="5377" max="5377" width="8.5703125" customWidth="1"/>
    <col min="5378" max="5378" width="41.42578125" customWidth="1"/>
    <col min="5379" max="5379" width="11.28515625" customWidth="1"/>
    <col min="5380" max="5380" width="5.5703125" customWidth="1"/>
    <col min="5381" max="5381" width="15.7109375" customWidth="1"/>
    <col min="5382" max="5382" width="20.5703125" customWidth="1"/>
    <col min="5390" max="5390" width="9.28515625" customWidth="1"/>
    <col min="5633" max="5633" width="8.5703125" customWidth="1"/>
    <col min="5634" max="5634" width="41.42578125" customWidth="1"/>
    <col min="5635" max="5635" width="11.28515625" customWidth="1"/>
    <col min="5636" max="5636" width="5.5703125" customWidth="1"/>
    <col min="5637" max="5637" width="15.7109375" customWidth="1"/>
    <col min="5638" max="5638" width="20.5703125" customWidth="1"/>
    <col min="5646" max="5646" width="9.28515625" customWidth="1"/>
    <col min="5889" max="5889" width="8.5703125" customWidth="1"/>
    <col min="5890" max="5890" width="41.42578125" customWidth="1"/>
    <col min="5891" max="5891" width="11.28515625" customWidth="1"/>
    <col min="5892" max="5892" width="5.5703125" customWidth="1"/>
    <col min="5893" max="5893" width="15.7109375" customWidth="1"/>
    <col min="5894" max="5894" width="20.5703125" customWidth="1"/>
    <col min="5902" max="5902" width="9.28515625" customWidth="1"/>
    <col min="6145" max="6145" width="8.5703125" customWidth="1"/>
    <col min="6146" max="6146" width="41.42578125" customWidth="1"/>
    <col min="6147" max="6147" width="11.28515625" customWidth="1"/>
    <col min="6148" max="6148" width="5.5703125" customWidth="1"/>
    <col min="6149" max="6149" width="15.7109375" customWidth="1"/>
    <col min="6150" max="6150" width="20.5703125" customWidth="1"/>
    <col min="6158" max="6158" width="9.28515625" customWidth="1"/>
    <col min="6401" max="6401" width="8.5703125" customWidth="1"/>
    <col min="6402" max="6402" width="41.42578125" customWidth="1"/>
    <col min="6403" max="6403" width="11.28515625" customWidth="1"/>
    <col min="6404" max="6404" width="5.5703125" customWidth="1"/>
    <col min="6405" max="6405" width="15.7109375" customWidth="1"/>
    <col min="6406" max="6406" width="20.5703125" customWidth="1"/>
    <col min="6414" max="6414" width="9.28515625" customWidth="1"/>
    <col min="6657" max="6657" width="8.5703125" customWidth="1"/>
    <col min="6658" max="6658" width="41.42578125" customWidth="1"/>
    <col min="6659" max="6659" width="11.28515625" customWidth="1"/>
    <col min="6660" max="6660" width="5.5703125" customWidth="1"/>
    <col min="6661" max="6661" width="15.7109375" customWidth="1"/>
    <col min="6662" max="6662" width="20.5703125" customWidth="1"/>
    <col min="6670" max="6670" width="9.28515625" customWidth="1"/>
    <col min="6913" max="6913" width="8.5703125" customWidth="1"/>
    <col min="6914" max="6914" width="41.42578125" customWidth="1"/>
    <col min="6915" max="6915" width="11.28515625" customWidth="1"/>
    <col min="6916" max="6916" width="5.5703125" customWidth="1"/>
    <col min="6917" max="6917" width="15.7109375" customWidth="1"/>
    <col min="6918" max="6918" width="20.5703125" customWidth="1"/>
    <col min="6926" max="6926" width="9.28515625" customWidth="1"/>
    <col min="7169" max="7169" width="8.5703125" customWidth="1"/>
    <col min="7170" max="7170" width="41.42578125" customWidth="1"/>
    <col min="7171" max="7171" width="11.28515625" customWidth="1"/>
    <col min="7172" max="7172" width="5.5703125" customWidth="1"/>
    <col min="7173" max="7173" width="15.7109375" customWidth="1"/>
    <col min="7174" max="7174" width="20.5703125" customWidth="1"/>
    <col min="7182" max="7182" width="9.28515625" customWidth="1"/>
    <col min="7425" max="7425" width="8.5703125" customWidth="1"/>
    <col min="7426" max="7426" width="41.42578125" customWidth="1"/>
    <col min="7427" max="7427" width="11.28515625" customWidth="1"/>
    <col min="7428" max="7428" width="5.5703125" customWidth="1"/>
    <col min="7429" max="7429" width="15.7109375" customWidth="1"/>
    <col min="7430" max="7430" width="20.5703125" customWidth="1"/>
    <col min="7438" max="7438" width="9.28515625" customWidth="1"/>
    <col min="7681" max="7681" width="8.5703125" customWidth="1"/>
    <col min="7682" max="7682" width="41.42578125" customWidth="1"/>
    <col min="7683" max="7683" width="11.28515625" customWidth="1"/>
    <col min="7684" max="7684" width="5.5703125" customWidth="1"/>
    <col min="7685" max="7685" width="15.7109375" customWidth="1"/>
    <col min="7686" max="7686" width="20.5703125" customWidth="1"/>
    <col min="7694" max="7694" width="9.28515625" customWidth="1"/>
    <col min="7937" max="7937" width="8.5703125" customWidth="1"/>
    <col min="7938" max="7938" width="41.42578125" customWidth="1"/>
    <col min="7939" max="7939" width="11.28515625" customWidth="1"/>
    <col min="7940" max="7940" width="5.5703125" customWidth="1"/>
    <col min="7941" max="7941" width="15.7109375" customWidth="1"/>
    <col min="7942" max="7942" width="20.5703125" customWidth="1"/>
    <col min="7950" max="7950" width="9.28515625" customWidth="1"/>
    <col min="8193" max="8193" width="8.5703125" customWidth="1"/>
    <col min="8194" max="8194" width="41.42578125" customWidth="1"/>
    <col min="8195" max="8195" width="11.28515625" customWidth="1"/>
    <col min="8196" max="8196" width="5.5703125" customWidth="1"/>
    <col min="8197" max="8197" width="15.7109375" customWidth="1"/>
    <col min="8198" max="8198" width="20.5703125" customWidth="1"/>
    <col min="8206" max="8206" width="9.28515625" customWidth="1"/>
    <col min="8449" max="8449" width="8.5703125" customWidth="1"/>
    <col min="8450" max="8450" width="41.42578125" customWidth="1"/>
    <col min="8451" max="8451" width="11.28515625" customWidth="1"/>
    <col min="8452" max="8452" width="5.5703125" customWidth="1"/>
    <col min="8453" max="8453" width="15.7109375" customWidth="1"/>
    <col min="8454" max="8454" width="20.5703125" customWidth="1"/>
    <col min="8462" max="8462" width="9.28515625" customWidth="1"/>
    <col min="8705" max="8705" width="8.5703125" customWidth="1"/>
    <col min="8706" max="8706" width="41.42578125" customWidth="1"/>
    <col min="8707" max="8707" width="11.28515625" customWidth="1"/>
    <col min="8708" max="8708" width="5.5703125" customWidth="1"/>
    <col min="8709" max="8709" width="15.7109375" customWidth="1"/>
    <col min="8710" max="8710" width="20.5703125" customWidth="1"/>
    <col min="8718" max="8718" width="9.28515625" customWidth="1"/>
    <col min="8961" max="8961" width="8.5703125" customWidth="1"/>
    <col min="8962" max="8962" width="41.42578125" customWidth="1"/>
    <col min="8963" max="8963" width="11.28515625" customWidth="1"/>
    <col min="8964" max="8964" width="5.5703125" customWidth="1"/>
    <col min="8965" max="8965" width="15.7109375" customWidth="1"/>
    <col min="8966" max="8966" width="20.5703125" customWidth="1"/>
    <col min="8974" max="8974" width="9.28515625" customWidth="1"/>
    <col min="9217" max="9217" width="8.5703125" customWidth="1"/>
    <col min="9218" max="9218" width="41.42578125" customWidth="1"/>
    <col min="9219" max="9219" width="11.28515625" customWidth="1"/>
    <col min="9220" max="9220" width="5.5703125" customWidth="1"/>
    <col min="9221" max="9221" width="15.7109375" customWidth="1"/>
    <col min="9222" max="9222" width="20.5703125" customWidth="1"/>
    <col min="9230" max="9230" width="9.28515625" customWidth="1"/>
    <col min="9473" max="9473" width="8.5703125" customWidth="1"/>
    <col min="9474" max="9474" width="41.42578125" customWidth="1"/>
    <col min="9475" max="9475" width="11.28515625" customWidth="1"/>
    <col min="9476" max="9476" width="5.5703125" customWidth="1"/>
    <col min="9477" max="9477" width="15.7109375" customWidth="1"/>
    <col min="9478" max="9478" width="20.5703125" customWidth="1"/>
    <col min="9486" max="9486" width="9.28515625" customWidth="1"/>
    <col min="9729" max="9729" width="8.5703125" customWidth="1"/>
    <col min="9730" max="9730" width="41.42578125" customWidth="1"/>
    <col min="9731" max="9731" width="11.28515625" customWidth="1"/>
    <col min="9732" max="9732" width="5.5703125" customWidth="1"/>
    <col min="9733" max="9733" width="15.7109375" customWidth="1"/>
    <col min="9734" max="9734" width="20.5703125" customWidth="1"/>
    <col min="9742" max="9742" width="9.28515625" customWidth="1"/>
    <col min="9985" max="9985" width="8.5703125" customWidth="1"/>
    <col min="9986" max="9986" width="41.42578125" customWidth="1"/>
    <col min="9987" max="9987" width="11.28515625" customWidth="1"/>
    <col min="9988" max="9988" width="5.5703125" customWidth="1"/>
    <col min="9989" max="9989" width="15.7109375" customWidth="1"/>
    <col min="9990" max="9990" width="20.5703125" customWidth="1"/>
    <col min="9998" max="9998" width="9.28515625" customWidth="1"/>
    <col min="10241" max="10241" width="8.5703125" customWidth="1"/>
    <col min="10242" max="10242" width="41.42578125" customWidth="1"/>
    <col min="10243" max="10243" width="11.28515625" customWidth="1"/>
    <col min="10244" max="10244" width="5.5703125" customWidth="1"/>
    <col min="10245" max="10245" width="15.7109375" customWidth="1"/>
    <col min="10246" max="10246" width="20.5703125" customWidth="1"/>
    <col min="10254" max="10254" width="9.28515625" customWidth="1"/>
    <col min="10497" max="10497" width="8.5703125" customWidth="1"/>
    <col min="10498" max="10498" width="41.42578125" customWidth="1"/>
    <col min="10499" max="10499" width="11.28515625" customWidth="1"/>
    <col min="10500" max="10500" width="5.5703125" customWidth="1"/>
    <col min="10501" max="10501" width="15.7109375" customWidth="1"/>
    <col min="10502" max="10502" width="20.5703125" customWidth="1"/>
    <col min="10510" max="10510" width="9.28515625" customWidth="1"/>
    <col min="10753" max="10753" width="8.5703125" customWidth="1"/>
    <col min="10754" max="10754" width="41.42578125" customWidth="1"/>
    <col min="10755" max="10755" width="11.28515625" customWidth="1"/>
    <col min="10756" max="10756" width="5.5703125" customWidth="1"/>
    <col min="10757" max="10757" width="15.7109375" customWidth="1"/>
    <col min="10758" max="10758" width="20.5703125" customWidth="1"/>
    <col min="10766" max="10766" width="9.28515625" customWidth="1"/>
    <col min="11009" max="11009" width="8.5703125" customWidth="1"/>
    <col min="11010" max="11010" width="41.42578125" customWidth="1"/>
    <col min="11011" max="11011" width="11.28515625" customWidth="1"/>
    <col min="11012" max="11012" width="5.5703125" customWidth="1"/>
    <col min="11013" max="11013" width="15.7109375" customWidth="1"/>
    <col min="11014" max="11014" width="20.5703125" customWidth="1"/>
    <col min="11022" max="11022" width="9.28515625" customWidth="1"/>
    <col min="11265" max="11265" width="8.5703125" customWidth="1"/>
    <col min="11266" max="11266" width="41.42578125" customWidth="1"/>
    <col min="11267" max="11267" width="11.28515625" customWidth="1"/>
    <col min="11268" max="11268" width="5.5703125" customWidth="1"/>
    <col min="11269" max="11269" width="15.7109375" customWidth="1"/>
    <col min="11270" max="11270" width="20.5703125" customWidth="1"/>
    <col min="11278" max="11278" width="9.28515625" customWidth="1"/>
    <col min="11521" max="11521" width="8.5703125" customWidth="1"/>
    <col min="11522" max="11522" width="41.42578125" customWidth="1"/>
    <col min="11523" max="11523" width="11.28515625" customWidth="1"/>
    <col min="11524" max="11524" width="5.5703125" customWidth="1"/>
    <col min="11525" max="11525" width="15.7109375" customWidth="1"/>
    <col min="11526" max="11526" width="20.5703125" customWidth="1"/>
    <col min="11534" max="11534" width="9.28515625" customWidth="1"/>
    <col min="11777" max="11777" width="8.5703125" customWidth="1"/>
    <col min="11778" max="11778" width="41.42578125" customWidth="1"/>
    <col min="11779" max="11779" width="11.28515625" customWidth="1"/>
    <col min="11780" max="11780" width="5.5703125" customWidth="1"/>
    <col min="11781" max="11781" width="15.7109375" customWidth="1"/>
    <col min="11782" max="11782" width="20.5703125" customWidth="1"/>
    <col min="11790" max="11790" width="9.28515625" customWidth="1"/>
    <col min="12033" max="12033" width="8.5703125" customWidth="1"/>
    <col min="12034" max="12034" width="41.42578125" customWidth="1"/>
    <col min="12035" max="12035" width="11.28515625" customWidth="1"/>
    <col min="12036" max="12036" width="5.5703125" customWidth="1"/>
    <col min="12037" max="12037" width="15.7109375" customWidth="1"/>
    <col min="12038" max="12038" width="20.5703125" customWidth="1"/>
    <col min="12046" max="12046" width="9.28515625" customWidth="1"/>
    <col min="12289" max="12289" width="8.5703125" customWidth="1"/>
    <col min="12290" max="12290" width="41.42578125" customWidth="1"/>
    <col min="12291" max="12291" width="11.28515625" customWidth="1"/>
    <col min="12292" max="12292" width="5.5703125" customWidth="1"/>
    <col min="12293" max="12293" width="15.7109375" customWidth="1"/>
    <col min="12294" max="12294" width="20.5703125" customWidth="1"/>
    <col min="12302" max="12302" width="9.28515625" customWidth="1"/>
    <col min="12545" max="12545" width="8.5703125" customWidth="1"/>
    <col min="12546" max="12546" width="41.42578125" customWidth="1"/>
    <col min="12547" max="12547" width="11.28515625" customWidth="1"/>
    <col min="12548" max="12548" width="5.5703125" customWidth="1"/>
    <col min="12549" max="12549" width="15.7109375" customWidth="1"/>
    <col min="12550" max="12550" width="20.5703125" customWidth="1"/>
    <col min="12558" max="12558" width="9.28515625" customWidth="1"/>
    <col min="12801" max="12801" width="8.5703125" customWidth="1"/>
    <col min="12802" max="12802" width="41.42578125" customWidth="1"/>
    <col min="12803" max="12803" width="11.28515625" customWidth="1"/>
    <col min="12804" max="12804" width="5.5703125" customWidth="1"/>
    <col min="12805" max="12805" width="15.7109375" customWidth="1"/>
    <col min="12806" max="12806" width="20.5703125" customWidth="1"/>
    <col min="12814" max="12814" width="9.28515625" customWidth="1"/>
    <col min="13057" max="13057" width="8.5703125" customWidth="1"/>
    <col min="13058" max="13058" width="41.42578125" customWidth="1"/>
    <col min="13059" max="13059" width="11.28515625" customWidth="1"/>
    <col min="13060" max="13060" width="5.5703125" customWidth="1"/>
    <col min="13061" max="13061" width="15.7109375" customWidth="1"/>
    <col min="13062" max="13062" width="20.5703125" customWidth="1"/>
    <col min="13070" max="13070" width="9.28515625" customWidth="1"/>
    <col min="13313" max="13313" width="8.5703125" customWidth="1"/>
    <col min="13314" max="13314" width="41.42578125" customWidth="1"/>
    <col min="13315" max="13315" width="11.28515625" customWidth="1"/>
    <col min="13316" max="13316" width="5.5703125" customWidth="1"/>
    <col min="13317" max="13317" width="15.7109375" customWidth="1"/>
    <col min="13318" max="13318" width="20.5703125" customWidth="1"/>
    <col min="13326" max="13326" width="9.28515625" customWidth="1"/>
    <col min="13569" max="13569" width="8.5703125" customWidth="1"/>
    <col min="13570" max="13570" width="41.42578125" customWidth="1"/>
    <col min="13571" max="13571" width="11.28515625" customWidth="1"/>
    <col min="13572" max="13572" width="5.5703125" customWidth="1"/>
    <col min="13573" max="13573" width="15.7109375" customWidth="1"/>
    <col min="13574" max="13574" width="20.5703125" customWidth="1"/>
    <col min="13582" max="13582" width="9.28515625" customWidth="1"/>
    <col min="13825" max="13825" width="8.5703125" customWidth="1"/>
    <col min="13826" max="13826" width="41.42578125" customWidth="1"/>
    <col min="13827" max="13827" width="11.28515625" customWidth="1"/>
    <col min="13828" max="13828" width="5.5703125" customWidth="1"/>
    <col min="13829" max="13829" width="15.7109375" customWidth="1"/>
    <col min="13830" max="13830" width="20.5703125" customWidth="1"/>
    <col min="13838" max="13838" width="9.28515625" customWidth="1"/>
    <col min="14081" max="14081" width="8.5703125" customWidth="1"/>
    <col min="14082" max="14082" width="41.42578125" customWidth="1"/>
    <col min="14083" max="14083" width="11.28515625" customWidth="1"/>
    <col min="14084" max="14084" width="5.5703125" customWidth="1"/>
    <col min="14085" max="14085" width="15.7109375" customWidth="1"/>
    <col min="14086" max="14086" width="20.5703125" customWidth="1"/>
    <col min="14094" max="14094" width="9.28515625" customWidth="1"/>
    <col min="14337" max="14337" width="8.5703125" customWidth="1"/>
    <col min="14338" max="14338" width="41.42578125" customWidth="1"/>
    <col min="14339" max="14339" width="11.28515625" customWidth="1"/>
    <col min="14340" max="14340" width="5.5703125" customWidth="1"/>
    <col min="14341" max="14341" width="15.7109375" customWidth="1"/>
    <col min="14342" max="14342" width="20.5703125" customWidth="1"/>
    <col min="14350" max="14350" width="9.28515625" customWidth="1"/>
    <col min="14593" max="14593" width="8.5703125" customWidth="1"/>
    <col min="14594" max="14594" width="41.42578125" customWidth="1"/>
    <col min="14595" max="14595" width="11.28515625" customWidth="1"/>
    <col min="14596" max="14596" width="5.5703125" customWidth="1"/>
    <col min="14597" max="14597" width="15.7109375" customWidth="1"/>
    <col min="14598" max="14598" width="20.5703125" customWidth="1"/>
    <col min="14606" max="14606" width="9.28515625" customWidth="1"/>
    <col min="14849" max="14849" width="8.5703125" customWidth="1"/>
    <col min="14850" max="14850" width="41.42578125" customWidth="1"/>
    <col min="14851" max="14851" width="11.28515625" customWidth="1"/>
    <col min="14852" max="14852" width="5.5703125" customWidth="1"/>
    <col min="14853" max="14853" width="15.7109375" customWidth="1"/>
    <col min="14854" max="14854" width="20.5703125" customWidth="1"/>
    <col min="14862" max="14862" width="9.28515625" customWidth="1"/>
    <col min="15105" max="15105" width="8.5703125" customWidth="1"/>
    <col min="15106" max="15106" width="41.42578125" customWidth="1"/>
    <col min="15107" max="15107" width="11.28515625" customWidth="1"/>
    <col min="15108" max="15108" width="5.5703125" customWidth="1"/>
    <col min="15109" max="15109" width="15.7109375" customWidth="1"/>
    <col min="15110" max="15110" width="20.5703125" customWidth="1"/>
    <col min="15118" max="15118" width="9.28515625" customWidth="1"/>
    <col min="15361" max="15361" width="8.5703125" customWidth="1"/>
    <col min="15362" max="15362" width="41.42578125" customWidth="1"/>
    <col min="15363" max="15363" width="11.28515625" customWidth="1"/>
    <col min="15364" max="15364" width="5.5703125" customWidth="1"/>
    <col min="15365" max="15365" width="15.7109375" customWidth="1"/>
    <col min="15366" max="15366" width="20.5703125" customWidth="1"/>
    <col min="15374" max="15374" width="9.28515625" customWidth="1"/>
    <col min="15617" max="15617" width="8.5703125" customWidth="1"/>
    <col min="15618" max="15618" width="41.42578125" customWidth="1"/>
    <col min="15619" max="15619" width="11.28515625" customWidth="1"/>
    <col min="15620" max="15620" width="5.5703125" customWidth="1"/>
    <col min="15621" max="15621" width="15.7109375" customWidth="1"/>
    <col min="15622" max="15622" width="20.5703125" customWidth="1"/>
    <col min="15630" max="15630" width="9.28515625" customWidth="1"/>
    <col min="15873" max="15873" width="8.5703125" customWidth="1"/>
    <col min="15874" max="15874" width="41.42578125" customWidth="1"/>
    <col min="15875" max="15875" width="11.28515625" customWidth="1"/>
    <col min="15876" max="15876" width="5.5703125" customWidth="1"/>
    <col min="15877" max="15877" width="15.7109375" customWidth="1"/>
    <col min="15878" max="15878" width="20.5703125" customWidth="1"/>
    <col min="15886" max="15886" width="9.28515625" customWidth="1"/>
    <col min="16129" max="16129" width="8.5703125" customWidth="1"/>
    <col min="16130" max="16130" width="41.42578125" customWidth="1"/>
    <col min="16131" max="16131" width="11.28515625" customWidth="1"/>
    <col min="16132" max="16132" width="5.5703125" customWidth="1"/>
    <col min="16133" max="16133" width="15.7109375" customWidth="1"/>
    <col min="16134" max="16134" width="20.5703125" customWidth="1"/>
    <col min="16142" max="16142" width="9.28515625" customWidth="1"/>
  </cols>
  <sheetData>
    <row r="1" spans="1:6">
      <c r="A1" s="204"/>
      <c r="B1" s="409"/>
      <c r="C1" s="133"/>
      <c r="D1" s="133"/>
      <c r="E1" s="133"/>
      <c r="F1" s="313"/>
    </row>
    <row r="2" spans="1:6">
      <c r="A2" s="204"/>
      <c r="B2" s="409"/>
      <c r="C2" s="133"/>
      <c r="D2" s="133"/>
      <c r="E2" s="133"/>
      <c r="F2" s="313"/>
    </row>
    <row r="3" spans="1:6" ht="15.75">
      <c r="A3" s="267" t="s">
        <v>577</v>
      </c>
      <c r="B3" s="407" t="s">
        <v>578</v>
      </c>
      <c r="C3" s="269" t="s">
        <v>107</v>
      </c>
      <c r="D3" s="269" t="s">
        <v>106</v>
      </c>
      <c r="E3" s="269" t="s">
        <v>108</v>
      </c>
      <c r="F3" s="299" t="s">
        <v>109</v>
      </c>
    </row>
    <row r="4" spans="1:6">
      <c r="A4" s="204"/>
      <c r="B4" s="409"/>
      <c r="C4" s="133"/>
      <c r="D4" s="133"/>
      <c r="E4" s="133"/>
      <c r="F4" s="313"/>
    </row>
    <row r="5" spans="1:6">
      <c r="A5" s="1081" t="s">
        <v>579</v>
      </c>
      <c r="B5" s="1081"/>
      <c r="C5" s="1081"/>
      <c r="D5" s="1081"/>
      <c r="E5" s="1081"/>
      <c r="F5" s="1081"/>
    </row>
    <row r="6" spans="1:6">
      <c r="A6" s="1066"/>
      <c r="B6" s="1066"/>
      <c r="C6" s="1066"/>
      <c r="D6" s="1066"/>
      <c r="E6" s="1066"/>
      <c r="F6" s="1066"/>
    </row>
    <row r="7" spans="1:6" ht="42.75">
      <c r="A7" s="197" t="s">
        <v>139</v>
      </c>
      <c r="B7" s="438" t="s">
        <v>580</v>
      </c>
      <c r="C7" s="480" t="s">
        <v>581</v>
      </c>
      <c r="D7" s="283"/>
      <c r="E7" s="283"/>
      <c r="F7" s="214"/>
    </row>
    <row r="8" spans="1:6" ht="13.5" customHeight="1" thickBot="1">
      <c r="A8" s="291"/>
      <c r="B8" s="500"/>
      <c r="C8" s="290"/>
      <c r="D8" s="290"/>
      <c r="E8" s="290"/>
      <c r="F8" s="304"/>
    </row>
    <row r="9" spans="1:6" ht="15" customHeight="1" thickBot="1">
      <c r="A9" s="201"/>
      <c r="B9" s="433"/>
      <c r="C9" s="114">
        <v>2844</v>
      </c>
      <c r="D9" s="115" t="s">
        <v>173</v>
      </c>
      <c r="E9" s="119"/>
      <c r="F9" s="152">
        <f>C9*E9</f>
        <v>0</v>
      </c>
    </row>
    <row r="10" spans="1:6">
      <c r="A10"/>
      <c r="B10" s="501"/>
      <c r="C10"/>
      <c r="D10"/>
      <c r="E10"/>
      <c r="F10" s="328"/>
    </row>
    <row r="11" spans="1:6" ht="150.75" thickBot="1">
      <c r="A11" s="197" t="s">
        <v>141</v>
      </c>
      <c r="B11" s="438" t="s">
        <v>582</v>
      </c>
      <c r="C11" s="480" t="s">
        <v>581</v>
      </c>
      <c r="D11" s="283"/>
      <c r="E11" s="283"/>
      <c r="F11" s="214"/>
    </row>
    <row r="12" spans="1:6" ht="13.5" customHeight="1" thickBot="1">
      <c r="A12" s="291"/>
      <c r="B12" s="113" t="s">
        <v>583</v>
      </c>
      <c r="C12" s="114">
        <v>2605</v>
      </c>
      <c r="D12" s="115" t="s">
        <v>173</v>
      </c>
      <c r="E12" s="119"/>
      <c r="F12" s="152">
        <f>C12*E12</f>
        <v>0</v>
      </c>
    </row>
    <row r="13" spans="1:6" ht="18.75" customHeight="1" thickBot="1">
      <c r="A13" s="201"/>
      <c r="B13" s="113" t="s">
        <v>584</v>
      </c>
      <c r="C13" s="114">
        <v>1337</v>
      </c>
      <c r="D13" s="115" t="s">
        <v>173</v>
      </c>
      <c r="E13" s="119"/>
      <c r="F13" s="152">
        <f>C13*E13</f>
        <v>0</v>
      </c>
    </row>
    <row r="14" spans="1:6">
      <c r="A14" s="204"/>
      <c r="B14" s="409"/>
      <c r="C14" s="133"/>
      <c r="D14" s="133"/>
      <c r="E14" s="133"/>
      <c r="F14" s="313"/>
    </row>
    <row r="15" spans="1:6" ht="165.75" thickBot="1">
      <c r="A15" s="197" t="s">
        <v>143</v>
      </c>
      <c r="B15" s="438" t="s">
        <v>585</v>
      </c>
      <c r="C15" s="480"/>
      <c r="D15" s="283"/>
      <c r="E15" s="283"/>
      <c r="F15" s="214"/>
    </row>
    <row r="16" spans="1:6" ht="13.5" customHeight="1" thickBot="1">
      <c r="A16" s="291"/>
      <c r="B16" s="113" t="s">
        <v>586</v>
      </c>
      <c r="C16" s="114">
        <v>667</v>
      </c>
      <c r="D16" s="115" t="s">
        <v>173</v>
      </c>
      <c r="E16" s="119"/>
      <c r="F16" s="152">
        <f>C16*E16</f>
        <v>0</v>
      </c>
    </row>
    <row r="17" spans="1:6" ht="21" customHeight="1" thickBot="1">
      <c r="A17" s="201"/>
      <c r="B17" s="113" t="s">
        <v>587</v>
      </c>
      <c r="C17" s="114">
        <v>347</v>
      </c>
      <c r="D17" s="115" t="s">
        <v>173</v>
      </c>
      <c r="E17" s="119"/>
      <c r="F17" s="152">
        <f>C17*E17</f>
        <v>0</v>
      </c>
    </row>
    <row r="18" spans="1:6">
      <c r="A18" s="204"/>
      <c r="B18" s="409"/>
      <c r="C18" s="133"/>
      <c r="D18" s="133"/>
      <c r="E18" s="133"/>
      <c r="F18" s="313"/>
    </row>
    <row r="19" spans="1:6" ht="75.75" thickBot="1">
      <c r="A19" s="197" t="s">
        <v>145</v>
      </c>
      <c r="B19" s="438" t="s">
        <v>588</v>
      </c>
      <c r="C19" s="480"/>
      <c r="D19" s="283"/>
      <c r="E19" s="283"/>
      <c r="F19" s="214"/>
    </row>
    <row r="20" spans="1:6" ht="15.75" customHeight="1" thickBot="1">
      <c r="A20" s="201"/>
      <c r="B20" s="433" t="s">
        <v>570</v>
      </c>
      <c r="C20" s="137">
        <v>142</v>
      </c>
      <c r="D20" s="138" t="s">
        <v>173</v>
      </c>
      <c r="E20" s="312"/>
      <c r="F20" s="215">
        <f>C20*E20</f>
        <v>0</v>
      </c>
    </row>
    <row r="21" spans="1:6" ht="14.25" customHeight="1" thickBot="1">
      <c r="A21" s="291"/>
      <c r="B21" s="433" t="s">
        <v>589</v>
      </c>
      <c r="C21" s="137">
        <v>71</v>
      </c>
      <c r="D21" s="138" t="s">
        <v>173</v>
      </c>
      <c r="E21" s="312"/>
      <c r="F21" s="215">
        <f>C21*E21</f>
        <v>0</v>
      </c>
    </row>
    <row r="22" spans="1:6">
      <c r="A22" s="204"/>
      <c r="B22" s="502"/>
      <c r="C22" s="133"/>
      <c r="D22" s="133"/>
      <c r="E22" s="133"/>
      <c r="F22" s="313"/>
    </row>
    <row r="23" spans="1:6" ht="39" thickBot="1">
      <c r="A23" s="197" t="s">
        <v>147</v>
      </c>
      <c r="B23" s="503" t="s">
        <v>590</v>
      </c>
      <c r="C23" s="480"/>
      <c r="D23" s="283"/>
      <c r="E23" s="283"/>
      <c r="F23" s="214"/>
    </row>
    <row r="24" spans="1:6" ht="21" customHeight="1" thickBot="1">
      <c r="A24" s="201"/>
      <c r="B24" s="433"/>
      <c r="C24" s="137">
        <v>105</v>
      </c>
      <c r="D24" s="138" t="s">
        <v>173</v>
      </c>
      <c r="E24" s="312"/>
      <c r="F24" s="215">
        <f>C24*E24</f>
        <v>0</v>
      </c>
    </row>
    <row r="25" spans="1:6" ht="13.5" customHeight="1" thickBot="1">
      <c r="A25" s="204"/>
      <c r="B25" s="409"/>
      <c r="C25" s="133"/>
      <c r="D25" s="133"/>
      <c r="E25" s="133"/>
      <c r="F25" s="313"/>
    </row>
    <row r="26" spans="1:6" ht="16.5" thickBot="1">
      <c r="A26" s="295"/>
      <c r="B26" s="407" t="s">
        <v>578</v>
      </c>
      <c r="C26" s="1067" t="s">
        <v>176</v>
      </c>
      <c r="D26" s="1068"/>
      <c r="E26" s="296"/>
      <c r="F26" s="306">
        <f>SUM(F7:F25)</f>
        <v>0</v>
      </c>
    </row>
  </sheetData>
  <mergeCells count="2">
    <mergeCell ref="A5:F6"/>
    <mergeCell ref="C26:D26"/>
  </mergeCells>
  <conditionalFormatting sqref="F1:F6 F10:F11 F14:F15 F18:F20 F22:F65536">
    <cfRule type="cellIs" dxfId="67" priority="7" stopIfTrue="1" operator="equal">
      <formula>0</formula>
    </cfRule>
  </conditionalFormatting>
  <conditionalFormatting sqref="F7:F8">
    <cfRule type="cellIs" dxfId="66" priority="6" stopIfTrue="1" operator="equal">
      <formula>0</formula>
    </cfRule>
  </conditionalFormatting>
  <conditionalFormatting sqref="F12">
    <cfRule type="cellIs" dxfId="65" priority="5" stopIfTrue="1" operator="equal">
      <formula>0</formula>
    </cfRule>
  </conditionalFormatting>
  <conditionalFormatting sqref="F13">
    <cfRule type="cellIs" dxfId="64" priority="4" stopIfTrue="1" operator="equal">
      <formula>0</formula>
    </cfRule>
  </conditionalFormatting>
  <conditionalFormatting sqref="F9">
    <cfRule type="cellIs" dxfId="63" priority="3" stopIfTrue="1" operator="equal">
      <formula>0</formula>
    </cfRule>
  </conditionalFormatting>
  <conditionalFormatting sqref="F16:F17">
    <cfRule type="cellIs" dxfId="62" priority="2" stopIfTrue="1" operator="equal">
      <formula>0</formula>
    </cfRule>
  </conditionalFormatting>
  <conditionalFormatting sqref="F21">
    <cfRule type="cellIs" dxfId="61" priority="1" stopIfTrue="1" operator="equal">
      <formula>0</formula>
    </cfRule>
  </conditionalFormatting>
  <pageMargins left="0.7" right="0.7" top="0.75" bottom="0.75" header="0.3" footer="0.3"/>
  <pageSetup paperSize="9" scale="84" orientation="portrait" r:id="rId1"/>
  <headerFooter>
    <oddHeader>&amp;LPZI POPIS DEL&amp;CPOKRAJINSKI ARHIV MARIBOR - ENOTA ZA PREKMURJE</oddHeader>
    <oddFooter>&amp;LSLIKOPLESKARSKA DELA&amp;CStran &amp;P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0AF8F-AB90-49F7-AF92-DCE8BEC002D5}">
  <sheetPr>
    <tabColor rgb="FF7030A0"/>
  </sheetPr>
  <dimension ref="A1:H53"/>
  <sheetViews>
    <sheetView view="pageBreakPreview" topLeftCell="B49" zoomScale="75" zoomScaleNormal="75" zoomScaleSheetLayoutView="75" workbookViewId="0">
      <selection activeCell="B40" sqref="B40"/>
    </sheetView>
  </sheetViews>
  <sheetFormatPr defaultRowHeight="15"/>
  <cols>
    <col min="1" max="1" width="8.5703125" style="262" customWidth="1"/>
    <col min="2" max="2" width="45" style="297" customWidth="1"/>
    <col min="3" max="3" width="11.28515625" style="264" customWidth="1"/>
    <col min="4" max="4" width="5.5703125" style="265" customWidth="1"/>
    <col min="5" max="5" width="16" style="264" customWidth="1"/>
    <col min="6" max="6" width="16.140625" style="298" customWidth="1"/>
    <col min="12" max="12" width="10.28515625" customWidth="1"/>
    <col min="14" max="14" width="9.28515625" customWidth="1"/>
    <col min="257" max="257" width="8.5703125" customWidth="1"/>
    <col min="258" max="258" width="45" customWidth="1"/>
    <col min="259" max="259" width="11.28515625" customWidth="1"/>
    <col min="260" max="260" width="5.5703125" customWidth="1"/>
    <col min="261" max="261" width="16" customWidth="1"/>
    <col min="262" max="262" width="16.140625" customWidth="1"/>
    <col min="268" max="268" width="10.28515625" customWidth="1"/>
    <col min="270" max="270" width="9.28515625" customWidth="1"/>
    <col min="513" max="513" width="8.5703125" customWidth="1"/>
    <col min="514" max="514" width="45" customWidth="1"/>
    <col min="515" max="515" width="11.28515625" customWidth="1"/>
    <col min="516" max="516" width="5.5703125" customWidth="1"/>
    <col min="517" max="517" width="16" customWidth="1"/>
    <col min="518" max="518" width="16.140625" customWidth="1"/>
    <col min="524" max="524" width="10.28515625" customWidth="1"/>
    <col min="526" max="526" width="9.28515625" customWidth="1"/>
    <col min="769" max="769" width="8.5703125" customWidth="1"/>
    <col min="770" max="770" width="45" customWidth="1"/>
    <col min="771" max="771" width="11.28515625" customWidth="1"/>
    <col min="772" max="772" width="5.5703125" customWidth="1"/>
    <col min="773" max="773" width="16" customWidth="1"/>
    <col min="774" max="774" width="16.140625" customWidth="1"/>
    <col min="780" max="780" width="10.28515625" customWidth="1"/>
    <col min="782" max="782" width="9.28515625" customWidth="1"/>
    <col min="1025" max="1025" width="8.5703125" customWidth="1"/>
    <col min="1026" max="1026" width="45" customWidth="1"/>
    <col min="1027" max="1027" width="11.28515625" customWidth="1"/>
    <col min="1028" max="1028" width="5.5703125" customWidth="1"/>
    <col min="1029" max="1029" width="16" customWidth="1"/>
    <col min="1030" max="1030" width="16.140625" customWidth="1"/>
    <col min="1036" max="1036" width="10.28515625" customWidth="1"/>
    <col min="1038" max="1038" width="9.28515625" customWidth="1"/>
    <col min="1281" max="1281" width="8.5703125" customWidth="1"/>
    <col min="1282" max="1282" width="45" customWidth="1"/>
    <col min="1283" max="1283" width="11.28515625" customWidth="1"/>
    <col min="1284" max="1284" width="5.5703125" customWidth="1"/>
    <col min="1285" max="1285" width="16" customWidth="1"/>
    <col min="1286" max="1286" width="16.140625" customWidth="1"/>
    <col min="1292" max="1292" width="10.28515625" customWidth="1"/>
    <col min="1294" max="1294" width="9.28515625" customWidth="1"/>
    <col min="1537" max="1537" width="8.5703125" customWidth="1"/>
    <col min="1538" max="1538" width="45" customWidth="1"/>
    <col min="1539" max="1539" width="11.28515625" customWidth="1"/>
    <col min="1540" max="1540" width="5.5703125" customWidth="1"/>
    <col min="1541" max="1541" width="16" customWidth="1"/>
    <col min="1542" max="1542" width="16.140625" customWidth="1"/>
    <col min="1548" max="1548" width="10.28515625" customWidth="1"/>
    <col min="1550" max="1550" width="9.28515625" customWidth="1"/>
    <col min="1793" max="1793" width="8.5703125" customWidth="1"/>
    <col min="1794" max="1794" width="45" customWidth="1"/>
    <col min="1795" max="1795" width="11.28515625" customWidth="1"/>
    <col min="1796" max="1796" width="5.5703125" customWidth="1"/>
    <col min="1797" max="1797" width="16" customWidth="1"/>
    <col min="1798" max="1798" width="16.140625" customWidth="1"/>
    <col min="1804" max="1804" width="10.28515625" customWidth="1"/>
    <col min="1806" max="1806" width="9.28515625" customWidth="1"/>
    <col min="2049" max="2049" width="8.5703125" customWidth="1"/>
    <col min="2050" max="2050" width="45" customWidth="1"/>
    <col min="2051" max="2051" width="11.28515625" customWidth="1"/>
    <col min="2052" max="2052" width="5.5703125" customWidth="1"/>
    <col min="2053" max="2053" width="16" customWidth="1"/>
    <col min="2054" max="2054" width="16.140625" customWidth="1"/>
    <col min="2060" max="2060" width="10.28515625" customWidth="1"/>
    <col min="2062" max="2062" width="9.28515625" customWidth="1"/>
    <col min="2305" max="2305" width="8.5703125" customWidth="1"/>
    <col min="2306" max="2306" width="45" customWidth="1"/>
    <col min="2307" max="2307" width="11.28515625" customWidth="1"/>
    <col min="2308" max="2308" width="5.5703125" customWidth="1"/>
    <col min="2309" max="2309" width="16" customWidth="1"/>
    <col min="2310" max="2310" width="16.140625" customWidth="1"/>
    <col min="2316" max="2316" width="10.28515625" customWidth="1"/>
    <col min="2318" max="2318" width="9.28515625" customWidth="1"/>
    <col min="2561" max="2561" width="8.5703125" customWidth="1"/>
    <col min="2562" max="2562" width="45" customWidth="1"/>
    <col min="2563" max="2563" width="11.28515625" customWidth="1"/>
    <col min="2564" max="2564" width="5.5703125" customWidth="1"/>
    <col min="2565" max="2565" width="16" customWidth="1"/>
    <col min="2566" max="2566" width="16.140625" customWidth="1"/>
    <col min="2572" max="2572" width="10.28515625" customWidth="1"/>
    <col min="2574" max="2574" width="9.28515625" customWidth="1"/>
    <col min="2817" max="2817" width="8.5703125" customWidth="1"/>
    <col min="2818" max="2818" width="45" customWidth="1"/>
    <col min="2819" max="2819" width="11.28515625" customWidth="1"/>
    <col min="2820" max="2820" width="5.5703125" customWidth="1"/>
    <col min="2821" max="2821" width="16" customWidth="1"/>
    <col min="2822" max="2822" width="16.140625" customWidth="1"/>
    <col min="2828" max="2828" width="10.28515625" customWidth="1"/>
    <col min="2830" max="2830" width="9.28515625" customWidth="1"/>
    <col min="3073" max="3073" width="8.5703125" customWidth="1"/>
    <col min="3074" max="3074" width="45" customWidth="1"/>
    <col min="3075" max="3075" width="11.28515625" customWidth="1"/>
    <col min="3076" max="3076" width="5.5703125" customWidth="1"/>
    <col min="3077" max="3077" width="16" customWidth="1"/>
    <col min="3078" max="3078" width="16.140625" customWidth="1"/>
    <col min="3084" max="3084" width="10.28515625" customWidth="1"/>
    <col min="3086" max="3086" width="9.28515625" customWidth="1"/>
    <col min="3329" max="3329" width="8.5703125" customWidth="1"/>
    <col min="3330" max="3330" width="45" customWidth="1"/>
    <col min="3331" max="3331" width="11.28515625" customWidth="1"/>
    <col min="3332" max="3332" width="5.5703125" customWidth="1"/>
    <col min="3333" max="3333" width="16" customWidth="1"/>
    <col min="3334" max="3334" width="16.140625" customWidth="1"/>
    <col min="3340" max="3340" width="10.28515625" customWidth="1"/>
    <col min="3342" max="3342" width="9.28515625" customWidth="1"/>
    <col min="3585" max="3585" width="8.5703125" customWidth="1"/>
    <col min="3586" max="3586" width="45" customWidth="1"/>
    <col min="3587" max="3587" width="11.28515625" customWidth="1"/>
    <col min="3588" max="3588" width="5.5703125" customWidth="1"/>
    <col min="3589" max="3589" width="16" customWidth="1"/>
    <col min="3590" max="3590" width="16.140625" customWidth="1"/>
    <col min="3596" max="3596" width="10.28515625" customWidth="1"/>
    <col min="3598" max="3598" width="9.28515625" customWidth="1"/>
    <col min="3841" max="3841" width="8.5703125" customWidth="1"/>
    <col min="3842" max="3842" width="45" customWidth="1"/>
    <col min="3843" max="3843" width="11.28515625" customWidth="1"/>
    <col min="3844" max="3844" width="5.5703125" customWidth="1"/>
    <col min="3845" max="3845" width="16" customWidth="1"/>
    <col min="3846" max="3846" width="16.140625" customWidth="1"/>
    <col min="3852" max="3852" width="10.28515625" customWidth="1"/>
    <col min="3854" max="3854" width="9.28515625" customWidth="1"/>
    <col min="4097" max="4097" width="8.5703125" customWidth="1"/>
    <col min="4098" max="4098" width="45" customWidth="1"/>
    <col min="4099" max="4099" width="11.28515625" customWidth="1"/>
    <col min="4100" max="4100" width="5.5703125" customWidth="1"/>
    <col min="4101" max="4101" width="16" customWidth="1"/>
    <col min="4102" max="4102" width="16.140625" customWidth="1"/>
    <col min="4108" max="4108" width="10.28515625" customWidth="1"/>
    <col min="4110" max="4110" width="9.28515625" customWidth="1"/>
    <col min="4353" max="4353" width="8.5703125" customWidth="1"/>
    <col min="4354" max="4354" width="45" customWidth="1"/>
    <col min="4355" max="4355" width="11.28515625" customWidth="1"/>
    <col min="4356" max="4356" width="5.5703125" customWidth="1"/>
    <col min="4357" max="4357" width="16" customWidth="1"/>
    <col min="4358" max="4358" width="16.140625" customWidth="1"/>
    <col min="4364" max="4364" width="10.28515625" customWidth="1"/>
    <col min="4366" max="4366" width="9.28515625" customWidth="1"/>
    <col min="4609" max="4609" width="8.5703125" customWidth="1"/>
    <col min="4610" max="4610" width="45" customWidth="1"/>
    <col min="4611" max="4611" width="11.28515625" customWidth="1"/>
    <col min="4612" max="4612" width="5.5703125" customWidth="1"/>
    <col min="4613" max="4613" width="16" customWidth="1"/>
    <col min="4614" max="4614" width="16.140625" customWidth="1"/>
    <col min="4620" max="4620" width="10.28515625" customWidth="1"/>
    <col min="4622" max="4622" width="9.28515625" customWidth="1"/>
    <col min="4865" max="4865" width="8.5703125" customWidth="1"/>
    <col min="4866" max="4866" width="45" customWidth="1"/>
    <col min="4867" max="4867" width="11.28515625" customWidth="1"/>
    <col min="4868" max="4868" width="5.5703125" customWidth="1"/>
    <col min="4869" max="4869" width="16" customWidth="1"/>
    <col min="4870" max="4870" width="16.140625" customWidth="1"/>
    <col min="4876" max="4876" width="10.28515625" customWidth="1"/>
    <col min="4878" max="4878" width="9.28515625" customWidth="1"/>
    <col min="5121" max="5121" width="8.5703125" customWidth="1"/>
    <col min="5122" max="5122" width="45" customWidth="1"/>
    <col min="5123" max="5123" width="11.28515625" customWidth="1"/>
    <col min="5124" max="5124" width="5.5703125" customWidth="1"/>
    <col min="5125" max="5125" width="16" customWidth="1"/>
    <col min="5126" max="5126" width="16.140625" customWidth="1"/>
    <col min="5132" max="5132" width="10.28515625" customWidth="1"/>
    <col min="5134" max="5134" width="9.28515625" customWidth="1"/>
    <col min="5377" max="5377" width="8.5703125" customWidth="1"/>
    <col min="5378" max="5378" width="45" customWidth="1"/>
    <col min="5379" max="5379" width="11.28515625" customWidth="1"/>
    <col min="5380" max="5380" width="5.5703125" customWidth="1"/>
    <col min="5381" max="5381" width="16" customWidth="1"/>
    <col min="5382" max="5382" width="16.140625" customWidth="1"/>
    <col min="5388" max="5388" width="10.28515625" customWidth="1"/>
    <col min="5390" max="5390" width="9.28515625" customWidth="1"/>
    <col min="5633" max="5633" width="8.5703125" customWidth="1"/>
    <col min="5634" max="5634" width="45" customWidth="1"/>
    <col min="5635" max="5635" width="11.28515625" customWidth="1"/>
    <col min="5636" max="5636" width="5.5703125" customWidth="1"/>
    <col min="5637" max="5637" width="16" customWidth="1"/>
    <col min="5638" max="5638" width="16.140625" customWidth="1"/>
    <col min="5644" max="5644" width="10.28515625" customWidth="1"/>
    <col min="5646" max="5646" width="9.28515625" customWidth="1"/>
    <col min="5889" max="5889" width="8.5703125" customWidth="1"/>
    <col min="5890" max="5890" width="45" customWidth="1"/>
    <col min="5891" max="5891" width="11.28515625" customWidth="1"/>
    <col min="5892" max="5892" width="5.5703125" customWidth="1"/>
    <col min="5893" max="5893" width="16" customWidth="1"/>
    <col min="5894" max="5894" width="16.140625" customWidth="1"/>
    <col min="5900" max="5900" width="10.28515625" customWidth="1"/>
    <col min="5902" max="5902" width="9.28515625" customWidth="1"/>
    <col min="6145" max="6145" width="8.5703125" customWidth="1"/>
    <col min="6146" max="6146" width="45" customWidth="1"/>
    <col min="6147" max="6147" width="11.28515625" customWidth="1"/>
    <col min="6148" max="6148" width="5.5703125" customWidth="1"/>
    <col min="6149" max="6149" width="16" customWidth="1"/>
    <col min="6150" max="6150" width="16.140625" customWidth="1"/>
    <col min="6156" max="6156" width="10.28515625" customWidth="1"/>
    <col min="6158" max="6158" width="9.28515625" customWidth="1"/>
    <col min="6401" max="6401" width="8.5703125" customWidth="1"/>
    <col min="6402" max="6402" width="45" customWidth="1"/>
    <col min="6403" max="6403" width="11.28515625" customWidth="1"/>
    <col min="6404" max="6404" width="5.5703125" customWidth="1"/>
    <col min="6405" max="6405" width="16" customWidth="1"/>
    <col min="6406" max="6406" width="16.140625" customWidth="1"/>
    <col min="6412" max="6412" width="10.28515625" customWidth="1"/>
    <col min="6414" max="6414" width="9.28515625" customWidth="1"/>
    <col min="6657" max="6657" width="8.5703125" customWidth="1"/>
    <col min="6658" max="6658" width="45" customWidth="1"/>
    <col min="6659" max="6659" width="11.28515625" customWidth="1"/>
    <col min="6660" max="6660" width="5.5703125" customWidth="1"/>
    <col min="6661" max="6661" width="16" customWidth="1"/>
    <col min="6662" max="6662" width="16.140625" customWidth="1"/>
    <col min="6668" max="6668" width="10.28515625" customWidth="1"/>
    <col min="6670" max="6670" width="9.28515625" customWidth="1"/>
    <col min="6913" max="6913" width="8.5703125" customWidth="1"/>
    <col min="6914" max="6914" width="45" customWidth="1"/>
    <col min="6915" max="6915" width="11.28515625" customWidth="1"/>
    <col min="6916" max="6916" width="5.5703125" customWidth="1"/>
    <col min="6917" max="6917" width="16" customWidth="1"/>
    <col min="6918" max="6918" width="16.140625" customWidth="1"/>
    <col min="6924" max="6924" width="10.28515625" customWidth="1"/>
    <col min="6926" max="6926" width="9.28515625" customWidth="1"/>
    <col min="7169" max="7169" width="8.5703125" customWidth="1"/>
    <col min="7170" max="7170" width="45" customWidth="1"/>
    <col min="7171" max="7171" width="11.28515625" customWidth="1"/>
    <col min="7172" max="7172" width="5.5703125" customWidth="1"/>
    <col min="7173" max="7173" width="16" customWidth="1"/>
    <col min="7174" max="7174" width="16.140625" customWidth="1"/>
    <col min="7180" max="7180" width="10.28515625" customWidth="1"/>
    <col min="7182" max="7182" width="9.28515625" customWidth="1"/>
    <col min="7425" max="7425" width="8.5703125" customWidth="1"/>
    <col min="7426" max="7426" width="45" customWidth="1"/>
    <col min="7427" max="7427" width="11.28515625" customWidth="1"/>
    <col min="7428" max="7428" width="5.5703125" customWidth="1"/>
    <col min="7429" max="7429" width="16" customWidth="1"/>
    <col min="7430" max="7430" width="16.140625" customWidth="1"/>
    <col min="7436" max="7436" width="10.28515625" customWidth="1"/>
    <col min="7438" max="7438" width="9.28515625" customWidth="1"/>
    <col min="7681" max="7681" width="8.5703125" customWidth="1"/>
    <col min="7682" max="7682" width="45" customWidth="1"/>
    <col min="7683" max="7683" width="11.28515625" customWidth="1"/>
    <col min="7684" max="7684" width="5.5703125" customWidth="1"/>
    <col min="7685" max="7685" width="16" customWidth="1"/>
    <col min="7686" max="7686" width="16.140625" customWidth="1"/>
    <col min="7692" max="7692" width="10.28515625" customWidth="1"/>
    <col min="7694" max="7694" width="9.28515625" customWidth="1"/>
    <col min="7937" max="7937" width="8.5703125" customWidth="1"/>
    <col min="7938" max="7938" width="45" customWidth="1"/>
    <col min="7939" max="7939" width="11.28515625" customWidth="1"/>
    <col min="7940" max="7940" width="5.5703125" customWidth="1"/>
    <col min="7941" max="7941" width="16" customWidth="1"/>
    <col min="7942" max="7942" width="16.140625" customWidth="1"/>
    <col min="7948" max="7948" width="10.28515625" customWidth="1"/>
    <col min="7950" max="7950" width="9.28515625" customWidth="1"/>
    <col min="8193" max="8193" width="8.5703125" customWidth="1"/>
    <col min="8194" max="8194" width="45" customWidth="1"/>
    <col min="8195" max="8195" width="11.28515625" customWidth="1"/>
    <col min="8196" max="8196" width="5.5703125" customWidth="1"/>
    <col min="8197" max="8197" width="16" customWidth="1"/>
    <col min="8198" max="8198" width="16.140625" customWidth="1"/>
    <col min="8204" max="8204" width="10.28515625" customWidth="1"/>
    <col min="8206" max="8206" width="9.28515625" customWidth="1"/>
    <col min="8449" max="8449" width="8.5703125" customWidth="1"/>
    <col min="8450" max="8450" width="45" customWidth="1"/>
    <col min="8451" max="8451" width="11.28515625" customWidth="1"/>
    <col min="8452" max="8452" width="5.5703125" customWidth="1"/>
    <col min="8453" max="8453" width="16" customWidth="1"/>
    <col min="8454" max="8454" width="16.140625" customWidth="1"/>
    <col min="8460" max="8460" width="10.28515625" customWidth="1"/>
    <col min="8462" max="8462" width="9.28515625" customWidth="1"/>
    <col min="8705" max="8705" width="8.5703125" customWidth="1"/>
    <col min="8706" max="8706" width="45" customWidth="1"/>
    <col min="8707" max="8707" width="11.28515625" customWidth="1"/>
    <col min="8708" max="8708" width="5.5703125" customWidth="1"/>
    <col min="8709" max="8709" width="16" customWidth="1"/>
    <col min="8710" max="8710" width="16.140625" customWidth="1"/>
    <col min="8716" max="8716" width="10.28515625" customWidth="1"/>
    <col min="8718" max="8718" width="9.28515625" customWidth="1"/>
    <col min="8961" max="8961" width="8.5703125" customWidth="1"/>
    <col min="8962" max="8962" width="45" customWidth="1"/>
    <col min="8963" max="8963" width="11.28515625" customWidth="1"/>
    <col min="8964" max="8964" width="5.5703125" customWidth="1"/>
    <col min="8965" max="8965" width="16" customWidth="1"/>
    <col min="8966" max="8966" width="16.140625" customWidth="1"/>
    <col min="8972" max="8972" width="10.28515625" customWidth="1"/>
    <col min="8974" max="8974" width="9.28515625" customWidth="1"/>
    <col min="9217" max="9217" width="8.5703125" customWidth="1"/>
    <col min="9218" max="9218" width="45" customWidth="1"/>
    <col min="9219" max="9219" width="11.28515625" customWidth="1"/>
    <col min="9220" max="9220" width="5.5703125" customWidth="1"/>
    <col min="9221" max="9221" width="16" customWidth="1"/>
    <col min="9222" max="9222" width="16.140625" customWidth="1"/>
    <col min="9228" max="9228" width="10.28515625" customWidth="1"/>
    <col min="9230" max="9230" width="9.28515625" customWidth="1"/>
    <col min="9473" max="9473" width="8.5703125" customWidth="1"/>
    <col min="9474" max="9474" width="45" customWidth="1"/>
    <col min="9475" max="9475" width="11.28515625" customWidth="1"/>
    <col min="9476" max="9476" width="5.5703125" customWidth="1"/>
    <col min="9477" max="9477" width="16" customWidth="1"/>
    <col min="9478" max="9478" width="16.140625" customWidth="1"/>
    <col min="9484" max="9484" width="10.28515625" customWidth="1"/>
    <col min="9486" max="9486" width="9.28515625" customWidth="1"/>
    <col min="9729" max="9729" width="8.5703125" customWidth="1"/>
    <col min="9730" max="9730" width="45" customWidth="1"/>
    <col min="9731" max="9731" width="11.28515625" customWidth="1"/>
    <col min="9732" max="9732" width="5.5703125" customWidth="1"/>
    <col min="9733" max="9733" width="16" customWidth="1"/>
    <col min="9734" max="9734" width="16.140625" customWidth="1"/>
    <col min="9740" max="9740" width="10.28515625" customWidth="1"/>
    <col min="9742" max="9742" width="9.28515625" customWidth="1"/>
    <col min="9985" max="9985" width="8.5703125" customWidth="1"/>
    <col min="9986" max="9986" width="45" customWidth="1"/>
    <col min="9987" max="9987" width="11.28515625" customWidth="1"/>
    <col min="9988" max="9988" width="5.5703125" customWidth="1"/>
    <col min="9989" max="9989" width="16" customWidth="1"/>
    <col min="9990" max="9990" width="16.140625" customWidth="1"/>
    <col min="9996" max="9996" width="10.28515625" customWidth="1"/>
    <col min="9998" max="9998" width="9.28515625" customWidth="1"/>
    <col min="10241" max="10241" width="8.5703125" customWidth="1"/>
    <col min="10242" max="10242" width="45" customWidth="1"/>
    <col min="10243" max="10243" width="11.28515625" customWidth="1"/>
    <col min="10244" max="10244" width="5.5703125" customWidth="1"/>
    <col min="10245" max="10245" width="16" customWidth="1"/>
    <col min="10246" max="10246" width="16.140625" customWidth="1"/>
    <col min="10252" max="10252" width="10.28515625" customWidth="1"/>
    <col min="10254" max="10254" width="9.28515625" customWidth="1"/>
    <col min="10497" max="10497" width="8.5703125" customWidth="1"/>
    <col min="10498" max="10498" width="45" customWidth="1"/>
    <col min="10499" max="10499" width="11.28515625" customWidth="1"/>
    <col min="10500" max="10500" width="5.5703125" customWidth="1"/>
    <col min="10501" max="10501" width="16" customWidth="1"/>
    <col min="10502" max="10502" width="16.140625" customWidth="1"/>
    <col min="10508" max="10508" width="10.28515625" customWidth="1"/>
    <col min="10510" max="10510" width="9.28515625" customWidth="1"/>
    <col min="10753" max="10753" width="8.5703125" customWidth="1"/>
    <col min="10754" max="10754" width="45" customWidth="1"/>
    <col min="10755" max="10755" width="11.28515625" customWidth="1"/>
    <col min="10756" max="10756" width="5.5703125" customWidth="1"/>
    <col min="10757" max="10757" width="16" customWidth="1"/>
    <col min="10758" max="10758" width="16.140625" customWidth="1"/>
    <col min="10764" max="10764" width="10.28515625" customWidth="1"/>
    <col min="10766" max="10766" width="9.28515625" customWidth="1"/>
    <col min="11009" max="11009" width="8.5703125" customWidth="1"/>
    <col min="11010" max="11010" width="45" customWidth="1"/>
    <col min="11011" max="11011" width="11.28515625" customWidth="1"/>
    <col min="11012" max="11012" width="5.5703125" customWidth="1"/>
    <col min="11013" max="11013" width="16" customWidth="1"/>
    <col min="11014" max="11014" width="16.140625" customWidth="1"/>
    <col min="11020" max="11020" width="10.28515625" customWidth="1"/>
    <col min="11022" max="11022" width="9.28515625" customWidth="1"/>
    <col min="11265" max="11265" width="8.5703125" customWidth="1"/>
    <col min="11266" max="11266" width="45" customWidth="1"/>
    <col min="11267" max="11267" width="11.28515625" customWidth="1"/>
    <col min="11268" max="11268" width="5.5703125" customWidth="1"/>
    <col min="11269" max="11269" width="16" customWidth="1"/>
    <col min="11270" max="11270" width="16.140625" customWidth="1"/>
    <col min="11276" max="11276" width="10.28515625" customWidth="1"/>
    <col min="11278" max="11278" width="9.28515625" customWidth="1"/>
    <col min="11521" max="11521" width="8.5703125" customWidth="1"/>
    <col min="11522" max="11522" width="45" customWidth="1"/>
    <col min="11523" max="11523" width="11.28515625" customWidth="1"/>
    <col min="11524" max="11524" width="5.5703125" customWidth="1"/>
    <col min="11525" max="11525" width="16" customWidth="1"/>
    <col min="11526" max="11526" width="16.140625" customWidth="1"/>
    <col min="11532" max="11532" width="10.28515625" customWidth="1"/>
    <col min="11534" max="11534" width="9.28515625" customWidth="1"/>
    <col min="11777" max="11777" width="8.5703125" customWidth="1"/>
    <col min="11778" max="11778" width="45" customWidth="1"/>
    <col min="11779" max="11779" width="11.28515625" customWidth="1"/>
    <col min="11780" max="11780" width="5.5703125" customWidth="1"/>
    <col min="11781" max="11781" width="16" customWidth="1"/>
    <col min="11782" max="11782" width="16.140625" customWidth="1"/>
    <col min="11788" max="11788" width="10.28515625" customWidth="1"/>
    <col min="11790" max="11790" width="9.28515625" customWidth="1"/>
    <col min="12033" max="12033" width="8.5703125" customWidth="1"/>
    <col min="12034" max="12034" width="45" customWidth="1"/>
    <col min="12035" max="12035" width="11.28515625" customWidth="1"/>
    <col min="12036" max="12036" width="5.5703125" customWidth="1"/>
    <col min="12037" max="12037" width="16" customWidth="1"/>
    <col min="12038" max="12038" width="16.140625" customWidth="1"/>
    <col min="12044" max="12044" width="10.28515625" customWidth="1"/>
    <col min="12046" max="12046" width="9.28515625" customWidth="1"/>
    <col min="12289" max="12289" width="8.5703125" customWidth="1"/>
    <col min="12290" max="12290" width="45" customWidth="1"/>
    <col min="12291" max="12291" width="11.28515625" customWidth="1"/>
    <col min="12292" max="12292" width="5.5703125" customWidth="1"/>
    <col min="12293" max="12293" width="16" customWidth="1"/>
    <col min="12294" max="12294" width="16.140625" customWidth="1"/>
    <col min="12300" max="12300" width="10.28515625" customWidth="1"/>
    <col min="12302" max="12302" width="9.28515625" customWidth="1"/>
    <col min="12545" max="12545" width="8.5703125" customWidth="1"/>
    <col min="12546" max="12546" width="45" customWidth="1"/>
    <col min="12547" max="12547" width="11.28515625" customWidth="1"/>
    <col min="12548" max="12548" width="5.5703125" customWidth="1"/>
    <col min="12549" max="12549" width="16" customWidth="1"/>
    <col min="12550" max="12550" width="16.140625" customWidth="1"/>
    <col min="12556" max="12556" width="10.28515625" customWidth="1"/>
    <col min="12558" max="12558" width="9.28515625" customWidth="1"/>
    <col min="12801" max="12801" width="8.5703125" customWidth="1"/>
    <col min="12802" max="12802" width="45" customWidth="1"/>
    <col min="12803" max="12803" width="11.28515625" customWidth="1"/>
    <col min="12804" max="12804" width="5.5703125" customWidth="1"/>
    <col min="12805" max="12805" width="16" customWidth="1"/>
    <col min="12806" max="12806" width="16.140625" customWidth="1"/>
    <col min="12812" max="12812" width="10.28515625" customWidth="1"/>
    <col min="12814" max="12814" width="9.28515625" customWidth="1"/>
    <col min="13057" max="13057" width="8.5703125" customWidth="1"/>
    <col min="13058" max="13058" width="45" customWidth="1"/>
    <col min="13059" max="13059" width="11.28515625" customWidth="1"/>
    <col min="13060" max="13060" width="5.5703125" customWidth="1"/>
    <col min="13061" max="13061" width="16" customWidth="1"/>
    <col min="13062" max="13062" width="16.140625" customWidth="1"/>
    <col min="13068" max="13068" width="10.28515625" customWidth="1"/>
    <col min="13070" max="13070" width="9.28515625" customWidth="1"/>
    <col min="13313" max="13313" width="8.5703125" customWidth="1"/>
    <col min="13314" max="13314" width="45" customWidth="1"/>
    <col min="13315" max="13315" width="11.28515625" customWidth="1"/>
    <col min="13316" max="13316" width="5.5703125" customWidth="1"/>
    <col min="13317" max="13317" width="16" customWidth="1"/>
    <col min="13318" max="13318" width="16.140625" customWidth="1"/>
    <col min="13324" max="13324" width="10.28515625" customWidth="1"/>
    <col min="13326" max="13326" width="9.28515625" customWidth="1"/>
    <col min="13569" max="13569" width="8.5703125" customWidth="1"/>
    <col min="13570" max="13570" width="45" customWidth="1"/>
    <col min="13571" max="13571" width="11.28515625" customWidth="1"/>
    <col min="13572" max="13572" width="5.5703125" customWidth="1"/>
    <col min="13573" max="13573" width="16" customWidth="1"/>
    <col min="13574" max="13574" width="16.140625" customWidth="1"/>
    <col min="13580" max="13580" width="10.28515625" customWidth="1"/>
    <col min="13582" max="13582" width="9.28515625" customWidth="1"/>
    <col min="13825" max="13825" width="8.5703125" customWidth="1"/>
    <col min="13826" max="13826" width="45" customWidth="1"/>
    <col min="13827" max="13827" width="11.28515625" customWidth="1"/>
    <col min="13828" max="13828" width="5.5703125" customWidth="1"/>
    <col min="13829" max="13829" width="16" customWidth="1"/>
    <col min="13830" max="13830" width="16.140625" customWidth="1"/>
    <col min="13836" max="13836" width="10.28515625" customWidth="1"/>
    <col min="13838" max="13838" width="9.28515625" customWidth="1"/>
    <col min="14081" max="14081" width="8.5703125" customWidth="1"/>
    <col min="14082" max="14082" width="45" customWidth="1"/>
    <col min="14083" max="14083" width="11.28515625" customWidth="1"/>
    <col min="14084" max="14084" width="5.5703125" customWidth="1"/>
    <col min="14085" max="14085" width="16" customWidth="1"/>
    <col min="14086" max="14086" width="16.140625" customWidth="1"/>
    <col min="14092" max="14092" width="10.28515625" customWidth="1"/>
    <col min="14094" max="14094" width="9.28515625" customWidth="1"/>
    <col min="14337" max="14337" width="8.5703125" customWidth="1"/>
    <col min="14338" max="14338" width="45" customWidth="1"/>
    <col min="14339" max="14339" width="11.28515625" customWidth="1"/>
    <col min="14340" max="14340" width="5.5703125" customWidth="1"/>
    <col min="14341" max="14341" width="16" customWidth="1"/>
    <col min="14342" max="14342" width="16.140625" customWidth="1"/>
    <col min="14348" max="14348" width="10.28515625" customWidth="1"/>
    <col min="14350" max="14350" width="9.28515625" customWidth="1"/>
    <col min="14593" max="14593" width="8.5703125" customWidth="1"/>
    <col min="14594" max="14594" width="45" customWidth="1"/>
    <col min="14595" max="14595" width="11.28515625" customWidth="1"/>
    <col min="14596" max="14596" width="5.5703125" customWidth="1"/>
    <col min="14597" max="14597" width="16" customWidth="1"/>
    <col min="14598" max="14598" width="16.140625" customWidth="1"/>
    <col min="14604" max="14604" width="10.28515625" customWidth="1"/>
    <col min="14606" max="14606" width="9.28515625" customWidth="1"/>
    <col min="14849" max="14849" width="8.5703125" customWidth="1"/>
    <col min="14850" max="14850" width="45" customWidth="1"/>
    <col min="14851" max="14851" width="11.28515625" customWidth="1"/>
    <col min="14852" max="14852" width="5.5703125" customWidth="1"/>
    <col min="14853" max="14853" width="16" customWidth="1"/>
    <col min="14854" max="14854" width="16.140625" customWidth="1"/>
    <col min="14860" max="14860" width="10.28515625" customWidth="1"/>
    <col min="14862" max="14862" width="9.28515625" customWidth="1"/>
    <col min="15105" max="15105" width="8.5703125" customWidth="1"/>
    <col min="15106" max="15106" width="45" customWidth="1"/>
    <col min="15107" max="15107" width="11.28515625" customWidth="1"/>
    <col min="15108" max="15108" width="5.5703125" customWidth="1"/>
    <col min="15109" max="15109" width="16" customWidth="1"/>
    <col min="15110" max="15110" width="16.140625" customWidth="1"/>
    <col min="15116" max="15116" width="10.28515625" customWidth="1"/>
    <col min="15118" max="15118" width="9.28515625" customWidth="1"/>
    <col min="15361" max="15361" width="8.5703125" customWidth="1"/>
    <col min="15362" max="15362" width="45" customWidth="1"/>
    <col min="15363" max="15363" width="11.28515625" customWidth="1"/>
    <col min="15364" max="15364" width="5.5703125" customWidth="1"/>
    <col min="15365" max="15365" width="16" customWidth="1"/>
    <col min="15366" max="15366" width="16.140625" customWidth="1"/>
    <col min="15372" max="15372" width="10.28515625" customWidth="1"/>
    <col min="15374" max="15374" width="9.28515625" customWidth="1"/>
    <col min="15617" max="15617" width="8.5703125" customWidth="1"/>
    <col min="15618" max="15618" width="45" customWidth="1"/>
    <col min="15619" max="15619" width="11.28515625" customWidth="1"/>
    <col min="15620" max="15620" width="5.5703125" customWidth="1"/>
    <col min="15621" max="15621" width="16" customWidth="1"/>
    <col min="15622" max="15622" width="16.140625" customWidth="1"/>
    <col min="15628" max="15628" width="10.28515625" customWidth="1"/>
    <col min="15630" max="15630" width="9.28515625" customWidth="1"/>
    <col min="15873" max="15873" width="8.5703125" customWidth="1"/>
    <col min="15874" max="15874" width="45" customWidth="1"/>
    <col min="15875" max="15875" width="11.28515625" customWidth="1"/>
    <col min="15876" max="15876" width="5.5703125" customWidth="1"/>
    <col min="15877" max="15877" width="16" customWidth="1"/>
    <col min="15878" max="15878" width="16.140625" customWidth="1"/>
    <col min="15884" max="15884" width="10.28515625" customWidth="1"/>
    <col min="15886" max="15886" width="9.28515625" customWidth="1"/>
    <col min="16129" max="16129" width="8.5703125" customWidth="1"/>
    <col min="16130" max="16130" width="45" customWidth="1"/>
    <col min="16131" max="16131" width="11.28515625" customWidth="1"/>
    <col min="16132" max="16132" width="5.5703125" customWidth="1"/>
    <col min="16133" max="16133" width="16" customWidth="1"/>
    <col min="16134" max="16134" width="16.140625" customWidth="1"/>
    <col min="16140" max="16140" width="10.28515625" customWidth="1"/>
    <col min="16142" max="16142" width="9.28515625" customWidth="1"/>
  </cols>
  <sheetData>
    <row r="1" spans="1:8" ht="13.5" customHeight="1">
      <c r="A1" s="204"/>
      <c r="B1" s="310"/>
      <c r="C1" s="133"/>
      <c r="D1" s="133"/>
      <c r="E1" s="133"/>
      <c r="F1" s="313"/>
    </row>
    <row r="2" spans="1:8" ht="13.5" customHeight="1">
      <c r="A2" s="204"/>
      <c r="B2" s="310"/>
      <c r="C2" s="133"/>
      <c r="D2" s="133"/>
      <c r="E2" s="133"/>
      <c r="F2" s="313"/>
    </row>
    <row r="3" spans="1:8" ht="18" customHeight="1">
      <c r="A3" s="267" t="s">
        <v>591</v>
      </c>
      <c r="B3" s="268" t="s">
        <v>592</v>
      </c>
      <c r="C3" s="269" t="s">
        <v>107</v>
      </c>
      <c r="D3" s="269" t="s">
        <v>106</v>
      </c>
      <c r="E3" s="269" t="s">
        <v>108</v>
      </c>
      <c r="F3" s="299" t="s">
        <v>109</v>
      </c>
    </row>
    <row r="4" spans="1:8" ht="13.5" customHeight="1">
      <c r="A4" s="204"/>
      <c r="B4" s="310"/>
      <c r="C4" s="133"/>
      <c r="D4" s="133"/>
      <c r="E4" s="133"/>
      <c r="F4" s="313"/>
    </row>
    <row r="5" spans="1:8" ht="13.5" customHeight="1">
      <c r="A5" s="508" t="s">
        <v>593</v>
      </c>
      <c r="B5" s="310"/>
      <c r="C5" s="133"/>
      <c r="D5" s="133"/>
      <c r="E5" s="133"/>
      <c r="F5" s="516"/>
      <c r="G5" s="134"/>
      <c r="H5" s="509"/>
    </row>
    <row r="6" spans="1:8" ht="13.5" customHeight="1">
      <c r="A6" s="262" t="s">
        <v>368</v>
      </c>
      <c r="B6" s="510"/>
      <c r="C6" s="511"/>
      <c r="D6" s="511"/>
      <c r="E6" s="511"/>
      <c r="F6" s="517"/>
      <c r="G6" s="512"/>
      <c r="H6" s="513"/>
    </row>
    <row r="7" spans="1:8" ht="13.5" customHeight="1">
      <c r="A7" s="262" t="s">
        <v>369</v>
      </c>
      <c r="C7" s="265"/>
      <c r="E7" s="265"/>
      <c r="F7" s="518"/>
      <c r="G7" s="514"/>
      <c r="H7" s="513"/>
    </row>
    <row r="8" spans="1:8" ht="13.5" customHeight="1">
      <c r="A8" s="262" t="s">
        <v>370</v>
      </c>
      <c r="C8" s="265"/>
      <c r="E8" s="265"/>
      <c r="F8" s="518"/>
      <c r="G8" s="514"/>
      <c r="H8" s="513"/>
    </row>
    <row r="9" spans="1:8" ht="13.5" customHeight="1">
      <c r="A9" s="262" t="s">
        <v>594</v>
      </c>
      <c r="C9" s="265"/>
      <c r="E9" s="265"/>
      <c r="F9" s="518"/>
      <c r="G9" s="514"/>
      <c r="H9" s="513"/>
    </row>
    <row r="10" spans="1:8" ht="13.5" customHeight="1">
      <c r="A10" s="262" t="s">
        <v>595</v>
      </c>
      <c r="C10" s="265"/>
      <c r="E10" s="265"/>
      <c r="F10" s="518"/>
      <c r="G10" s="514"/>
      <c r="H10" s="513"/>
    </row>
    <row r="11" spans="1:8" ht="13.5" customHeight="1">
      <c r="A11" s="262" t="s">
        <v>596</v>
      </c>
      <c r="C11" s="265"/>
      <c r="E11" s="265"/>
      <c r="F11" s="518"/>
      <c r="G11" s="514"/>
      <c r="H11" s="513"/>
    </row>
    <row r="12" spans="1:8" ht="13.5" customHeight="1">
      <c r="A12" s="262" t="s">
        <v>386</v>
      </c>
      <c r="C12" s="265"/>
      <c r="E12" s="265"/>
      <c r="F12" s="518"/>
      <c r="G12" s="514"/>
      <c r="H12" s="513"/>
    </row>
    <row r="13" spans="1:8" ht="19.5" customHeight="1">
      <c r="A13" s="1069" t="s">
        <v>597</v>
      </c>
      <c r="B13" s="1069"/>
      <c r="C13" s="1069"/>
      <c r="D13" s="1069"/>
      <c r="E13" s="1069"/>
      <c r="F13" s="1069"/>
      <c r="G13" s="514"/>
      <c r="H13" s="513"/>
    </row>
    <row r="14" spans="1:8" ht="19.5" customHeight="1">
      <c r="A14" s="1069"/>
      <c r="B14" s="1069"/>
      <c r="C14" s="1069"/>
      <c r="D14" s="1069"/>
      <c r="E14" s="1069"/>
      <c r="F14" s="1069"/>
      <c r="G14" s="514"/>
      <c r="H14" s="513"/>
    </row>
    <row r="15" spans="1:8" ht="13.5" customHeight="1">
      <c r="A15" s="262" t="s">
        <v>598</v>
      </c>
      <c r="C15" s="265"/>
      <c r="E15" s="265"/>
      <c r="F15" s="518"/>
      <c r="G15" s="514"/>
      <c r="H15" s="513"/>
    </row>
    <row r="16" spans="1:8" ht="13.5" customHeight="1">
      <c r="A16" s="262" t="s">
        <v>599</v>
      </c>
      <c r="C16" s="265"/>
      <c r="E16" s="265"/>
      <c r="F16" s="518"/>
      <c r="G16" s="514"/>
      <c r="H16" s="513"/>
    </row>
    <row r="17" spans="1:8" ht="13.5" customHeight="1">
      <c r="A17" s="262" t="s">
        <v>600</v>
      </c>
      <c r="C17" s="265"/>
      <c r="E17" s="265"/>
      <c r="F17" s="518"/>
      <c r="G17" s="514"/>
      <c r="H17" s="513"/>
    </row>
    <row r="18" spans="1:8" ht="13.5" customHeight="1">
      <c r="A18" s="262" t="s">
        <v>601</v>
      </c>
      <c r="C18" s="265"/>
      <c r="E18" s="265"/>
      <c r="F18" s="518"/>
      <c r="G18" s="514"/>
      <c r="H18" s="513"/>
    </row>
    <row r="19" spans="1:8" ht="13.5" customHeight="1">
      <c r="A19" s="262" t="s">
        <v>602</v>
      </c>
      <c r="C19" s="265"/>
      <c r="E19" s="265"/>
      <c r="F19" s="518"/>
      <c r="G19" s="514"/>
      <c r="H19" s="513"/>
    </row>
    <row r="20" spans="1:8" ht="13.5" customHeight="1">
      <c r="A20" s="262" t="s">
        <v>603</v>
      </c>
      <c r="C20" s="265"/>
      <c r="E20" s="265"/>
      <c r="F20" s="518"/>
      <c r="G20" s="514"/>
      <c r="H20" s="513"/>
    </row>
    <row r="21" spans="1:8" ht="13.5" customHeight="1">
      <c r="A21" s="262" t="s">
        <v>604</v>
      </c>
      <c r="C21" s="265"/>
      <c r="E21" s="265"/>
      <c r="F21" s="518"/>
      <c r="G21" s="514"/>
      <c r="H21" s="513"/>
    </row>
    <row r="22" spans="1:8" ht="13.5" customHeight="1">
      <c r="A22" s="262" t="s">
        <v>605</v>
      </c>
      <c r="C22" s="265"/>
      <c r="E22" s="265"/>
      <c r="F22" s="518"/>
      <c r="G22" s="514"/>
      <c r="H22" s="513"/>
    </row>
    <row r="23" spans="1:8" ht="13.5" customHeight="1">
      <c r="A23" s="262" t="s">
        <v>606</v>
      </c>
      <c r="C23" s="265"/>
      <c r="E23" s="265"/>
      <c r="F23" s="518"/>
      <c r="G23" s="514"/>
      <c r="H23" s="513"/>
    </row>
    <row r="24" spans="1:8" ht="13.5" customHeight="1">
      <c r="A24" s="262" t="s">
        <v>607</v>
      </c>
      <c r="C24" s="265"/>
      <c r="E24" s="265"/>
      <c r="F24" s="518"/>
      <c r="G24" s="514"/>
      <c r="H24" s="513"/>
    </row>
    <row r="25" spans="1:8" ht="13.5" customHeight="1">
      <c r="A25" s="262" t="s">
        <v>608</v>
      </c>
      <c r="C25" s="265"/>
      <c r="E25" s="265"/>
      <c r="F25" s="518"/>
      <c r="G25" s="514"/>
      <c r="H25" s="513"/>
    </row>
    <row r="26" spans="1:8" ht="13.5" customHeight="1">
      <c r="A26" s="262" t="s">
        <v>609</v>
      </c>
      <c r="C26" s="265"/>
      <c r="E26" s="265"/>
      <c r="F26" s="518"/>
      <c r="G26" s="514"/>
      <c r="H26" s="513"/>
    </row>
    <row r="27" spans="1:8" ht="13.5" customHeight="1">
      <c r="A27" s="262" t="s">
        <v>610</v>
      </c>
      <c r="C27" s="265"/>
      <c r="E27" s="265"/>
      <c r="F27" s="518"/>
      <c r="G27" s="514"/>
      <c r="H27" s="513"/>
    </row>
    <row r="28" spans="1:8" ht="13.5" customHeight="1">
      <c r="A28" s="262" t="s">
        <v>611</v>
      </c>
      <c r="C28" s="265"/>
      <c r="E28" s="265"/>
      <c r="F28" s="518"/>
      <c r="G28" s="514"/>
      <c r="H28" s="513"/>
    </row>
    <row r="29" spans="1:8" ht="13.5" customHeight="1">
      <c r="A29" s="262" t="s">
        <v>612</v>
      </c>
      <c r="C29" s="265"/>
      <c r="E29" s="265"/>
      <c r="F29" s="518"/>
      <c r="G29" s="514"/>
      <c r="H29" s="513"/>
    </row>
    <row r="30" spans="1:8" ht="13.5" customHeight="1">
      <c r="A30" s="262" t="s">
        <v>613</v>
      </c>
      <c r="C30" s="265"/>
      <c r="E30" s="265"/>
      <c r="F30" s="518"/>
      <c r="G30" s="514"/>
      <c r="H30" s="513"/>
    </row>
    <row r="31" spans="1:8" ht="30.75" customHeight="1">
      <c r="A31" s="1069" t="s">
        <v>614</v>
      </c>
      <c r="B31" s="1069"/>
      <c r="C31" s="1069"/>
      <c r="D31" s="1069"/>
      <c r="E31" s="1069"/>
      <c r="F31" s="1069"/>
    </row>
    <row r="32" spans="1:8" ht="24.75" customHeight="1">
      <c r="A32" s="1069"/>
      <c r="B32" s="1069"/>
      <c r="C32" s="1069"/>
      <c r="D32" s="1069"/>
      <c r="E32" s="1069"/>
      <c r="F32" s="1069"/>
    </row>
    <row r="33" spans="1:6" ht="9" customHeight="1">
      <c r="A33" s="204"/>
      <c r="B33" s="310"/>
      <c r="C33" s="133"/>
      <c r="D33" s="133"/>
      <c r="E33" s="133"/>
      <c r="F33" s="313"/>
    </row>
    <row r="34" spans="1:6" ht="171" customHeight="1">
      <c r="A34" s="314"/>
      <c r="B34" s="315" t="s">
        <v>615</v>
      </c>
      <c r="D34" s="264"/>
    </row>
    <row r="35" spans="1:6" ht="13.5" customHeight="1">
      <c r="A35" s="204"/>
      <c r="B35" s="310"/>
      <c r="C35" s="133"/>
      <c r="D35" s="133"/>
      <c r="E35" s="133"/>
      <c r="F35" s="313"/>
    </row>
    <row r="36" spans="1:6" ht="360.75" customHeight="1" thickBot="1">
      <c r="A36" s="197" t="s">
        <v>139</v>
      </c>
      <c r="B36" s="198" t="s">
        <v>616</v>
      </c>
      <c r="C36" s="282"/>
      <c r="D36" s="200"/>
      <c r="E36" s="200"/>
      <c r="F36" s="214"/>
    </row>
    <row r="37" spans="1:6" ht="17.25" customHeight="1" thickBot="1">
      <c r="A37" s="201"/>
      <c r="B37" s="284"/>
      <c r="C37" s="137">
        <v>982</v>
      </c>
      <c r="D37" s="138" t="s">
        <v>173</v>
      </c>
      <c r="E37" s="312"/>
      <c r="F37" s="215">
        <f>C37*E37</f>
        <v>0</v>
      </c>
    </row>
    <row r="38" spans="1:6" ht="13.5" customHeight="1">
      <c r="A38" s="204"/>
      <c r="B38" s="310"/>
      <c r="C38" s="133"/>
      <c r="D38" s="133"/>
      <c r="E38" s="133"/>
      <c r="F38" s="313"/>
    </row>
    <row r="39" spans="1:6" ht="334.5" customHeight="1" thickBot="1">
      <c r="A39" s="197" t="s">
        <v>141</v>
      </c>
      <c r="B39" s="438" t="s">
        <v>617</v>
      </c>
      <c r="C39" s="282"/>
      <c r="D39" s="200"/>
      <c r="E39" s="200"/>
      <c r="F39" s="214"/>
    </row>
    <row r="40" spans="1:6" ht="21" customHeight="1" thickBot="1">
      <c r="A40" s="201"/>
      <c r="B40" s="284"/>
      <c r="C40" s="114">
        <v>75</v>
      </c>
      <c r="D40" s="115" t="s">
        <v>173</v>
      </c>
      <c r="E40" s="119"/>
      <c r="F40" s="152">
        <f>C40*E40</f>
        <v>0</v>
      </c>
    </row>
    <row r="41" spans="1:6" ht="13.5" customHeight="1">
      <c r="A41" s="204"/>
      <c r="B41" s="310"/>
      <c r="C41" s="133"/>
      <c r="D41" s="133"/>
      <c r="E41" s="133"/>
      <c r="F41" s="313"/>
    </row>
    <row r="42" spans="1:6" ht="172.5" customHeight="1" thickBot="1">
      <c r="A42" s="197" t="s">
        <v>143</v>
      </c>
      <c r="B42" s="515" t="s">
        <v>618</v>
      </c>
      <c r="C42" s="282"/>
      <c r="D42" s="200"/>
      <c r="E42" s="200"/>
      <c r="F42" s="214"/>
    </row>
    <row r="43" spans="1:6" ht="21" customHeight="1" thickBot="1">
      <c r="A43" s="201"/>
      <c r="B43" s="284"/>
      <c r="C43" s="467">
        <v>375</v>
      </c>
      <c r="D43" s="138" t="s">
        <v>173</v>
      </c>
      <c r="E43" s="312"/>
      <c r="F43" s="215">
        <f>C43*E43</f>
        <v>0</v>
      </c>
    </row>
    <row r="44" spans="1:6" ht="13.5" customHeight="1">
      <c r="A44" s="204"/>
      <c r="B44" s="310"/>
      <c r="C44" s="133"/>
      <c r="D44" s="133"/>
      <c r="E44" s="133"/>
      <c r="F44" s="313"/>
    </row>
    <row r="45" spans="1:6" ht="268.5" customHeight="1" thickBot="1">
      <c r="A45" s="197" t="s">
        <v>145</v>
      </c>
      <c r="B45" s="515" t="s">
        <v>619</v>
      </c>
      <c r="C45" s="282"/>
      <c r="D45" s="200"/>
      <c r="E45" s="200"/>
      <c r="F45" s="214"/>
    </row>
    <row r="46" spans="1:6" ht="21" customHeight="1" thickBot="1">
      <c r="A46" s="201"/>
      <c r="B46" s="202" t="s">
        <v>620</v>
      </c>
      <c r="C46" s="137">
        <v>15</v>
      </c>
      <c r="D46" s="138" t="s">
        <v>188</v>
      </c>
      <c r="E46" s="312"/>
      <c r="F46" s="215">
        <f>C46*E46</f>
        <v>0</v>
      </c>
    </row>
    <row r="47" spans="1:6" ht="21" customHeight="1" thickBot="1">
      <c r="A47" s="201"/>
      <c r="B47" s="202" t="s">
        <v>621</v>
      </c>
      <c r="C47" s="137">
        <v>50</v>
      </c>
      <c r="D47" s="138" t="s">
        <v>188</v>
      </c>
      <c r="E47" s="312"/>
      <c r="F47" s="215">
        <f>C47*E47</f>
        <v>0</v>
      </c>
    </row>
    <row r="48" spans="1:6" ht="21" customHeight="1" thickBot="1">
      <c r="A48" s="201"/>
      <c r="B48" s="202" t="s">
        <v>622</v>
      </c>
      <c r="C48" s="137">
        <v>33</v>
      </c>
      <c r="D48" s="138" t="s">
        <v>188</v>
      </c>
      <c r="E48" s="312"/>
      <c r="F48" s="215">
        <f>C48*E48</f>
        <v>0</v>
      </c>
    </row>
    <row r="49" spans="1:6" ht="13.5" customHeight="1">
      <c r="A49" s="204"/>
      <c r="B49" s="310"/>
      <c r="C49" s="133"/>
      <c r="D49" s="133"/>
      <c r="E49" s="133"/>
      <c r="F49" s="313"/>
    </row>
    <row r="50" spans="1:6" ht="115.5" thickBot="1">
      <c r="A50" s="197" t="s">
        <v>623</v>
      </c>
      <c r="B50" s="515" t="s">
        <v>624</v>
      </c>
      <c r="C50" s="282"/>
      <c r="D50" s="200"/>
      <c r="E50" s="200"/>
      <c r="F50" s="214"/>
    </row>
    <row r="51" spans="1:6" ht="15.75" thickBot="1">
      <c r="A51" s="201"/>
      <c r="B51" s="284"/>
      <c r="C51" s="467">
        <v>11</v>
      </c>
      <c r="D51" s="138" t="s">
        <v>173</v>
      </c>
      <c r="E51" s="312"/>
      <c r="F51" s="215">
        <f>C51*E51</f>
        <v>0</v>
      </c>
    </row>
    <row r="52" spans="1:6" ht="15.75" thickBot="1">
      <c r="A52" s="204"/>
      <c r="B52" s="310"/>
      <c r="C52" s="133"/>
      <c r="D52" s="133"/>
      <c r="E52" s="133"/>
      <c r="F52" s="313"/>
    </row>
    <row r="53" spans="1:6" ht="16.5" thickBot="1">
      <c r="A53" s="295"/>
      <c r="B53" s="268" t="s">
        <v>592</v>
      </c>
      <c r="C53" s="1078" t="s">
        <v>176</v>
      </c>
      <c r="D53" s="1079"/>
      <c r="E53" s="296"/>
      <c r="F53" s="306">
        <f>SUM(F37:F52)</f>
        <v>0</v>
      </c>
    </row>
  </sheetData>
  <mergeCells count="3">
    <mergeCell ref="A13:F14"/>
    <mergeCell ref="A31:F32"/>
    <mergeCell ref="C53:D53"/>
  </mergeCells>
  <conditionalFormatting sqref="F1:F12 F15:F30 F33:F39 F41:F44 F50:F65536">
    <cfRule type="cellIs" dxfId="60" priority="7" stopIfTrue="1" operator="equal">
      <formula>0</formula>
    </cfRule>
  </conditionalFormatting>
  <conditionalFormatting sqref="H5:H32">
    <cfRule type="cellIs" dxfId="59" priority="5" stopIfTrue="1" operator="greaterThan">
      <formula>0</formula>
    </cfRule>
    <cfRule type="cellIs" dxfId="58" priority="6" stopIfTrue="1" operator="greaterThan">
      <formula>0</formula>
    </cfRule>
  </conditionalFormatting>
  <conditionalFormatting sqref="F40">
    <cfRule type="cellIs" dxfId="57" priority="4" stopIfTrue="1" operator="equal">
      <formula>0</formula>
    </cfRule>
  </conditionalFormatting>
  <conditionalFormatting sqref="F45:F46 F49">
    <cfRule type="cellIs" dxfId="56" priority="3" stopIfTrue="1" operator="equal">
      <formula>0</formula>
    </cfRule>
  </conditionalFormatting>
  <conditionalFormatting sqref="F47">
    <cfRule type="cellIs" dxfId="55" priority="2" stopIfTrue="1" operator="equal">
      <formula>0</formula>
    </cfRule>
  </conditionalFormatting>
  <conditionalFormatting sqref="F48">
    <cfRule type="cellIs" dxfId="54" priority="1" stopIfTrue="1" operator="equal">
      <formula>0</formula>
    </cfRule>
  </conditionalFormatting>
  <pageMargins left="0.7" right="0.7" top="0.75" bottom="0.75" header="0.3" footer="0.3"/>
  <pageSetup paperSize="9" scale="85" orientation="portrait" r:id="rId1"/>
  <headerFooter>
    <oddHeader>&amp;LPZI POPIS DEL&amp;CPOKRAJINSKI ARHIV MARIBOR - ENOTA ZA PREKMURJE</oddHeader>
    <oddFooter>&amp;LFASADA&amp;CStran &amp;P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92770-426C-465C-A9F3-42BCB00ECE64}">
  <sheetPr>
    <tabColor rgb="FF7030A0"/>
  </sheetPr>
  <dimension ref="A1:G13"/>
  <sheetViews>
    <sheetView view="pageBreakPreview" topLeftCell="A11" zoomScale="75" zoomScaleNormal="100" zoomScaleSheetLayoutView="75" workbookViewId="0">
      <selection activeCell="B15" sqref="B15"/>
    </sheetView>
  </sheetViews>
  <sheetFormatPr defaultRowHeight="15"/>
  <cols>
    <col min="1" max="1" width="8.5703125" style="262" customWidth="1"/>
    <col min="2" max="2" width="58.140625" style="297" customWidth="1"/>
    <col min="3" max="3" width="7.85546875" style="264" customWidth="1"/>
    <col min="4" max="4" width="6.28515625" style="265" customWidth="1"/>
    <col min="5" max="5" width="12.28515625" style="264" customWidth="1"/>
    <col min="6" max="6" width="16" style="298" customWidth="1"/>
    <col min="14" max="14" width="9.28515625" customWidth="1"/>
    <col min="257" max="257" width="8.5703125" customWidth="1"/>
    <col min="258" max="258" width="58.140625" customWidth="1"/>
    <col min="259" max="259" width="7.85546875" customWidth="1"/>
    <col min="260" max="260" width="6.28515625" customWidth="1"/>
    <col min="261" max="261" width="12.28515625" customWidth="1"/>
    <col min="262" max="262" width="16" customWidth="1"/>
    <col min="270" max="270" width="9.28515625" customWidth="1"/>
    <col min="513" max="513" width="8.5703125" customWidth="1"/>
    <col min="514" max="514" width="58.140625" customWidth="1"/>
    <col min="515" max="515" width="7.85546875" customWidth="1"/>
    <col min="516" max="516" width="6.28515625" customWidth="1"/>
    <col min="517" max="517" width="12.28515625" customWidth="1"/>
    <col min="518" max="518" width="16" customWidth="1"/>
    <col min="526" max="526" width="9.28515625" customWidth="1"/>
    <col min="769" max="769" width="8.5703125" customWidth="1"/>
    <col min="770" max="770" width="58.140625" customWidth="1"/>
    <col min="771" max="771" width="7.85546875" customWidth="1"/>
    <col min="772" max="772" width="6.28515625" customWidth="1"/>
    <col min="773" max="773" width="12.28515625" customWidth="1"/>
    <col min="774" max="774" width="16" customWidth="1"/>
    <col min="782" max="782" width="9.28515625" customWidth="1"/>
    <col min="1025" max="1025" width="8.5703125" customWidth="1"/>
    <col min="1026" max="1026" width="58.140625" customWidth="1"/>
    <col min="1027" max="1027" width="7.85546875" customWidth="1"/>
    <col min="1028" max="1028" width="6.28515625" customWidth="1"/>
    <col min="1029" max="1029" width="12.28515625" customWidth="1"/>
    <col min="1030" max="1030" width="16" customWidth="1"/>
    <col min="1038" max="1038" width="9.28515625" customWidth="1"/>
    <col min="1281" max="1281" width="8.5703125" customWidth="1"/>
    <col min="1282" max="1282" width="58.140625" customWidth="1"/>
    <col min="1283" max="1283" width="7.85546875" customWidth="1"/>
    <col min="1284" max="1284" width="6.28515625" customWidth="1"/>
    <col min="1285" max="1285" width="12.28515625" customWidth="1"/>
    <col min="1286" max="1286" width="16" customWidth="1"/>
    <col min="1294" max="1294" width="9.28515625" customWidth="1"/>
    <col min="1537" max="1537" width="8.5703125" customWidth="1"/>
    <col min="1538" max="1538" width="58.140625" customWidth="1"/>
    <col min="1539" max="1539" width="7.85546875" customWidth="1"/>
    <col min="1540" max="1540" width="6.28515625" customWidth="1"/>
    <col min="1541" max="1541" width="12.28515625" customWidth="1"/>
    <col min="1542" max="1542" width="16" customWidth="1"/>
    <col min="1550" max="1550" width="9.28515625" customWidth="1"/>
    <col min="1793" max="1793" width="8.5703125" customWidth="1"/>
    <col min="1794" max="1794" width="58.140625" customWidth="1"/>
    <col min="1795" max="1795" width="7.85546875" customWidth="1"/>
    <col min="1796" max="1796" width="6.28515625" customWidth="1"/>
    <col min="1797" max="1797" width="12.28515625" customWidth="1"/>
    <col min="1798" max="1798" width="16" customWidth="1"/>
    <col min="1806" max="1806" width="9.28515625" customWidth="1"/>
    <col min="2049" max="2049" width="8.5703125" customWidth="1"/>
    <col min="2050" max="2050" width="58.140625" customWidth="1"/>
    <col min="2051" max="2051" width="7.85546875" customWidth="1"/>
    <col min="2052" max="2052" width="6.28515625" customWidth="1"/>
    <col min="2053" max="2053" width="12.28515625" customWidth="1"/>
    <col min="2054" max="2054" width="16" customWidth="1"/>
    <col min="2062" max="2062" width="9.28515625" customWidth="1"/>
    <col min="2305" max="2305" width="8.5703125" customWidth="1"/>
    <col min="2306" max="2306" width="58.140625" customWidth="1"/>
    <col min="2307" max="2307" width="7.85546875" customWidth="1"/>
    <col min="2308" max="2308" width="6.28515625" customWidth="1"/>
    <col min="2309" max="2309" width="12.28515625" customWidth="1"/>
    <col min="2310" max="2310" width="16" customWidth="1"/>
    <col min="2318" max="2318" width="9.28515625" customWidth="1"/>
    <col min="2561" max="2561" width="8.5703125" customWidth="1"/>
    <col min="2562" max="2562" width="58.140625" customWidth="1"/>
    <col min="2563" max="2563" width="7.85546875" customWidth="1"/>
    <col min="2564" max="2564" width="6.28515625" customWidth="1"/>
    <col min="2565" max="2565" width="12.28515625" customWidth="1"/>
    <col min="2566" max="2566" width="16" customWidth="1"/>
    <col min="2574" max="2574" width="9.28515625" customWidth="1"/>
    <col min="2817" max="2817" width="8.5703125" customWidth="1"/>
    <col min="2818" max="2818" width="58.140625" customWidth="1"/>
    <col min="2819" max="2819" width="7.85546875" customWidth="1"/>
    <col min="2820" max="2820" width="6.28515625" customWidth="1"/>
    <col min="2821" max="2821" width="12.28515625" customWidth="1"/>
    <col min="2822" max="2822" width="16" customWidth="1"/>
    <col min="2830" max="2830" width="9.28515625" customWidth="1"/>
    <col min="3073" max="3073" width="8.5703125" customWidth="1"/>
    <col min="3074" max="3074" width="58.140625" customWidth="1"/>
    <col min="3075" max="3075" width="7.85546875" customWidth="1"/>
    <col min="3076" max="3076" width="6.28515625" customWidth="1"/>
    <col min="3077" max="3077" width="12.28515625" customWidth="1"/>
    <col min="3078" max="3078" width="16" customWidth="1"/>
    <col min="3086" max="3086" width="9.28515625" customWidth="1"/>
    <col min="3329" max="3329" width="8.5703125" customWidth="1"/>
    <col min="3330" max="3330" width="58.140625" customWidth="1"/>
    <col min="3331" max="3331" width="7.85546875" customWidth="1"/>
    <col min="3332" max="3332" width="6.28515625" customWidth="1"/>
    <col min="3333" max="3333" width="12.28515625" customWidth="1"/>
    <col min="3334" max="3334" width="16" customWidth="1"/>
    <col min="3342" max="3342" width="9.28515625" customWidth="1"/>
    <col min="3585" max="3585" width="8.5703125" customWidth="1"/>
    <col min="3586" max="3586" width="58.140625" customWidth="1"/>
    <col min="3587" max="3587" width="7.85546875" customWidth="1"/>
    <col min="3588" max="3588" width="6.28515625" customWidth="1"/>
    <col min="3589" max="3589" width="12.28515625" customWidth="1"/>
    <col min="3590" max="3590" width="16" customWidth="1"/>
    <col min="3598" max="3598" width="9.28515625" customWidth="1"/>
    <col min="3841" max="3841" width="8.5703125" customWidth="1"/>
    <col min="3842" max="3842" width="58.140625" customWidth="1"/>
    <col min="3843" max="3843" width="7.85546875" customWidth="1"/>
    <col min="3844" max="3844" width="6.28515625" customWidth="1"/>
    <col min="3845" max="3845" width="12.28515625" customWidth="1"/>
    <col min="3846" max="3846" width="16" customWidth="1"/>
    <col min="3854" max="3854" width="9.28515625" customWidth="1"/>
    <col min="4097" max="4097" width="8.5703125" customWidth="1"/>
    <col min="4098" max="4098" width="58.140625" customWidth="1"/>
    <col min="4099" max="4099" width="7.85546875" customWidth="1"/>
    <col min="4100" max="4100" width="6.28515625" customWidth="1"/>
    <col min="4101" max="4101" width="12.28515625" customWidth="1"/>
    <col min="4102" max="4102" width="16" customWidth="1"/>
    <col min="4110" max="4110" width="9.28515625" customWidth="1"/>
    <col min="4353" max="4353" width="8.5703125" customWidth="1"/>
    <col min="4354" max="4354" width="58.140625" customWidth="1"/>
    <col min="4355" max="4355" width="7.85546875" customWidth="1"/>
    <col min="4356" max="4356" width="6.28515625" customWidth="1"/>
    <col min="4357" max="4357" width="12.28515625" customWidth="1"/>
    <col min="4358" max="4358" width="16" customWidth="1"/>
    <col min="4366" max="4366" width="9.28515625" customWidth="1"/>
    <col min="4609" max="4609" width="8.5703125" customWidth="1"/>
    <col min="4610" max="4610" width="58.140625" customWidth="1"/>
    <col min="4611" max="4611" width="7.85546875" customWidth="1"/>
    <col min="4612" max="4612" width="6.28515625" customWidth="1"/>
    <col min="4613" max="4613" width="12.28515625" customWidth="1"/>
    <col min="4614" max="4614" width="16" customWidth="1"/>
    <col min="4622" max="4622" width="9.28515625" customWidth="1"/>
    <col min="4865" max="4865" width="8.5703125" customWidth="1"/>
    <col min="4866" max="4866" width="58.140625" customWidth="1"/>
    <col min="4867" max="4867" width="7.85546875" customWidth="1"/>
    <col min="4868" max="4868" width="6.28515625" customWidth="1"/>
    <col min="4869" max="4869" width="12.28515625" customWidth="1"/>
    <col min="4870" max="4870" width="16" customWidth="1"/>
    <col min="4878" max="4878" width="9.28515625" customWidth="1"/>
    <col min="5121" max="5121" width="8.5703125" customWidth="1"/>
    <col min="5122" max="5122" width="58.140625" customWidth="1"/>
    <col min="5123" max="5123" width="7.85546875" customWidth="1"/>
    <col min="5124" max="5124" width="6.28515625" customWidth="1"/>
    <col min="5125" max="5125" width="12.28515625" customWidth="1"/>
    <col min="5126" max="5126" width="16" customWidth="1"/>
    <col min="5134" max="5134" width="9.28515625" customWidth="1"/>
    <col min="5377" max="5377" width="8.5703125" customWidth="1"/>
    <col min="5378" max="5378" width="58.140625" customWidth="1"/>
    <col min="5379" max="5379" width="7.85546875" customWidth="1"/>
    <col min="5380" max="5380" width="6.28515625" customWidth="1"/>
    <col min="5381" max="5381" width="12.28515625" customWidth="1"/>
    <col min="5382" max="5382" width="16" customWidth="1"/>
    <col min="5390" max="5390" width="9.28515625" customWidth="1"/>
    <col min="5633" max="5633" width="8.5703125" customWidth="1"/>
    <col min="5634" max="5634" width="58.140625" customWidth="1"/>
    <col min="5635" max="5635" width="7.85546875" customWidth="1"/>
    <col min="5636" max="5636" width="6.28515625" customWidth="1"/>
    <col min="5637" max="5637" width="12.28515625" customWidth="1"/>
    <col min="5638" max="5638" width="16" customWidth="1"/>
    <col min="5646" max="5646" width="9.28515625" customWidth="1"/>
    <col min="5889" max="5889" width="8.5703125" customWidth="1"/>
    <col min="5890" max="5890" width="58.140625" customWidth="1"/>
    <col min="5891" max="5891" width="7.85546875" customWidth="1"/>
    <col min="5892" max="5892" width="6.28515625" customWidth="1"/>
    <col min="5893" max="5893" width="12.28515625" customWidth="1"/>
    <col min="5894" max="5894" width="16" customWidth="1"/>
    <col min="5902" max="5902" width="9.28515625" customWidth="1"/>
    <col min="6145" max="6145" width="8.5703125" customWidth="1"/>
    <col min="6146" max="6146" width="58.140625" customWidth="1"/>
    <col min="6147" max="6147" width="7.85546875" customWidth="1"/>
    <col min="6148" max="6148" width="6.28515625" customWidth="1"/>
    <col min="6149" max="6149" width="12.28515625" customWidth="1"/>
    <col min="6150" max="6150" width="16" customWidth="1"/>
    <col min="6158" max="6158" width="9.28515625" customWidth="1"/>
    <col min="6401" max="6401" width="8.5703125" customWidth="1"/>
    <col min="6402" max="6402" width="58.140625" customWidth="1"/>
    <col min="6403" max="6403" width="7.85546875" customWidth="1"/>
    <col min="6404" max="6404" width="6.28515625" customWidth="1"/>
    <col min="6405" max="6405" width="12.28515625" customWidth="1"/>
    <col min="6406" max="6406" width="16" customWidth="1"/>
    <col min="6414" max="6414" width="9.28515625" customWidth="1"/>
    <col min="6657" max="6657" width="8.5703125" customWidth="1"/>
    <col min="6658" max="6658" width="58.140625" customWidth="1"/>
    <col min="6659" max="6659" width="7.85546875" customWidth="1"/>
    <col min="6660" max="6660" width="6.28515625" customWidth="1"/>
    <col min="6661" max="6661" width="12.28515625" customWidth="1"/>
    <col min="6662" max="6662" width="16" customWidth="1"/>
    <col min="6670" max="6670" width="9.28515625" customWidth="1"/>
    <col min="6913" max="6913" width="8.5703125" customWidth="1"/>
    <col min="6914" max="6914" width="58.140625" customWidth="1"/>
    <col min="6915" max="6915" width="7.85546875" customWidth="1"/>
    <col min="6916" max="6916" width="6.28515625" customWidth="1"/>
    <col min="6917" max="6917" width="12.28515625" customWidth="1"/>
    <col min="6918" max="6918" width="16" customWidth="1"/>
    <col min="6926" max="6926" width="9.28515625" customWidth="1"/>
    <col min="7169" max="7169" width="8.5703125" customWidth="1"/>
    <col min="7170" max="7170" width="58.140625" customWidth="1"/>
    <col min="7171" max="7171" width="7.85546875" customWidth="1"/>
    <col min="7172" max="7172" width="6.28515625" customWidth="1"/>
    <col min="7173" max="7173" width="12.28515625" customWidth="1"/>
    <col min="7174" max="7174" width="16" customWidth="1"/>
    <col min="7182" max="7182" width="9.28515625" customWidth="1"/>
    <col min="7425" max="7425" width="8.5703125" customWidth="1"/>
    <col min="7426" max="7426" width="58.140625" customWidth="1"/>
    <col min="7427" max="7427" width="7.85546875" customWidth="1"/>
    <col min="7428" max="7428" width="6.28515625" customWidth="1"/>
    <col min="7429" max="7429" width="12.28515625" customWidth="1"/>
    <col min="7430" max="7430" width="16" customWidth="1"/>
    <col min="7438" max="7438" width="9.28515625" customWidth="1"/>
    <col min="7681" max="7681" width="8.5703125" customWidth="1"/>
    <col min="7682" max="7682" width="58.140625" customWidth="1"/>
    <col min="7683" max="7683" width="7.85546875" customWidth="1"/>
    <col min="7684" max="7684" width="6.28515625" customWidth="1"/>
    <col min="7685" max="7685" width="12.28515625" customWidth="1"/>
    <col min="7686" max="7686" width="16" customWidth="1"/>
    <col min="7694" max="7694" width="9.28515625" customWidth="1"/>
    <col min="7937" max="7937" width="8.5703125" customWidth="1"/>
    <col min="7938" max="7938" width="58.140625" customWidth="1"/>
    <col min="7939" max="7939" width="7.85546875" customWidth="1"/>
    <col min="7940" max="7940" width="6.28515625" customWidth="1"/>
    <col min="7941" max="7941" width="12.28515625" customWidth="1"/>
    <col min="7942" max="7942" width="16" customWidth="1"/>
    <col min="7950" max="7950" width="9.28515625" customWidth="1"/>
    <col min="8193" max="8193" width="8.5703125" customWidth="1"/>
    <col min="8194" max="8194" width="58.140625" customWidth="1"/>
    <col min="8195" max="8195" width="7.85546875" customWidth="1"/>
    <col min="8196" max="8196" width="6.28515625" customWidth="1"/>
    <col min="8197" max="8197" width="12.28515625" customWidth="1"/>
    <col min="8198" max="8198" width="16" customWidth="1"/>
    <col min="8206" max="8206" width="9.28515625" customWidth="1"/>
    <col min="8449" max="8449" width="8.5703125" customWidth="1"/>
    <col min="8450" max="8450" width="58.140625" customWidth="1"/>
    <col min="8451" max="8451" width="7.85546875" customWidth="1"/>
    <col min="8452" max="8452" width="6.28515625" customWidth="1"/>
    <col min="8453" max="8453" width="12.28515625" customWidth="1"/>
    <col min="8454" max="8454" width="16" customWidth="1"/>
    <col min="8462" max="8462" width="9.28515625" customWidth="1"/>
    <col min="8705" max="8705" width="8.5703125" customWidth="1"/>
    <col min="8706" max="8706" width="58.140625" customWidth="1"/>
    <col min="8707" max="8707" width="7.85546875" customWidth="1"/>
    <col min="8708" max="8708" width="6.28515625" customWidth="1"/>
    <col min="8709" max="8709" width="12.28515625" customWidth="1"/>
    <col min="8710" max="8710" width="16" customWidth="1"/>
    <col min="8718" max="8718" width="9.28515625" customWidth="1"/>
    <col min="8961" max="8961" width="8.5703125" customWidth="1"/>
    <col min="8962" max="8962" width="58.140625" customWidth="1"/>
    <col min="8963" max="8963" width="7.85546875" customWidth="1"/>
    <col min="8964" max="8964" width="6.28515625" customWidth="1"/>
    <col min="8965" max="8965" width="12.28515625" customWidth="1"/>
    <col min="8966" max="8966" width="16" customWidth="1"/>
    <col min="8974" max="8974" width="9.28515625" customWidth="1"/>
    <col min="9217" max="9217" width="8.5703125" customWidth="1"/>
    <col min="9218" max="9218" width="58.140625" customWidth="1"/>
    <col min="9219" max="9219" width="7.85546875" customWidth="1"/>
    <col min="9220" max="9220" width="6.28515625" customWidth="1"/>
    <col min="9221" max="9221" width="12.28515625" customWidth="1"/>
    <col min="9222" max="9222" width="16" customWidth="1"/>
    <col min="9230" max="9230" width="9.28515625" customWidth="1"/>
    <col min="9473" max="9473" width="8.5703125" customWidth="1"/>
    <col min="9474" max="9474" width="58.140625" customWidth="1"/>
    <col min="9475" max="9475" width="7.85546875" customWidth="1"/>
    <col min="9476" max="9476" width="6.28515625" customWidth="1"/>
    <col min="9477" max="9477" width="12.28515625" customWidth="1"/>
    <col min="9478" max="9478" width="16" customWidth="1"/>
    <col min="9486" max="9486" width="9.28515625" customWidth="1"/>
    <col min="9729" max="9729" width="8.5703125" customWidth="1"/>
    <col min="9730" max="9730" width="58.140625" customWidth="1"/>
    <col min="9731" max="9731" width="7.85546875" customWidth="1"/>
    <col min="9732" max="9732" width="6.28515625" customWidth="1"/>
    <col min="9733" max="9733" width="12.28515625" customWidth="1"/>
    <col min="9734" max="9734" width="16" customWidth="1"/>
    <col min="9742" max="9742" width="9.28515625" customWidth="1"/>
    <col min="9985" max="9985" width="8.5703125" customWidth="1"/>
    <col min="9986" max="9986" width="58.140625" customWidth="1"/>
    <col min="9987" max="9987" width="7.85546875" customWidth="1"/>
    <col min="9988" max="9988" width="6.28515625" customWidth="1"/>
    <col min="9989" max="9989" width="12.28515625" customWidth="1"/>
    <col min="9990" max="9990" width="16" customWidth="1"/>
    <col min="9998" max="9998" width="9.28515625" customWidth="1"/>
    <col min="10241" max="10241" width="8.5703125" customWidth="1"/>
    <col min="10242" max="10242" width="58.140625" customWidth="1"/>
    <col min="10243" max="10243" width="7.85546875" customWidth="1"/>
    <col min="10244" max="10244" width="6.28515625" customWidth="1"/>
    <col min="10245" max="10245" width="12.28515625" customWidth="1"/>
    <col min="10246" max="10246" width="16" customWidth="1"/>
    <col min="10254" max="10254" width="9.28515625" customWidth="1"/>
    <col min="10497" max="10497" width="8.5703125" customWidth="1"/>
    <col min="10498" max="10498" width="58.140625" customWidth="1"/>
    <col min="10499" max="10499" width="7.85546875" customWidth="1"/>
    <col min="10500" max="10500" width="6.28515625" customWidth="1"/>
    <col min="10501" max="10501" width="12.28515625" customWidth="1"/>
    <col min="10502" max="10502" width="16" customWidth="1"/>
    <col min="10510" max="10510" width="9.28515625" customWidth="1"/>
    <col min="10753" max="10753" width="8.5703125" customWidth="1"/>
    <col min="10754" max="10754" width="58.140625" customWidth="1"/>
    <col min="10755" max="10755" width="7.85546875" customWidth="1"/>
    <col min="10756" max="10756" width="6.28515625" customWidth="1"/>
    <col min="10757" max="10757" width="12.28515625" customWidth="1"/>
    <col min="10758" max="10758" width="16" customWidth="1"/>
    <col min="10766" max="10766" width="9.28515625" customWidth="1"/>
    <col min="11009" max="11009" width="8.5703125" customWidth="1"/>
    <col min="11010" max="11010" width="58.140625" customWidth="1"/>
    <col min="11011" max="11011" width="7.85546875" customWidth="1"/>
    <col min="11012" max="11012" width="6.28515625" customWidth="1"/>
    <col min="11013" max="11013" width="12.28515625" customWidth="1"/>
    <col min="11014" max="11014" width="16" customWidth="1"/>
    <col min="11022" max="11022" width="9.28515625" customWidth="1"/>
    <col min="11265" max="11265" width="8.5703125" customWidth="1"/>
    <col min="11266" max="11266" width="58.140625" customWidth="1"/>
    <col min="11267" max="11267" width="7.85546875" customWidth="1"/>
    <col min="11268" max="11268" width="6.28515625" customWidth="1"/>
    <col min="11269" max="11269" width="12.28515625" customWidth="1"/>
    <col min="11270" max="11270" width="16" customWidth="1"/>
    <col min="11278" max="11278" width="9.28515625" customWidth="1"/>
    <col min="11521" max="11521" width="8.5703125" customWidth="1"/>
    <col min="11522" max="11522" width="58.140625" customWidth="1"/>
    <col min="11523" max="11523" width="7.85546875" customWidth="1"/>
    <col min="11524" max="11524" width="6.28515625" customWidth="1"/>
    <col min="11525" max="11525" width="12.28515625" customWidth="1"/>
    <col min="11526" max="11526" width="16" customWidth="1"/>
    <col min="11534" max="11534" width="9.28515625" customWidth="1"/>
    <col min="11777" max="11777" width="8.5703125" customWidth="1"/>
    <col min="11778" max="11778" width="58.140625" customWidth="1"/>
    <col min="11779" max="11779" width="7.85546875" customWidth="1"/>
    <col min="11780" max="11780" width="6.28515625" customWidth="1"/>
    <col min="11781" max="11781" width="12.28515625" customWidth="1"/>
    <col min="11782" max="11782" width="16" customWidth="1"/>
    <col min="11790" max="11790" width="9.28515625" customWidth="1"/>
    <col min="12033" max="12033" width="8.5703125" customWidth="1"/>
    <col min="12034" max="12034" width="58.140625" customWidth="1"/>
    <col min="12035" max="12035" width="7.85546875" customWidth="1"/>
    <col min="12036" max="12036" width="6.28515625" customWidth="1"/>
    <col min="12037" max="12037" width="12.28515625" customWidth="1"/>
    <col min="12038" max="12038" width="16" customWidth="1"/>
    <col min="12046" max="12046" width="9.28515625" customWidth="1"/>
    <col min="12289" max="12289" width="8.5703125" customWidth="1"/>
    <col min="12290" max="12290" width="58.140625" customWidth="1"/>
    <col min="12291" max="12291" width="7.85546875" customWidth="1"/>
    <col min="12292" max="12292" width="6.28515625" customWidth="1"/>
    <col min="12293" max="12293" width="12.28515625" customWidth="1"/>
    <col min="12294" max="12294" width="16" customWidth="1"/>
    <col min="12302" max="12302" width="9.28515625" customWidth="1"/>
    <col min="12545" max="12545" width="8.5703125" customWidth="1"/>
    <col min="12546" max="12546" width="58.140625" customWidth="1"/>
    <col min="12547" max="12547" width="7.85546875" customWidth="1"/>
    <col min="12548" max="12548" width="6.28515625" customWidth="1"/>
    <col min="12549" max="12549" width="12.28515625" customWidth="1"/>
    <col min="12550" max="12550" width="16" customWidth="1"/>
    <col min="12558" max="12558" width="9.28515625" customWidth="1"/>
    <col min="12801" max="12801" width="8.5703125" customWidth="1"/>
    <col min="12802" max="12802" width="58.140625" customWidth="1"/>
    <col min="12803" max="12803" width="7.85546875" customWidth="1"/>
    <col min="12804" max="12804" width="6.28515625" customWidth="1"/>
    <col min="12805" max="12805" width="12.28515625" customWidth="1"/>
    <col min="12806" max="12806" width="16" customWidth="1"/>
    <col min="12814" max="12814" width="9.28515625" customWidth="1"/>
    <col min="13057" max="13057" width="8.5703125" customWidth="1"/>
    <col min="13058" max="13058" width="58.140625" customWidth="1"/>
    <col min="13059" max="13059" width="7.85546875" customWidth="1"/>
    <col min="13060" max="13060" width="6.28515625" customWidth="1"/>
    <col min="13061" max="13061" width="12.28515625" customWidth="1"/>
    <col min="13062" max="13062" width="16" customWidth="1"/>
    <col min="13070" max="13070" width="9.28515625" customWidth="1"/>
    <col min="13313" max="13313" width="8.5703125" customWidth="1"/>
    <col min="13314" max="13314" width="58.140625" customWidth="1"/>
    <col min="13315" max="13315" width="7.85546875" customWidth="1"/>
    <col min="13316" max="13316" width="6.28515625" customWidth="1"/>
    <col min="13317" max="13317" width="12.28515625" customWidth="1"/>
    <col min="13318" max="13318" width="16" customWidth="1"/>
    <col min="13326" max="13326" width="9.28515625" customWidth="1"/>
    <col min="13569" max="13569" width="8.5703125" customWidth="1"/>
    <col min="13570" max="13570" width="58.140625" customWidth="1"/>
    <col min="13571" max="13571" width="7.85546875" customWidth="1"/>
    <col min="13572" max="13572" width="6.28515625" customWidth="1"/>
    <col min="13573" max="13573" width="12.28515625" customWidth="1"/>
    <col min="13574" max="13574" width="16" customWidth="1"/>
    <col min="13582" max="13582" width="9.28515625" customWidth="1"/>
    <col min="13825" max="13825" width="8.5703125" customWidth="1"/>
    <col min="13826" max="13826" width="58.140625" customWidth="1"/>
    <col min="13827" max="13827" width="7.85546875" customWidth="1"/>
    <col min="13828" max="13828" width="6.28515625" customWidth="1"/>
    <col min="13829" max="13829" width="12.28515625" customWidth="1"/>
    <col min="13830" max="13830" width="16" customWidth="1"/>
    <col min="13838" max="13838" width="9.28515625" customWidth="1"/>
    <col min="14081" max="14081" width="8.5703125" customWidth="1"/>
    <col min="14082" max="14082" width="58.140625" customWidth="1"/>
    <col min="14083" max="14083" width="7.85546875" customWidth="1"/>
    <col min="14084" max="14084" width="6.28515625" customWidth="1"/>
    <col min="14085" max="14085" width="12.28515625" customWidth="1"/>
    <col min="14086" max="14086" width="16" customWidth="1"/>
    <col min="14094" max="14094" width="9.28515625" customWidth="1"/>
    <col min="14337" max="14337" width="8.5703125" customWidth="1"/>
    <col min="14338" max="14338" width="58.140625" customWidth="1"/>
    <col min="14339" max="14339" width="7.85546875" customWidth="1"/>
    <col min="14340" max="14340" width="6.28515625" customWidth="1"/>
    <col min="14341" max="14341" width="12.28515625" customWidth="1"/>
    <col min="14342" max="14342" width="16" customWidth="1"/>
    <col min="14350" max="14350" width="9.28515625" customWidth="1"/>
    <col min="14593" max="14593" width="8.5703125" customWidth="1"/>
    <col min="14594" max="14594" width="58.140625" customWidth="1"/>
    <col min="14595" max="14595" width="7.85546875" customWidth="1"/>
    <col min="14596" max="14596" width="6.28515625" customWidth="1"/>
    <col min="14597" max="14597" width="12.28515625" customWidth="1"/>
    <col min="14598" max="14598" width="16" customWidth="1"/>
    <col min="14606" max="14606" width="9.28515625" customWidth="1"/>
    <col min="14849" max="14849" width="8.5703125" customWidth="1"/>
    <col min="14850" max="14850" width="58.140625" customWidth="1"/>
    <col min="14851" max="14851" width="7.85546875" customWidth="1"/>
    <col min="14852" max="14852" width="6.28515625" customWidth="1"/>
    <col min="14853" max="14853" width="12.28515625" customWidth="1"/>
    <col min="14854" max="14854" width="16" customWidth="1"/>
    <col min="14862" max="14862" width="9.28515625" customWidth="1"/>
    <col min="15105" max="15105" width="8.5703125" customWidth="1"/>
    <col min="15106" max="15106" width="58.140625" customWidth="1"/>
    <col min="15107" max="15107" width="7.85546875" customWidth="1"/>
    <col min="15108" max="15108" width="6.28515625" customWidth="1"/>
    <col min="15109" max="15109" width="12.28515625" customWidth="1"/>
    <col min="15110" max="15110" width="16" customWidth="1"/>
    <col min="15118" max="15118" width="9.28515625" customWidth="1"/>
    <col min="15361" max="15361" width="8.5703125" customWidth="1"/>
    <col min="15362" max="15362" width="58.140625" customWidth="1"/>
    <col min="15363" max="15363" width="7.85546875" customWidth="1"/>
    <col min="15364" max="15364" width="6.28515625" customWidth="1"/>
    <col min="15365" max="15365" width="12.28515625" customWidth="1"/>
    <col min="15366" max="15366" width="16" customWidth="1"/>
    <col min="15374" max="15374" width="9.28515625" customWidth="1"/>
    <col min="15617" max="15617" width="8.5703125" customWidth="1"/>
    <col min="15618" max="15618" width="58.140625" customWidth="1"/>
    <col min="15619" max="15619" width="7.85546875" customWidth="1"/>
    <col min="15620" max="15620" width="6.28515625" customWidth="1"/>
    <col min="15621" max="15621" width="12.28515625" customWidth="1"/>
    <col min="15622" max="15622" width="16" customWidth="1"/>
    <col min="15630" max="15630" width="9.28515625" customWidth="1"/>
    <col min="15873" max="15873" width="8.5703125" customWidth="1"/>
    <col min="15874" max="15874" width="58.140625" customWidth="1"/>
    <col min="15875" max="15875" width="7.85546875" customWidth="1"/>
    <col min="15876" max="15876" width="6.28515625" customWidth="1"/>
    <col min="15877" max="15877" width="12.28515625" customWidth="1"/>
    <col min="15878" max="15878" width="16" customWidth="1"/>
    <col min="15886" max="15886" width="9.28515625" customWidth="1"/>
    <col min="16129" max="16129" width="8.5703125" customWidth="1"/>
    <col min="16130" max="16130" width="58.140625" customWidth="1"/>
    <col min="16131" max="16131" width="7.85546875" customWidth="1"/>
    <col min="16132" max="16132" width="6.28515625" customWidth="1"/>
    <col min="16133" max="16133" width="12.28515625" customWidth="1"/>
    <col min="16134" max="16134" width="16" customWidth="1"/>
    <col min="16142" max="16142" width="9.28515625" customWidth="1"/>
  </cols>
  <sheetData>
    <row r="1" spans="1:7">
      <c r="A1" s="204"/>
      <c r="B1" s="310"/>
      <c r="C1" s="133"/>
      <c r="D1" s="133"/>
      <c r="E1" s="133"/>
      <c r="F1" s="313"/>
    </row>
    <row r="2" spans="1:7">
      <c r="A2" s="204"/>
      <c r="B2" s="310"/>
      <c r="C2" s="133"/>
      <c r="D2" s="133"/>
      <c r="E2" s="133"/>
      <c r="F2" s="313"/>
    </row>
    <row r="3" spans="1:7" ht="15.75">
      <c r="A3" s="267" t="s">
        <v>625</v>
      </c>
      <c r="B3" s="268" t="s">
        <v>626</v>
      </c>
      <c r="C3" s="269" t="s">
        <v>107</v>
      </c>
      <c r="D3" s="269" t="s">
        <v>106</v>
      </c>
      <c r="E3" s="269" t="s">
        <v>108</v>
      </c>
      <c r="F3" s="299" t="s">
        <v>109</v>
      </c>
    </row>
    <row r="4" spans="1:7">
      <c r="A4" s="204"/>
      <c r="B4" s="310"/>
      <c r="C4" s="133"/>
      <c r="D4" s="133"/>
      <c r="E4" s="133"/>
      <c r="F4" s="313"/>
    </row>
    <row r="5" spans="1:7" ht="409.5">
      <c r="A5" s="197" t="s">
        <v>139</v>
      </c>
      <c r="B5" s="519" t="s">
        <v>627</v>
      </c>
      <c r="C5" s="282"/>
      <c r="D5" s="200"/>
      <c r="E5" s="200"/>
      <c r="F5" s="214"/>
    </row>
    <row r="6" spans="1:7" ht="255">
      <c r="A6" s="291"/>
      <c r="B6" s="520" t="s">
        <v>628</v>
      </c>
      <c r="C6" s="521"/>
      <c r="D6" s="521"/>
      <c r="E6" s="521"/>
      <c r="F6" s="529"/>
    </row>
    <row r="7" spans="1:7" ht="180">
      <c r="A7" s="522"/>
      <c r="B7" s="523" t="s">
        <v>629</v>
      </c>
      <c r="C7" s="521"/>
      <c r="D7" s="521"/>
      <c r="E7" s="521"/>
      <c r="F7" s="530"/>
    </row>
    <row r="8" spans="1:7" ht="195">
      <c r="A8" s="291"/>
      <c r="B8" s="524" t="s">
        <v>630</v>
      </c>
      <c r="C8" s="525"/>
      <c r="D8" s="526"/>
      <c r="E8" s="526"/>
      <c r="F8" s="531"/>
    </row>
    <row r="9" spans="1:7" ht="330">
      <c r="A9" s="291"/>
      <c r="B9" s="524" t="s">
        <v>631</v>
      </c>
      <c r="C9" s="525"/>
      <c r="D9" s="315"/>
      <c r="E9" s="315"/>
      <c r="F9" s="532"/>
      <c r="G9" s="527"/>
    </row>
    <row r="10" spans="1:7" ht="360.75" thickBot="1">
      <c r="A10" s="291"/>
      <c r="B10" s="524" t="s">
        <v>632</v>
      </c>
      <c r="C10" s="521"/>
      <c r="D10" s="521"/>
      <c r="E10" s="521"/>
      <c r="F10" s="533"/>
    </row>
    <row r="11" spans="1:7" ht="21" customHeight="1" thickBot="1">
      <c r="A11" s="201"/>
      <c r="B11" s="528"/>
      <c r="C11" s="137">
        <v>1</v>
      </c>
      <c r="D11" s="138" t="s">
        <v>113</v>
      </c>
      <c r="E11" s="312"/>
      <c r="F11" s="215">
        <f>C11*E11</f>
        <v>0</v>
      </c>
    </row>
    <row r="12" spans="1:7" ht="13.5" customHeight="1" thickBot="1">
      <c r="A12" s="204"/>
      <c r="B12" s="310"/>
      <c r="C12" s="133"/>
      <c r="D12" s="133"/>
      <c r="E12" s="133"/>
      <c r="F12" s="313"/>
    </row>
    <row r="13" spans="1:7" ht="16.5" thickBot="1">
      <c r="A13" s="295"/>
      <c r="B13" s="268" t="s">
        <v>626</v>
      </c>
      <c r="C13" s="1067" t="s">
        <v>176</v>
      </c>
      <c r="D13" s="1068"/>
      <c r="E13" s="296"/>
      <c r="F13" s="306">
        <f>SUM(F11:F12)</f>
        <v>0</v>
      </c>
    </row>
  </sheetData>
  <mergeCells count="1">
    <mergeCell ref="C13:D13"/>
  </mergeCells>
  <conditionalFormatting sqref="F1:F10 F12:F65536">
    <cfRule type="cellIs" dxfId="53" priority="2" stopIfTrue="1" operator="equal">
      <formula>0</formula>
    </cfRule>
  </conditionalFormatting>
  <conditionalFormatting sqref="F11">
    <cfRule type="cellIs" dxfId="52" priority="1" stopIfTrue="1" operator="equal">
      <formula>0</formula>
    </cfRule>
  </conditionalFormatting>
  <pageMargins left="0.7" right="0.7" top="0.75" bottom="0.75" header="0.3" footer="0.3"/>
  <pageSetup paperSize="9" scale="80" orientation="portrait" r:id="rId1"/>
  <headerFooter>
    <oddHeader>&amp;LPZI POPIS DEL&amp;CPOKRAJINSKI ARHIV MARIBOR - ENOTA ZA PREKMURJE</oddHeader>
    <oddFooter>&amp;LDVIGALA&amp;CStran &amp;P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D8C64-6819-4EEC-B634-9246EE17C00A}">
  <sheetPr>
    <tabColor rgb="FF7030A0"/>
  </sheetPr>
  <dimension ref="A1:F59"/>
  <sheetViews>
    <sheetView view="pageBreakPreview" topLeftCell="A11" zoomScale="75" zoomScaleNormal="100" zoomScaleSheetLayoutView="75" workbookViewId="0">
      <selection activeCell="F50" sqref="F50"/>
    </sheetView>
  </sheetViews>
  <sheetFormatPr defaultRowHeight="15"/>
  <cols>
    <col min="2" max="2" width="42.42578125" customWidth="1"/>
    <col min="3" max="3" width="6.42578125" customWidth="1"/>
    <col min="4" max="4" width="6.7109375" customWidth="1"/>
    <col min="5" max="5" width="11.42578125" customWidth="1"/>
    <col min="6" max="6" width="15" style="328" customWidth="1"/>
    <col min="258" max="258" width="42.42578125" customWidth="1"/>
    <col min="259" max="259" width="6.42578125" customWidth="1"/>
    <col min="260" max="260" width="6.7109375" customWidth="1"/>
    <col min="261" max="261" width="11.42578125" customWidth="1"/>
    <col min="262" max="262" width="15" customWidth="1"/>
    <col min="514" max="514" width="42.42578125" customWidth="1"/>
    <col min="515" max="515" width="6.42578125" customWidth="1"/>
    <col min="516" max="516" width="6.7109375" customWidth="1"/>
    <col min="517" max="517" width="11.42578125" customWidth="1"/>
    <col min="518" max="518" width="15" customWidth="1"/>
    <col min="770" max="770" width="42.42578125" customWidth="1"/>
    <col min="771" max="771" width="6.42578125" customWidth="1"/>
    <col min="772" max="772" width="6.7109375" customWidth="1"/>
    <col min="773" max="773" width="11.42578125" customWidth="1"/>
    <col min="774" max="774" width="15" customWidth="1"/>
    <col min="1026" max="1026" width="42.42578125" customWidth="1"/>
    <col min="1027" max="1027" width="6.42578125" customWidth="1"/>
    <col min="1028" max="1028" width="6.7109375" customWidth="1"/>
    <col min="1029" max="1029" width="11.42578125" customWidth="1"/>
    <col min="1030" max="1030" width="15" customWidth="1"/>
    <col min="1282" max="1282" width="42.42578125" customWidth="1"/>
    <col min="1283" max="1283" width="6.42578125" customWidth="1"/>
    <col min="1284" max="1284" width="6.7109375" customWidth="1"/>
    <col min="1285" max="1285" width="11.42578125" customWidth="1"/>
    <col min="1286" max="1286" width="15" customWidth="1"/>
    <col min="1538" max="1538" width="42.42578125" customWidth="1"/>
    <col min="1539" max="1539" width="6.42578125" customWidth="1"/>
    <col min="1540" max="1540" width="6.7109375" customWidth="1"/>
    <col min="1541" max="1541" width="11.42578125" customWidth="1"/>
    <col min="1542" max="1542" width="15" customWidth="1"/>
    <col min="1794" max="1794" width="42.42578125" customWidth="1"/>
    <col min="1795" max="1795" width="6.42578125" customWidth="1"/>
    <col min="1796" max="1796" width="6.7109375" customWidth="1"/>
    <col min="1797" max="1797" width="11.42578125" customWidth="1"/>
    <col min="1798" max="1798" width="15" customWidth="1"/>
    <col min="2050" max="2050" width="42.42578125" customWidth="1"/>
    <col min="2051" max="2051" width="6.42578125" customWidth="1"/>
    <col min="2052" max="2052" width="6.7109375" customWidth="1"/>
    <col min="2053" max="2053" width="11.42578125" customWidth="1"/>
    <col min="2054" max="2054" width="15" customWidth="1"/>
    <col min="2306" max="2306" width="42.42578125" customWidth="1"/>
    <col min="2307" max="2307" width="6.42578125" customWidth="1"/>
    <col min="2308" max="2308" width="6.7109375" customWidth="1"/>
    <col min="2309" max="2309" width="11.42578125" customWidth="1"/>
    <col min="2310" max="2310" width="15" customWidth="1"/>
    <col min="2562" max="2562" width="42.42578125" customWidth="1"/>
    <col min="2563" max="2563" width="6.42578125" customWidth="1"/>
    <col min="2564" max="2564" width="6.7109375" customWidth="1"/>
    <col min="2565" max="2565" width="11.42578125" customWidth="1"/>
    <col min="2566" max="2566" width="15" customWidth="1"/>
    <col min="2818" max="2818" width="42.42578125" customWidth="1"/>
    <col min="2819" max="2819" width="6.42578125" customWidth="1"/>
    <col min="2820" max="2820" width="6.7109375" customWidth="1"/>
    <col min="2821" max="2821" width="11.42578125" customWidth="1"/>
    <col min="2822" max="2822" width="15" customWidth="1"/>
    <col min="3074" max="3074" width="42.42578125" customWidth="1"/>
    <col min="3075" max="3075" width="6.42578125" customWidth="1"/>
    <col min="3076" max="3076" width="6.7109375" customWidth="1"/>
    <col min="3077" max="3077" width="11.42578125" customWidth="1"/>
    <col min="3078" max="3078" width="15" customWidth="1"/>
    <col min="3330" max="3330" width="42.42578125" customWidth="1"/>
    <col min="3331" max="3331" width="6.42578125" customWidth="1"/>
    <col min="3332" max="3332" width="6.7109375" customWidth="1"/>
    <col min="3333" max="3333" width="11.42578125" customWidth="1"/>
    <col min="3334" max="3334" width="15" customWidth="1"/>
    <col min="3586" max="3586" width="42.42578125" customWidth="1"/>
    <col min="3587" max="3587" width="6.42578125" customWidth="1"/>
    <col min="3588" max="3588" width="6.7109375" customWidth="1"/>
    <col min="3589" max="3589" width="11.42578125" customWidth="1"/>
    <col min="3590" max="3590" width="15" customWidth="1"/>
    <col min="3842" max="3842" width="42.42578125" customWidth="1"/>
    <col min="3843" max="3843" width="6.42578125" customWidth="1"/>
    <col min="3844" max="3844" width="6.7109375" customWidth="1"/>
    <col min="3845" max="3845" width="11.42578125" customWidth="1"/>
    <col min="3846" max="3846" width="15" customWidth="1"/>
    <col min="4098" max="4098" width="42.42578125" customWidth="1"/>
    <col min="4099" max="4099" width="6.42578125" customWidth="1"/>
    <col min="4100" max="4100" width="6.7109375" customWidth="1"/>
    <col min="4101" max="4101" width="11.42578125" customWidth="1"/>
    <col min="4102" max="4102" width="15" customWidth="1"/>
    <col min="4354" max="4354" width="42.42578125" customWidth="1"/>
    <col min="4355" max="4355" width="6.42578125" customWidth="1"/>
    <col min="4356" max="4356" width="6.7109375" customWidth="1"/>
    <col min="4357" max="4357" width="11.42578125" customWidth="1"/>
    <col min="4358" max="4358" width="15" customWidth="1"/>
    <col min="4610" max="4610" width="42.42578125" customWidth="1"/>
    <col min="4611" max="4611" width="6.42578125" customWidth="1"/>
    <col min="4612" max="4612" width="6.7109375" customWidth="1"/>
    <col min="4613" max="4613" width="11.42578125" customWidth="1"/>
    <col min="4614" max="4614" width="15" customWidth="1"/>
    <col min="4866" max="4866" width="42.42578125" customWidth="1"/>
    <col min="4867" max="4867" width="6.42578125" customWidth="1"/>
    <col min="4868" max="4868" width="6.7109375" customWidth="1"/>
    <col min="4869" max="4869" width="11.42578125" customWidth="1"/>
    <col min="4870" max="4870" width="15" customWidth="1"/>
    <col min="5122" max="5122" width="42.42578125" customWidth="1"/>
    <col min="5123" max="5123" width="6.42578125" customWidth="1"/>
    <col min="5124" max="5124" width="6.7109375" customWidth="1"/>
    <col min="5125" max="5125" width="11.42578125" customWidth="1"/>
    <col min="5126" max="5126" width="15" customWidth="1"/>
    <col min="5378" max="5378" width="42.42578125" customWidth="1"/>
    <col min="5379" max="5379" width="6.42578125" customWidth="1"/>
    <col min="5380" max="5380" width="6.7109375" customWidth="1"/>
    <col min="5381" max="5381" width="11.42578125" customWidth="1"/>
    <col min="5382" max="5382" width="15" customWidth="1"/>
    <col min="5634" max="5634" width="42.42578125" customWidth="1"/>
    <col min="5635" max="5635" width="6.42578125" customWidth="1"/>
    <col min="5636" max="5636" width="6.7109375" customWidth="1"/>
    <col min="5637" max="5637" width="11.42578125" customWidth="1"/>
    <col min="5638" max="5638" width="15" customWidth="1"/>
    <col min="5890" max="5890" width="42.42578125" customWidth="1"/>
    <col min="5891" max="5891" width="6.42578125" customWidth="1"/>
    <col min="5892" max="5892" width="6.7109375" customWidth="1"/>
    <col min="5893" max="5893" width="11.42578125" customWidth="1"/>
    <col min="5894" max="5894" width="15" customWidth="1"/>
    <col min="6146" max="6146" width="42.42578125" customWidth="1"/>
    <col min="6147" max="6147" width="6.42578125" customWidth="1"/>
    <col min="6148" max="6148" width="6.7109375" customWidth="1"/>
    <col min="6149" max="6149" width="11.42578125" customWidth="1"/>
    <col min="6150" max="6150" width="15" customWidth="1"/>
    <col min="6402" max="6402" width="42.42578125" customWidth="1"/>
    <col min="6403" max="6403" width="6.42578125" customWidth="1"/>
    <col min="6404" max="6404" width="6.7109375" customWidth="1"/>
    <col min="6405" max="6405" width="11.42578125" customWidth="1"/>
    <col min="6406" max="6406" width="15" customWidth="1"/>
    <col min="6658" max="6658" width="42.42578125" customWidth="1"/>
    <col min="6659" max="6659" width="6.42578125" customWidth="1"/>
    <col min="6660" max="6660" width="6.7109375" customWidth="1"/>
    <col min="6661" max="6661" width="11.42578125" customWidth="1"/>
    <col min="6662" max="6662" width="15" customWidth="1"/>
    <col min="6914" max="6914" width="42.42578125" customWidth="1"/>
    <col min="6915" max="6915" width="6.42578125" customWidth="1"/>
    <col min="6916" max="6916" width="6.7109375" customWidth="1"/>
    <col min="6917" max="6917" width="11.42578125" customWidth="1"/>
    <col min="6918" max="6918" width="15" customWidth="1"/>
    <col min="7170" max="7170" width="42.42578125" customWidth="1"/>
    <col min="7171" max="7171" width="6.42578125" customWidth="1"/>
    <col min="7172" max="7172" width="6.7109375" customWidth="1"/>
    <col min="7173" max="7173" width="11.42578125" customWidth="1"/>
    <col min="7174" max="7174" width="15" customWidth="1"/>
    <col min="7426" max="7426" width="42.42578125" customWidth="1"/>
    <col min="7427" max="7427" width="6.42578125" customWidth="1"/>
    <col min="7428" max="7428" width="6.7109375" customWidth="1"/>
    <col min="7429" max="7429" width="11.42578125" customWidth="1"/>
    <col min="7430" max="7430" width="15" customWidth="1"/>
    <col min="7682" max="7682" width="42.42578125" customWidth="1"/>
    <col min="7683" max="7683" width="6.42578125" customWidth="1"/>
    <col min="7684" max="7684" width="6.7109375" customWidth="1"/>
    <col min="7685" max="7685" width="11.42578125" customWidth="1"/>
    <col min="7686" max="7686" width="15" customWidth="1"/>
    <col min="7938" max="7938" width="42.42578125" customWidth="1"/>
    <col min="7939" max="7939" width="6.42578125" customWidth="1"/>
    <col min="7940" max="7940" width="6.7109375" customWidth="1"/>
    <col min="7941" max="7941" width="11.42578125" customWidth="1"/>
    <col min="7942" max="7942" width="15" customWidth="1"/>
    <col min="8194" max="8194" width="42.42578125" customWidth="1"/>
    <col min="8195" max="8195" width="6.42578125" customWidth="1"/>
    <col min="8196" max="8196" width="6.7109375" customWidth="1"/>
    <col min="8197" max="8197" width="11.42578125" customWidth="1"/>
    <col min="8198" max="8198" width="15" customWidth="1"/>
    <col min="8450" max="8450" width="42.42578125" customWidth="1"/>
    <col min="8451" max="8451" width="6.42578125" customWidth="1"/>
    <col min="8452" max="8452" width="6.7109375" customWidth="1"/>
    <col min="8453" max="8453" width="11.42578125" customWidth="1"/>
    <col min="8454" max="8454" width="15" customWidth="1"/>
    <col min="8706" max="8706" width="42.42578125" customWidth="1"/>
    <col min="8707" max="8707" width="6.42578125" customWidth="1"/>
    <col min="8708" max="8708" width="6.7109375" customWidth="1"/>
    <col min="8709" max="8709" width="11.42578125" customWidth="1"/>
    <col min="8710" max="8710" width="15" customWidth="1"/>
    <col min="8962" max="8962" width="42.42578125" customWidth="1"/>
    <col min="8963" max="8963" width="6.42578125" customWidth="1"/>
    <col min="8964" max="8964" width="6.7109375" customWidth="1"/>
    <col min="8965" max="8965" width="11.42578125" customWidth="1"/>
    <col min="8966" max="8966" width="15" customWidth="1"/>
    <col min="9218" max="9218" width="42.42578125" customWidth="1"/>
    <col min="9219" max="9219" width="6.42578125" customWidth="1"/>
    <col min="9220" max="9220" width="6.7109375" customWidth="1"/>
    <col min="9221" max="9221" width="11.42578125" customWidth="1"/>
    <col min="9222" max="9222" width="15" customWidth="1"/>
    <col min="9474" max="9474" width="42.42578125" customWidth="1"/>
    <col min="9475" max="9475" width="6.42578125" customWidth="1"/>
    <col min="9476" max="9476" width="6.7109375" customWidth="1"/>
    <col min="9477" max="9477" width="11.42578125" customWidth="1"/>
    <col min="9478" max="9478" width="15" customWidth="1"/>
    <col min="9730" max="9730" width="42.42578125" customWidth="1"/>
    <col min="9731" max="9731" width="6.42578125" customWidth="1"/>
    <col min="9732" max="9732" width="6.7109375" customWidth="1"/>
    <col min="9733" max="9733" width="11.42578125" customWidth="1"/>
    <col min="9734" max="9734" width="15" customWidth="1"/>
    <col min="9986" max="9986" width="42.42578125" customWidth="1"/>
    <col min="9987" max="9987" width="6.42578125" customWidth="1"/>
    <col min="9988" max="9988" width="6.7109375" customWidth="1"/>
    <col min="9989" max="9989" width="11.42578125" customWidth="1"/>
    <col min="9990" max="9990" width="15" customWidth="1"/>
    <col min="10242" max="10242" width="42.42578125" customWidth="1"/>
    <col min="10243" max="10243" width="6.42578125" customWidth="1"/>
    <col min="10244" max="10244" width="6.7109375" customWidth="1"/>
    <col min="10245" max="10245" width="11.42578125" customWidth="1"/>
    <col min="10246" max="10246" width="15" customWidth="1"/>
    <col min="10498" max="10498" width="42.42578125" customWidth="1"/>
    <col min="10499" max="10499" width="6.42578125" customWidth="1"/>
    <col min="10500" max="10500" width="6.7109375" customWidth="1"/>
    <col min="10501" max="10501" width="11.42578125" customWidth="1"/>
    <col min="10502" max="10502" width="15" customWidth="1"/>
    <col min="10754" max="10754" width="42.42578125" customWidth="1"/>
    <col min="10755" max="10755" width="6.42578125" customWidth="1"/>
    <col min="10756" max="10756" width="6.7109375" customWidth="1"/>
    <col min="10757" max="10757" width="11.42578125" customWidth="1"/>
    <col min="10758" max="10758" width="15" customWidth="1"/>
    <col min="11010" max="11010" width="42.42578125" customWidth="1"/>
    <col min="11011" max="11011" width="6.42578125" customWidth="1"/>
    <col min="11012" max="11012" width="6.7109375" customWidth="1"/>
    <col min="11013" max="11013" width="11.42578125" customWidth="1"/>
    <col min="11014" max="11014" width="15" customWidth="1"/>
    <col min="11266" max="11266" width="42.42578125" customWidth="1"/>
    <col min="11267" max="11267" width="6.42578125" customWidth="1"/>
    <col min="11268" max="11268" width="6.7109375" customWidth="1"/>
    <col min="11269" max="11269" width="11.42578125" customWidth="1"/>
    <col min="11270" max="11270" width="15" customWidth="1"/>
    <col min="11522" max="11522" width="42.42578125" customWidth="1"/>
    <col min="11523" max="11523" width="6.42578125" customWidth="1"/>
    <col min="11524" max="11524" width="6.7109375" customWidth="1"/>
    <col min="11525" max="11525" width="11.42578125" customWidth="1"/>
    <col min="11526" max="11526" width="15" customWidth="1"/>
    <col min="11778" max="11778" width="42.42578125" customWidth="1"/>
    <col min="11779" max="11779" width="6.42578125" customWidth="1"/>
    <col min="11780" max="11780" width="6.7109375" customWidth="1"/>
    <col min="11781" max="11781" width="11.42578125" customWidth="1"/>
    <col min="11782" max="11782" width="15" customWidth="1"/>
    <col min="12034" max="12034" width="42.42578125" customWidth="1"/>
    <col min="12035" max="12035" width="6.42578125" customWidth="1"/>
    <col min="12036" max="12036" width="6.7109375" customWidth="1"/>
    <col min="12037" max="12037" width="11.42578125" customWidth="1"/>
    <col min="12038" max="12038" width="15" customWidth="1"/>
    <col min="12290" max="12290" width="42.42578125" customWidth="1"/>
    <col min="12291" max="12291" width="6.42578125" customWidth="1"/>
    <col min="12292" max="12292" width="6.7109375" customWidth="1"/>
    <col min="12293" max="12293" width="11.42578125" customWidth="1"/>
    <col min="12294" max="12294" width="15" customWidth="1"/>
    <col min="12546" max="12546" width="42.42578125" customWidth="1"/>
    <col min="12547" max="12547" width="6.42578125" customWidth="1"/>
    <col min="12548" max="12548" width="6.7109375" customWidth="1"/>
    <col min="12549" max="12549" width="11.42578125" customWidth="1"/>
    <col min="12550" max="12550" width="15" customWidth="1"/>
    <col min="12802" max="12802" width="42.42578125" customWidth="1"/>
    <col min="12803" max="12803" width="6.42578125" customWidth="1"/>
    <col min="12804" max="12804" width="6.7109375" customWidth="1"/>
    <col min="12805" max="12805" width="11.42578125" customWidth="1"/>
    <col min="12806" max="12806" width="15" customWidth="1"/>
    <col min="13058" max="13058" width="42.42578125" customWidth="1"/>
    <col min="13059" max="13059" width="6.42578125" customWidth="1"/>
    <col min="13060" max="13060" width="6.7109375" customWidth="1"/>
    <col min="13061" max="13061" width="11.42578125" customWidth="1"/>
    <col min="13062" max="13062" width="15" customWidth="1"/>
    <col min="13314" max="13314" width="42.42578125" customWidth="1"/>
    <col min="13315" max="13315" width="6.42578125" customWidth="1"/>
    <col min="13316" max="13316" width="6.7109375" customWidth="1"/>
    <col min="13317" max="13317" width="11.42578125" customWidth="1"/>
    <col min="13318" max="13318" width="15" customWidth="1"/>
    <col min="13570" max="13570" width="42.42578125" customWidth="1"/>
    <col min="13571" max="13571" width="6.42578125" customWidth="1"/>
    <col min="13572" max="13572" width="6.7109375" customWidth="1"/>
    <col min="13573" max="13573" width="11.42578125" customWidth="1"/>
    <col min="13574" max="13574" width="15" customWidth="1"/>
    <col min="13826" max="13826" width="42.42578125" customWidth="1"/>
    <col min="13827" max="13827" width="6.42578125" customWidth="1"/>
    <col min="13828" max="13828" width="6.7109375" customWidth="1"/>
    <col min="13829" max="13829" width="11.42578125" customWidth="1"/>
    <col min="13830" max="13830" width="15" customWidth="1"/>
    <col min="14082" max="14082" width="42.42578125" customWidth="1"/>
    <col min="14083" max="14083" width="6.42578125" customWidth="1"/>
    <col min="14084" max="14084" width="6.7109375" customWidth="1"/>
    <col min="14085" max="14085" width="11.42578125" customWidth="1"/>
    <col min="14086" max="14086" width="15" customWidth="1"/>
    <col min="14338" max="14338" width="42.42578125" customWidth="1"/>
    <col min="14339" max="14339" width="6.42578125" customWidth="1"/>
    <col min="14340" max="14340" width="6.7109375" customWidth="1"/>
    <col min="14341" max="14341" width="11.42578125" customWidth="1"/>
    <col min="14342" max="14342" width="15" customWidth="1"/>
    <col min="14594" max="14594" width="42.42578125" customWidth="1"/>
    <col min="14595" max="14595" width="6.42578125" customWidth="1"/>
    <col min="14596" max="14596" width="6.7109375" customWidth="1"/>
    <col min="14597" max="14597" width="11.42578125" customWidth="1"/>
    <col min="14598" max="14598" width="15" customWidth="1"/>
    <col min="14850" max="14850" width="42.42578125" customWidth="1"/>
    <col min="14851" max="14851" width="6.42578125" customWidth="1"/>
    <col min="14852" max="14852" width="6.7109375" customWidth="1"/>
    <col min="14853" max="14853" width="11.42578125" customWidth="1"/>
    <col min="14854" max="14854" width="15" customWidth="1"/>
    <col min="15106" max="15106" width="42.42578125" customWidth="1"/>
    <col min="15107" max="15107" width="6.42578125" customWidth="1"/>
    <col min="15108" max="15108" width="6.7109375" customWidth="1"/>
    <col min="15109" max="15109" width="11.42578125" customWidth="1"/>
    <col min="15110" max="15110" width="15" customWidth="1"/>
    <col min="15362" max="15362" width="42.42578125" customWidth="1"/>
    <col min="15363" max="15363" width="6.42578125" customWidth="1"/>
    <col min="15364" max="15364" width="6.7109375" customWidth="1"/>
    <col min="15365" max="15365" width="11.42578125" customWidth="1"/>
    <col min="15366" max="15366" width="15" customWidth="1"/>
    <col min="15618" max="15618" width="42.42578125" customWidth="1"/>
    <col min="15619" max="15619" width="6.42578125" customWidth="1"/>
    <col min="15620" max="15620" width="6.7109375" customWidth="1"/>
    <col min="15621" max="15621" width="11.42578125" customWidth="1"/>
    <col min="15622" max="15622" width="15" customWidth="1"/>
    <col min="15874" max="15874" width="42.42578125" customWidth="1"/>
    <col min="15875" max="15875" width="6.42578125" customWidth="1"/>
    <col min="15876" max="15876" width="6.7109375" customWidth="1"/>
    <col min="15877" max="15877" width="11.42578125" customWidth="1"/>
    <col min="15878" max="15878" width="15" customWidth="1"/>
    <col min="16130" max="16130" width="42.42578125" customWidth="1"/>
    <col min="16131" max="16131" width="6.42578125" customWidth="1"/>
    <col min="16132" max="16132" width="6.7109375" customWidth="1"/>
    <col min="16133" max="16133" width="11.42578125" customWidth="1"/>
    <col min="16134" max="16134" width="15" customWidth="1"/>
  </cols>
  <sheetData>
    <row r="1" spans="1:6" ht="18" customHeight="1">
      <c r="A1" s="267" t="s">
        <v>633</v>
      </c>
      <c r="B1" s="268" t="s">
        <v>634</v>
      </c>
      <c r="C1" s="269" t="s">
        <v>107</v>
      </c>
      <c r="D1" s="269" t="s">
        <v>106</v>
      </c>
      <c r="E1" s="269" t="s">
        <v>108</v>
      </c>
      <c r="F1" s="299" t="s">
        <v>109</v>
      </c>
    </row>
    <row r="3" spans="1:6">
      <c r="A3" s="197" t="s">
        <v>139</v>
      </c>
      <c r="B3" s="519"/>
      <c r="C3" s="282"/>
      <c r="D3" s="200"/>
      <c r="E3" s="200"/>
      <c r="F3" s="214"/>
    </row>
    <row r="4" spans="1:6" ht="243.75" customHeight="1">
      <c r="A4" s="197"/>
      <c r="B4" s="1086" t="s">
        <v>635</v>
      </c>
      <c r="C4" s="1087"/>
      <c r="D4" s="1087"/>
      <c r="E4" s="1087"/>
      <c r="F4" s="1088"/>
    </row>
    <row r="5" spans="1:6" ht="235.5" customHeight="1">
      <c r="A5" s="197"/>
      <c r="B5" s="1086" t="s">
        <v>636</v>
      </c>
      <c r="C5" s="1087"/>
      <c r="D5" s="1087"/>
      <c r="E5" s="1087"/>
      <c r="F5" s="1088"/>
    </row>
    <row r="6" spans="1:6" ht="17.25" customHeight="1">
      <c r="A6" s="197"/>
      <c r="B6" s="534"/>
      <c r="C6" s="535"/>
      <c r="D6" s="535"/>
      <c r="E6" s="535"/>
      <c r="F6" s="537"/>
    </row>
    <row r="7" spans="1:6" ht="297.75" customHeight="1">
      <c r="A7" s="197"/>
      <c r="B7" s="519" t="s">
        <v>637</v>
      </c>
      <c r="C7" s="282"/>
      <c r="D7" s="200"/>
      <c r="E7" s="200"/>
      <c r="F7" s="214"/>
    </row>
    <row r="8" spans="1:6">
      <c r="A8" s="197"/>
      <c r="B8" s="519"/>
      <c r="C8" s="282"/>
      <c r="D8" s="200"/>
      <c r="E8" s="200"/>
      <c r="F8" s="214"/>
    </row>
    <row r="9" spans="1:6" ht="45">
      <c r="A9" s="197" t="s">
        <v>139</v>
      </c>
      <c r="B9" s="519" t="s">
        <v>638</v>
      </c>
      <c r="C9" s="282"/>
      <c r="D9" s="200"/>
      <c r="E9" s="200"/>
      <c r="F9" s="214"/>
    </row>
    <row r="10" spans="1:6" ht="321" customHeight="1" thickBot="1">
      <c r="A10" s="197"/>
      <c r="B10" s="536" t="s">
        <v>639</v>
      </c>
      <c r="C10" s="282"/>
      <c r="D10" s="200"/>
      <c r="E10" s="200"/>
      <c r="F10" s="214"/>
    </row>
    <row r="11" spans="1:6" ht="21" customHeight="1" thickBot="1">
      <c r="A11" s="201"/>
      <c r="B11" s="433"/>
      <c r="C11" s="137">
        <v>1</v>
      </c>
      <c r="D11" s="138" t="s">
        <v>113</v>
      </c>
      <c r="E11" s="312"/>
      <c r="F11" s="215">
        <f>C11*E11</f>
        <v>0</v>
      </c>
    </row>
    <row r="12" spans="1:6">
      <c r="A12" s="197"/>
      <c r="B12" s="519"/>
      <c r="C12" s="282"/>
      <c r="D12" s="200"/>
      <c r="E12" s="200"/>
      <c r="F12" s="214"/>
    </row>
    <row r="13" spans="1:6" ht="45">
      <c r="A13" s="197" t="s">
        <v>141</v>
      </c>
      <c r="B13" s="519" t="s">
        <v>640</v>
      </c>
      <c r="C13" s="282"/>
      <c r="D13" s="200"/>
      <c r="E13" s="200"/>
      <c r="F13" s="214"/>
    </row>
    <row r="14" spans="1:6" ht="315" customHeight="1" thickBot="1">
      <c r="A14" s="197"/>
      <c r="B14" s="536" t="s">
        <v>641</v>
      </c>
      <c r="C14" s="282"/>
      <c r="D14" s="200"/>
      <c r="E14" s="200"/>
      <c r="F14" s="214"/>
    </row>
    <row r="15" spans="1:6" ht="21" customHeight="1" thickBot="1">
      <c r="A15" s="201"/>
      <c r="B15" s="433"/>
      <c r="C15" s="137">
        <v>1</v>
      </c>
      <c r="D15" s="138" t="s">
        <v>113</v>
      </c>
      <c r="E15" s="312"/>
      <c r="F15" s="215">
        <f>C15*E15</f>
        <v>0</v>
      </c>
    </row>
    <row r="16" spans="1:6">
      <c r="A16" s="197"/>
      <c r="B16" s="519"/>
      <c r="C16" s="282"/>
      <c r="D16" s="200"/>
      <c r="E16" s="200"/>
      <c r="F16" s="214"/>
    </row>
    <row r="17" spans="1:6" ht="45">
      <c r="A17" s="197" t="s">
        <v>143</v>
      </c>
      <c r="B17" s="519" t="s">
        <v>642</v>
      </c>
      <c r="C17" s="282"/>
      <c r="D17" s="200"/>
      <c r="E17" s="200"/>
      <c r="F17" s="214"/>
    </row>
    <row r="18" spans="1:6" ht="360.75" thickBot="1">
      <c r="A18" s="197"/>
      <c r="B18" s="536" t="s">
        <v>643</v>
      </c>
      <c r="C18" s="282"/>
      <c r="D18" s="200"/>
      <c r="E18" s="200"/>
      <c r="F18" s="214"/>
    </row>
    <row r="19" spans="1:6" ht="15.75" thickBot="1">
      <c r="A19" s="201"/>
      <c r="B19" s="433"/>
      <c r="C19" s="137">
        <v>1</v>
      </c>
      <c r="D19" s="138" t="s">
        <v>113</v>
      </c>
      <c r="E19" s="312"/>
      <c r="F19" s="215">
        <f>C19*E19</f>
        <v>0</v>
      </c>
    </row>
    <row r="20" spans="1:6">
      <c r="A20" s="197"/>
      <c r="B20" s="519"/>
      <c r="C20" s="282"/>
      <c r="D20" s="200"/>
      <c r="E20" s="200"/>
      <c r="F20" s="214"/>
    </row>
    <row r="21" spans="1:6" ht="45">
      <c r="A21" s="197" t="s">
        <v>145</v>
      </c>
      <c r="B21" s="519" t="s">
        <v>644</v>
      </c>
      <c r="C21" s="282"/>
      <c r="D21" s="200"/>
      <c r="E21" s="200"/>
      <c r="F21" s="214"/>
    </row>
    <row r="22" spans="1:6" ht="293.25" customHeight="1" thickBot="1">
      <c r="A22" s="197"/>
      <c r="B22" s="536" t="s">
        <v>645</v>
      </c>
      <c r="C22" s="282"/>
      <c r="D22" s="200"/>
      <c r="E22" s="200"/>
      <c r="F22" s="214"/>
    </row>
    <row r="23" spans="1:6" ht="15.75" thickBot="1">
      <c r="A23" s="201"/>
      <c r="B23" s="433"/>
      <c r="C23" s="137">
        <v>1</v>
      </c>
      <c r="D23" s="138" t="s">
        <v>113</v>
      </c>
      <c r="E23" s="312"/>
      <c r="F23" s="215">
        <f>C23*E23</f>
        <v>0</v>
      </c>
    </row>
    <row r="24" spans="1:6">
      <c r="A24" s="197"/>
      <c r="B24" s="519"/>
      <c r="C24" s="282"/>
      <c r="D24" s="200"/>
      <c r="E24" s="200"/>
      <c r="F24" s="214"/>
    </row>
    <row r="25" spans="1:6" ht="60">
      <c r="A25" s="197" t="s">
        <v>147</v>
      </c>
      <c r="B25" s="519" t="s">
        <v>646</v>
      </c>
      <c r="C25" s="282"/>
      <c r="D25" s="200"/>
      <c r="E25" s="200"/>
      <c r="F25" s="214"/>
    </row>
    <row r="26" spans="1:6" ht="284.25" customHeight="1" thickBot="1">
      <c r="A26" s="197"/>
      <c r="B26" s="536" t="s">
        <v>647</v>
      </c>
      <c r="C26" s="282"/>
      <c r="D26" s="200"/>
      <c r="E26" s="200"/>
      <c r="F26" s="214"/>
    </row>
    <row r="27" spans="1:6" ht="15.75" thickBot="1">
      <c r="A27" s="201"/>
      <c r="B27" s="433"/>
      <c r="C27" s="137">
        <v>2</v>
      </c>
      <c r="D27" s="138" t="s">
        <v>113</v>
      </c>
      <c r="E27" s="312"/>
      <c r="F27" s="215">
        <f>C27*E27</f>
        <v>0</v>
      </c>
    </row>
    <row r="28" spans="1:6">
      <c r="A28" s="197"/>
      <c r="B28" s="519"/>
      <c r="C28" s="282"/>
      <c r="D28" s="200"/>
      <c r="E28" s="200"/>
      <c r="F28" s="214"/>
    </row>
    <row r="29" spans="1:6" ht="60">
      <c r="A29" s="197" t="s">
        <v>149</v>
      </c>
      <c r="B29" s="519" t="s">
        <v>648</v>
      </c>
      <c r="C29" s="282"/>
      <c r="D29" s="200"/>
      <c r="E29" s="200"/>
      <c r="F29" s="214"/>
    </row>
    <row r="30" spans="1:6" ht="330.75" thickBot="1">
      <c r="A30" s="197"/>
      <c r="B30" s="536" t="s">
        <v>649</v>
      </c>
      <c r="C30" s="282"/>
      <c r="D30" s="200"/>
      <c r="E30" s="200"/>
      <c r="F30" s="214"/>
    </row>
    <row r="31" spans="1:6" ht="15.75" thickBot="1">
      <c r="A31" s="201"/>
      <c r="B31" s="433"/>
      <c r="C31" s="137">
        <v>2</v>
      </c>
      <c r="D31" s="138" t="s">
        <v>113</v>
      </c>
      <c r="E31" s="312"/>
      <c r="F31" s="215">
        <f>C31*E31</f>
        <v>0</v>
      </c>
    </row>
    <row r="32" spans="1:6">
      <c r="A32" s="197"/>
      <c r="B32" s="519"/>
      <c r="C32" s="282"/>
      <c r="D32" s="200"/>
      <c r="E32" s="200"/>
      <c r="F32" s="214"/>
    </row>
    <row r="33" spans="1:6">
      <c r="A33" s="197"/>
      <c r="B33" s="519"/>
      <c r="C33" s="282"/>
      <c r="D33" s="200"/>
      <c r="E33" s="200"/>
      <c r="F33" s="214"/>
    </row>
    <row r="34" spans="1:6" ht="60">
      <c r="A34" s="197" t="s">
        <v>151</v>
      </c>
      <c r="B34" s="519" t="s">
        <v>650</v>
      </c>
      <c r="C34" s="282"/>
      <c r="D34" s="200"/>
      <c r="E34" s="200"/>
      <c r="F34" s="214"/>
    </row>
    <row r="35" spans="1:6" ht="330.75" thickBot="1">
      <c r="A35" s="197"/>
      <c r="B35" s="536" t="s">
        <v>651</v>
      </c>
      <c r="C35" s="282"/>
      <c r="D35" s="200"/>
      <c r="E35" s="200"/>
      <c r="F35" s="214"/>
    </row>
    <row r="36" spans="1:6" ht="15.75" thickBot="1">
      <c r="A36" s="201"/>
      <c r="B36" s="433"/>
      <c r="C36" s="137">
        <v>2</v>
      </c>
      <c r="D36" s="138" t="s">
        <v>113</v>
      </c>
      <c r="E36" s="312"/>
      <c r="F36" s="215">
        <f>C36*E36</f>
        <v>0</v>
      </c>
    </row>
    <row r="37" spans="1:6">
      <c r="A37" s="197"/>
      <c r="B37" s="519"/>
      <c r="C37" s="282"/>
      <c r="D37" s="200"/>
      <c r="E37" s="200"/>
      <c r="F37" s="214"/>
    </row>
    <row r="38" spans="1:6" ht="60">
      <c r="A38" s="197" t="s">
        <v>151</v>
      </c>
      <c r="B38" s="519" t="s">
        <v>652</v>
      </c>
      <c r="C38" s="282"/>
      <c r="D38" s="200"/>
      <c r="E38" s="200"/>
      <c r="F38" s="214"/>
    </row>
    <row r="39" spans="1:6" ht="330.75" thickBot="1">
      <c r="A39" s="197"/>
      <c r="B39" s="536" t="s">
        <v>653</v>
      </c>
      <c r="C39" s="282"/>
      <c r="D39" s="200"/>
      <c r="E39" s="200"/>
      <c r="F39" s="214"/>
    </row>
    <row r="40" spans="1:6" ht="15.75" thickBot="1">
      <c r="A40" s="201"/>
      <c r="B40" s="433"/>
      <c r="C40" s="137">
        <v>2</v>
      </c>
      <c r="D40" s="138" t="s">
        <v>113</v>
      </c>
      <c r="E40" s="312"/>
      <c r="F40" s="215">
        <f>C40*E40</f>
        <v>0</v>
      </c>
    </row>
    <row r="41" spans="1:6">
      <c r="A41" s="197"/>
      <c r="B41" s="519"/>
      <c r="C41" s="282"/>
      <c r="D41" s="200"/>
      <c r="E41" s="200"/>
      <c r="F41" s="214"/>
    </row>
    <row r="42" spans="1:6" ht="60">
      <c r="A42" s="197" t="s">
        <v>153</v>
      </c>
      <c r="B42" s="519" t="s">
        <v>654</v>
      </c>
      <c r="C42" s="282"/>
      <c r="D42" s="200"/>
      <c r="E42" s="200"/>
      <c r="F42" s="214"/>
    </row>
    <row r="43" spans="1:6" ht="409.6" thickBot="1">
      <c r="A43" s="197"/>
      <c r="B43" s="536" t="s">
        <v>655</v>
      </c>
      <c r="C43" s="282"/>
      <c r="D43" s="200"/>
      <c r="E43" s="200"/>
      <c r="F43" s="214"/>
    </row>
    <row r="44" spans="1:6" ht="15.75" thickBot="1">
      <c r="A44" s="201"/>
      <c r="B44" s="433"/>
      <c r="C44" s="137">
        <v>1</v>
      </c>
      <c r="D44" s="138" t="s">
        <v>113</v>
      </c>
      <c r="E44" s="312"/>
      <c r="F44" s="215">
        <f>C44*E44</f>
        <v>0</v>
      </c>
    </row>
    <row r="45" spans="1:6">
      <c r="A45" s="197"/>
      <c r="B45" s="519"/>
      <c r="C45" s="282"/>
      <c r="D45" s="200"/>
      <c r="E45" s="200"/>
      <c r="F45" s="214"/>
    </row>
    <row r="46" spans="1:6" ht="56.25" customHeight="1">
      <c r="A46" s="197" t="s">
        <v>156</v>
      </c>
      <c r="B46" s="519" t="s">
        <v>656</v>
      </c>
      <c r="C46" s="282"/>
      <c r="D46" s="200"/>
      <c r="E46" s="200"/>
      <c r="F46" s="214"/>
    </row>
    <row r="47" spans="1:6" ht="282" customHeight="1" thickBot="1">
      <c r="A47" s="197"/>
      <c r="B47" s="536" t="s">
        <v>657</v>
      </c>
      <c r="C47" s="282"/>
      <c r="D47" s="200"/>
      <c r="E47" s="200"/>
      <c r="F47" s="214"/>
    </row>
    <row r="48" spans="1:6" ht="15.75" thickBot="1">
      <c r="A48" s="201"/>
      <c r="B48" s="433"/>
      <c r="C48" s="137">
        <v>1</v>
      </c>
      <c r="D48" s="138" t="s">
        <v>113</v>
      </c>
      <c r="E48" s="312"/>
      <c r="F48" s="215">
        <f>C48*E48</f>
        <v>0</v>
      </c>
    </row>
    <row r="49" spans="1:6" ht="15.75" thickBot="1">
      <c r="A49" s="197"/>
      <c r="B49" s="519"/>
      <c r="C49" s="282"/>
      <c r="D49" s="200"/>
      <c r="E49" s="200"/>
      <c r="F49" s="214"/>
    </row>
    <row r="50" spans="1:6" ht="16.5" thickBot="1">
      <c r="A50" s="295"/>
      <c r="B50" s="407" t="s">
        <v>634</v>
      </c>
      <c r="C50" s="1067" t="s">
        <v>176</v>
      </c>
      <c r="D50" s="1068"/>
      <c r="E50" s="296"/>
      <c r="F50" s="306">
        <f>SUM(F9:F49)</f>
        <v>0</v>
      </c>
    </row>
    <row r="51" spans="1:6">
      <c r="A51" s="197"/>
      <c r="B51" s="519"/>
      <c r="C51" s="282"/>
      <c r="D51" s="200"/>
      <c r="E51" s="200"/>
      <c r="F51" s="214"/>
    </row>
    <row r="52" spans="1:6">
      <c r="A52" s="197"/>
      <c r="B52" s="519"/>
      <c r="C52" s="282"/>
      <c r="D52" s="200"/>
      <c r="E52" s="200"/>
      <c r="F52" s="214"/>
    </row>
    <row r="53" spans="1:6">
      <c r="A53" s="197"/>
      <c r="B53" s="519"/>
      <c r="C53" s="282"/>
      <c r="D53" s="200"/>
      <c r="E53" s="200"/>
      <c r="F53" s="214"/>
    </row>
    <row r="54" spans="1:6">
      <c r="A54" s="197"/>
      <c r="B54" s="519"/>
      <c r="C54" s="282"/>
      <c r="D54" s="200"/>
      <c r="E54" s="200"/>
      <c r="F54" s="214"/>
    </row>
    <row r="55" spans="1:6">
      <c r="A55" s="197"/>
      <c r="B55" s="519"/>
      <c r="C55" s="282"/>
      <c r="D55" s="200"/>
      <c r="E55" s="200"/>
      <c r="F55" s="214"/>
    </row>
    <row r="56" spans="1:6">
      <c r="A56" s="197"/>
      <c r="B56" s="519"/>
      <c r="C56" s="282"/>
      <c r="D56" s="200"/>
      <c r="E56" s="200"/>
      <c r="F56" s="214"/>
    </row>
    <row r="57" spans="1:6">
      <c r="A57" s="197"/>
      <c r="B57" s="519"/>
      <c r="C57" s="282"/>
      <c r="D57" s="200"/>
      <c r="E57" s="200"/>
      <c r="F57" s="214"/>
    </row>
    <row r="58" spans="1:6">
      <c r="A58" s="197"/>
      <c r="B58" s="519"/>
      <c r="C58" s="282"/>
      <c r="D58" s="200"/>
      <c r="E58" s="200"/>
      <c r="F58" s="214"/>
    </row>
    <row r="59" spans="1:6">
      <c r="A59" s="197"/>
      <c r="B59" s="519"/>
      <c r="C59" s="282"/>
      <c r="D59" s="200"/>
      <c r="E59" s="200"/>
      <c r="F59" s="214"/>
    </row>
  </sheetData>
  <mergeCells count="3">
    <mergeCell ref="B4:F4"/>
    <mergeCell ref="B5:F5"/>
    <mergeCell ref="C50:D50"/>
  </mergeCells>
  <conditionalFormatting sqref="F1 F16 F20 F24 F32:F33 F51:F59">
    <cfRule type="cellIs" dxfId="51" priority="29" stopIfTrue="1" operator="equal">
      <formula>0</formula>
    </cfRule>
  </conditionalFormatting>
  <conditionalFormatting sqref="F3 F7:F10 F12">
    <cfRule type="cellIs" dxfId="50" priority="28" stopIfTrue="1" operator="equal">
      <formula>0</formula>
    </cfRule>
  </conditionalFormatting>
  <conditionalFormatting sqref="F11">
    <cfRule type="cellIs" dxfId="49" priority="27" stopIfTrue="1" operator="equal">
      <formula>0</formula>
    </cfRule>
  </conditionalFormatting>
  <conditionalFormatting sqref="F13:F14">
    <cfRule type="cellIs" dxfId="48" priority="26" stopIfTrue="1" operator="equal">
      <formula>0</formula>
    </cfRule>
  </conditionalFormatting>
  <conditionalFormatting sqref="F15">
    <cfRule type="cellIs" dxfId="47" priority="25" stopIfTrue="1" operator="equal">
      <formula>0</formula>
    </cfRule>
  </conditionalFormatting>
  <conditionalFormatting sqref="F17:F18">
    <cfRule type="cellIs" dxfId="46" priority="24" stopIfTrue="1" operator="equal">
      <formula>0</formula>
    </cfRule>
  </conditionalFormatting>
  <conditionalFormatting sqref="F19">
    <cfRule type="cellIs" dxfId="45" priority="23" stopIfTrue="1" operator="equal">
      <formula>0</formula>
    </cfRule>
  </conditionalFormatting>
  <conditionalFormatting sqref="F21:F22">
    <cfRule type="cellIs" dxfId="44" priority="22" stopIfTrue="1" operator="equal">
      <formula>0</formula>
    </cfRule>
  </conditionalFormatting>
  <conditionalFormatting sqref="F23">
    <cfRule type="cellIs" dxfId="43" priority="21" stopIfTrue="1" operator="equal">
      <formula>0</formula>
    </cfRule>
  </conditionalFormatting>
  <conditionalFormatting sqref="F28">
    <cfRule type="cellIs" dxfId="42" priority="20" stopIfTrue="1" operator="equal">
      <formula>0</formula>
    </cfRule>
  </conditionalFormatting>
  <conditionalFormatting sqref="F25:F26">
    <cfRule type="cellIs" dxfId="41" priority="19" stopIfTrue="1" operator="equal">
      <formula>0</formula>
    </cfRule>
  </conditionalFormatting>
  <conditionalFormatting sqref="F27">
    <cfRule type="cellIs" dxfId="40" priority="18" stopIfTrue="1" operator="equal">
      <formula>0</formula>
    </cfRule>
  </conditionalFormatting>
  <conditionalFormatting sqref="F29:F30">
    <cfRule type="cellIs" dxfId="39" priority="17" stopIfTrue="1" operator="equal">
      <formula>0</formula>
    </cfRule>
  </conditionalFormatting>
  <conditionalFormatting sqref="F31">
    <cfRule type="cellIs" dxfId="38" priority="16" stopIfTrue="1" operator="equal">
      <formula>0</formula>
    </cfRule>
  </conditionalFormatting>
  <conditionalFormatting sqref="F37">
    <cfRule type="cellIs" dxfId="37" priority="15" stopIfTrue="1" operator="equal">
      <formula>0</formula>
    </cfRule>
  </conditionalFormatting>
  <conditionalFormatting sqref="F34:F35">
    <cfRule type="cellIs" dxfId="36" priority="14" stopIfTrue="1" operator="equal">
      <formula>0</formula>
    </cfRule>
  </conditionalFormatting>
  <conditionalFormatting sqref="F36">
    <cfRule type="cellIs" dxfId="35" priority="13" stopIfTrue="1" operator="equal">
      <formula>0</formula>
    </cfRule>
  </conditionalFormatting>
  <conditionalFormatting sqref="F49">
    <cfRule type="cellIs" dxfId="34" priority="12" stopIfTrue="1" operator="equal">
      <formula>0</formula>
    </cfRule>
  </conditionalFormatting>
  <conditionalFormatting sqref="F38:F39">
    <cfRule type="cellIs" dxfId="33" priority="11" stopIfTrue="1" operator="equal">
      <formula>0</formula>
    </cfRule>
  </conditionalFormatting>
  <conditionalFormatting sqref="F40">
    <cfRule type="cellIs" dxfId="32" priority="10" stopIfTrue="1" operator="equal">
      <formula>0</formula>
    </cfRule>
  </conditionalFormatting>
  <conditionalFormatting sqref="F50">
    <cfRule type="cellIs" dxfId="31" priority="9" stopIfTrue="1" operator="equal">
      <formula>0</formula>
    </cfRule>
  </conditionalFormatting>
  <conditionalFormatting sqref="F42">
    <cfRule type="cellIs" dxfId="30" priority="8" stopIfTrue="1" operator="equal">
      <formula>0</formula>
    </cfRule>
  </conditionalFormatting>
  <conditionalFormatting sqref="F41">
    <cfRule type="cellIs" dxfId="29" priority="7" stopIfTrue="1" operator="equal">
      <formula>0</formula>
    </cfRule>
  </conditionalFormatting>
  <conditionalFormatting sqref="F43">
    <cfRule type="cellIs" dxfId="28" priority="6" stopIfTrue="1" operator="equal">
      <formula>0</formula>
    </cfRule>
  </conditionalFormatting>
  <conditionalFormatting sqref="F44">
    <cfRule type="cellIs" dxfId="27" priority="5" stopIfTrue="1" operator="equal">
      <formula>0</formula>
    </cfRule>
  </conditionalFormatting>
  <conditionalFormatting sqref="F45">
    <cfRule type="cellIs" dxfId="26" priority="4" stopIfTrue="1" operator="equal">
      <formula>0</formula>
    </cfRule>
  </conditionalFormatting>
  <conditionalFormatting sqref="F46">
    <cfRule type="cellIs" dxfId="25" priority="3" stopIfTrue="1" operator="equal">
      <formula>0</formula>
    </cfRule>
  </conditionalFormatting>
  <conditionalFormatting sqref="F47">
    <cfRule type="cellIs" dxfId="24" priority="2" stopIfTrue="1" operator="equal">
      <formula>0</formula>
    </cfRule>
  </conditionalFormatting>
  <conditionalFormatting sqref="F48">
    <cfRule type="cellIs" dxfId="23" priority="1" stopIfTrue="1" operator="equal">
      <formula>0</formula>
    </cfRule>
  </conditionalFormatting>
  <pageMargins left="0.7" right="0.7" top="0.75" bottom="0.75" header="0.3" footer="0.3"/>
  <pageSetup paperSize="9" scale="95" orientation="portrait" r:id="rId1"/>
  <headerFooter>
    <oddHeader>&amp;LPZI POPIS DEL&amp;CPOKRAJINSKI ARHIV MARIBOR - ENOTA ZA PREKMURJE</oddHeader>
    <oddFooter>&amp;LARHIVSKI REGALI&amp;CStran &amp;P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AA1FC7-3E39-404F-BE62-F9A1ABC9B319}">
  <sheetPr>
    <tabColor rgb="FF002060"/>
  </sheetPr>
  <dimension ref="A1:IV156"/>
  <sheetViews>
    <sheetView view="pageBreakPreview" topLeftCell="A151" zoomScale="75" zoomScaleNormal="100" zoomScaleSheetLayoutView="75" workbookViewId="0">
      <selection activeCell="B5" sqref="B5"/>
    </sheetView>
  </sheetViews>
  <sheetFormatPr defaultRowHeight="15"/>
  <cols>
    <col min="1" max="1" width="7" style="316" customWidth="1"/>
    <col min="2" max="2" width="55.140625" style="582" customWidth="1"/>
    <col min="5" max="5" width="10.28515625" customWidth="1"/>
    <col min="6" max="6" width="27" style="601" customWidth="1"/>
    <col min="257" max="257" width="7" customWidth="1"/>
    <col min="258" max="258" width="55.140625" customWidth="1"/>
    <col min="261" max="261" width="10.28515625" customWidth="1"/>
    <col min="262" max="262" width="27" customWidth="1"/>
    <col min="513" max="513" width="7" customWidth="1"/>
    <col min="514" max="514" width="55.140625" customWidth="1"/>
    <col min="517" max="517" width="10.28515625" customWidth="1"/>
    <col min="518" max="518" width="27" customWidth="1"/>
    <col min="769" max="769" width="7" customWidth="1"/>
    <col min="770" max="770" width="55.140625" customWidth="1"/>
    <col min="773" max="773" width="10.28515625" customWidth="1"/>
    <col min="774" max="774" width="27" customWidth="1"/>
    <col min="1025" max="1025" width="7" customWidth="1"/>
    <col min="1026" max="1026" width="55.140625" customWidth="1"/>
    <col min="1029" max="1029" width="10.28515625" customWidth="1"/>
    <col min="1030" max="1030" width="27" customWidth="1"/>
    <col min="1281" max="1281" width="7" customWidth="1"/>
    <col min="1282" max="1282" width="55.140625" customWidth="1"/>
    <col min="1285" max="1285" width="10.28515625" customWidth="1"/>
    <col min="1286" max="1286" width="27" customWidth="1"/>
    <col min="1537" max="1537" width="7" customWidth="1"/>
    <col min="1538" max="1538" width="55.140625" customWidth="1"/>
    <col min="1541" max="1541" width="10.28515625" customWidth="1"/>
    <col min="1542" max="1542" width="27" customWidth="1"/>
    <col min="1793" max="1793" width="7" customWidth="1"/>
    <col min="1794" max="1794" width="55.140625" customWidth="1"/>
    <col min="1797" max="1797" width="10.28515625" customWidth="1"/>
    <col min="1798" max="1798" width="27" customWidth="1"/>
    <col min="2049" max="2049" width="7" customWidth="1"/>
    <col min="2050" max="2050" width="55.140625" customWidth="1"/>
    <col min="2053" max="2053" width="10.28515625" customWidth="1"/>
    <col min="2054" max="2054" width="27" customWidth="1"/>
    <col min="2305" max="2305" width="7" customWidth="1"/>
    <col min="2306" max="2306" width="55.140625" customWidth="1"/>
    <col min="2309" max="2309" width="10.28515625" customWidth="1"/>
    <col min="2310" max="2310" width="27" customWidth="1"/>
    <col min="2561" max="2561" width="7" customWidth="1"/>
    <col min="2562" max="2562" width="55.140625" customWidth="1"/>
    <col min="2565" max="2565" width="10.28515625" customWidth="1"/>
    <col min="2566" max="2566" width="27" customWidth="1"/>
    <col min="2817" max="2817" width="7" customWidth="1"/>
    <col min="2818" max="2818" width="55.140625" customWidth="1"/>
    <col min="2821" max="2821" width="10.28515625" customWidth="1"/>
    <col min="2822" max="2822" width="27" customWidth="1"/>
    <col min="3073" max="3073" width="7" customWidth="1"/>
    <col min="3074" max="3074" width="55.140625" customWidth="1"/>
    <col min="3077" max="3077" width="10.28515625" customWidth="1"/>
    <col min="3078" max="3078" width="27" customWidth="1"/>
    <col min="3329" max="3329" width="7" customWidth="1"/>
    <col min="3330" max="3330" width="55.140625" customWidth="1"/>
    <col min="3333" max="3333" width="10.28515625" customWidth="1"/>
    <col min="3334" max="3334" width="27" customWidth="1"/>
    <col min="3585" max="3585" width="7" customWidth="1"/>
    <col min="3586" max="3586" width="55.140625" customWidth="1"/>
    <col min="3589" max="3589" width="10.28515625" customWidth="1"/>
    <col min="3590" max="3590" width="27" customWidth="1"/>
    <col min="3841" max="3841" width="7" customWidth="1"/>
    <col min="3842" max="3842" width="55.140625" customWidth="1"/>
    <col min="3845" max="3845" width="10.28515625" customWidth="1"/>
    <col min="3846" max="3846" width="27" customWidth="1"/>
    <col min="4097" max="4097" width="7" customWidth="1"/>
    <col min="4098" max="4098" width="55.140625" customWidth="1"/>
    <col min="4101" max="4101" width="10.28515625" customWidth="1"/>
    <col min="4102" max="4102" width="27" customWidth="1"/>
    <col min="4353" max="4353" width="7" customWidth="1"/>
    <col min="4354" max="4354" width="55.140625" customWidth="1"/>
    <col min="4357" max="4357" width="10.28515625" customWidth="1"/>
    <col min="4358" max="4358" width="27" customWidth="1"/>
    <col min="4609" max="4609" width="7" customWidth="1"/>
    <col min="4610" max="4610" width="55.140625" customWidth="1"/>
    <col min="4613" max="4613" width="10.28515625" customWidth="1"/>
    <col min="4614" max="4614" width="27" customWidth="1"/>
    <col min="4865" max="4865" width="7" customWidth="1"/>
    <col min="4866" max="4866" width="55.140625" customWidth="1"/>
    <col min="4869" max="4869" width="10.28515625" customWidth="1"/>
    <col min="4870" max="4870" width="27" customWidth="1"/>
    <col min="5121" max="5121" width="7" customWidth="1"/>
    <col min="5122" max="5122" width="55.140625" customWidth="1"/>
    <col min="5125" max="5125" width="10.28515625" customWidth="1"/>
    <col min="5126" max="5126" width="27" customWidth="1"/>
    <col min="5377" max="5377" width="7" customWidth="1"/>
    <col min="5378" max="5378" width="55.140625" customWidth="1"/>
    <col min="5381" max="5381" width="10.28515625" customWidth="1"/>
    <col min="5382" max="5382" width="27" customWidth="1"/>
    <col min="5633" max="5633" width="7" customWidth="1"/>
    <col min="5634" max="5634" width="55.140625" customWidth="1"/>
    <col min="5637" max="5637" width="10.28515625" customWidth="1"/>
    <col min="5638" max="5638" width="27" customWidth="1"/>
    <col min="5889" max="5889" width="7" customWidth="1"/>
    <col min="5890" max="5890" width="55.140625" customWidth="1"/>
    <col min="5893" max="5893" width="10.28515625" customWidth="1"/>
    <col min="5894" max="5894" width="27" customWidth="1"/>
    <col min="6145" max="6145" width="7" customWidth="1"/>
    <col min="6146" max="6146" width="55.140625" customWidth="1"/>
    <col min="6149" max="6149" width="10.28515625" customWidth="1"/>
    <col min="6150" max="6150" width="27" customWidth="1"/>
    <col min="6401" max="6401" width="7" customWidth="1"/>
    <col min="6402" max="6402" width="55.140625" customWidth="1"/>
    <col min="6405" max="6405" width="10.28515625" customWidth="1"/>
    <col min="6406" max="6406" width="27" customWidth="1"/>
    <col min="6657" max="6657" width="7" customWidth="1"/>
    <col min="6658" max="6658" width="55.140625" customWidth="1"/>
    <col min="6661" max="6661" width="10.28515625" customWidth="1"/>
    <col min="6662" max="6662" width="27" customWidth="1"/>
    <col min="6913" max="6913" width="7" customWidth="1"/>
    <col min="6914" max="6914" width="55.140625" customWidth="1"/>
    <col min="6917" max="6917" width="10.28515625" customWidth="1"/>
    <col min="6918" max="6918" width="27" customWidth="1"/>
    <col min="7169" max="7169" width="7" customWidth="1"/>
    <col min="7170" max="7170" width="55.140625" customWidth="1"/>
    <col min="7173" max="7173" width="10.28515625" customWidth="1"/>
    <col min="7174" max="7174" width="27" customWidth="1"/>
    <col min="7425" max="7425" width="7" customWidth="1"/>
    <col min="7426" max="7426" width="55.140625" customWidth="1"/>
    <col min="7429" max="7429" width="10.28515625" customWidth="1"/>
    <col min="7430" max="7430" width="27" customWidth="1"/>
    <col min="7681" max="7681" width="7" customWidth="1"/>
    <col min="7682" max="7682" width="55.140625" customWidth="1"/>
    <col min="7685" max="7685" width="10.28515625" customWidth="1"/>
    <col min="7686" max="7686" width="27" customWidth="1"/>
    <col min="7937" max="7937" width="7" customWidth="1"/>
    <col min="7938" max="7938" width="55.140625" customWidth="1"/>
    <col min="7941" max="7941" width="10.28515625" customWidth="1"/>
    <col min="7942" max="7942" width="27" customWidth="1"/>
    <col min="8193" max="8193" width="7" customWidth="1"/>
    <col min="8194" max="8194" width="55.140625" customWidth="1"/>
    <col min="8197" max="8197" width="10.28515625" customWidth="1"/>
    <col min="8198" max="8198" width="27" customWidth="1"/>
    <col min="8449" max="8449" width="7" customWidth="1"/>
    <col min="8450" max="8450" width="55.140625" customWidth="1"/>
    <col min="8453" max="8453" width="10.28515625" customWidth="1"/>
    <col min="8454" max="8454" width="27" customWidth="1"/>
    <col min="8705" max="8705" width="7" customWidth="1"/>
    <col min="8706" max="8706" width="55.140625" customWidth="1"/>
    <col min="8709" max="8709" width="10.28515625" customWidth="1"/>
    <col min="8710" max="8710" width="27" customWidth="1"/>
    <col min="8961" max="8961" width="7" customWidth="1"/>
    <col min="8962" max="8962" width="55.140625" customWidth="1"/>
    <col min="8965" max="8965" width="10.28515625" customWidth="1"/>
    <col min="8966" max="8966" width="27" customWidth="1"/>
    <col min="9217" max="9217" width="7" customWidth="1"/>
    <col min="9218" max="9218" width="55.140625" customWidth="1"/>
    <col min="9221" max="9221" width="10.28515625" customWidth="1"/>
    <col min="9222" max="9222" width="27" customWidth="1"/>
    <col min="9473" max="9473" width="7" customWidth="1"/>
    <col min="9474" max="9474" width="55.140625" customWidth="1"/>
    <col min="9477" max="9477" width="10.28515625" customWidth="1"/>
    <col min="9478" max="9478" width="27" customWidth="1"/>
    <col min="9729" max="9729" width="7" customWidth="1"/>
    <col min="9730" max="9730" width="55.140625" customWidth="1"/>
    <col min="9733" max="9733" width="10.28515625" customWidth="1"/>
    <col min="9734" max="9734" width="27" customWidth="1"/>
    <col min="9985" max="9985" width="7" customWidth="1"/>
    <col min="9986" max="9986" width="55.140625" customWidth="1"/>
    <col min="9989" max="9989" width="10.28515625" customWidth="1"/>
    <col min="9990" max="9990" width="27" customWidth="1"/>
    <col min="10241" max="10241" width="7" customWidth="1"/>
    <col min="10242" max="10242" width="55.140625" customWidth="1"/>
    <col min="10245" max="10245" width="10.28515625" customWidth="1"/>
    <col min="10246" max="10246" width="27" customWidth="1"/>
    <col min="10497" max="10497" width="7" customWidth="1"/>
    <col min="10498" max="10498" width="55.140625" customWidth="1"/>
    <col min="10501" max="10501" width="10.28515625" customWidth="1"/>
    <col min="10502" max="10502" width="27" customWidth="1"/>
    <col min="10753" max="10753" width="7" customWidth="1"/>
    <col min="10754" max="10754" width="55.140625" customWidth="1"/>
    <col min="10757" max="10757" width="10.28515625" customWidth="1"/>
    <col min="10758" max="10758" width="27" customWidth="1"/>
    <col min="11009" max="11009" width="7" customWidth="1"/>
    <col min="11010" max="11010" width="55.140625" customWidth="1"/>
    <col min="11013" max="11013" width="10.28515625" customWidth="1"/>
    <col min="11014" max="11014" width="27" customWidth="1"/>
    <col min="11265" max="11265" width="7" customWidth="1"/>
    <col min="11266" max="11266" width="55.140625" customWidth="1"/>
    <col min="11269" max="11269" width="10.28515625" customWidth="1"/>
    <col min="11270" max="11270" width="27" customWidth="1"/>
    <col min="11521" max="11521" width="7" customWidth="1"/>
    <col min="11522" max="11522" width="55.140625" customWidth="1"/>
    <col min="11525" max="11525" width="10.28515625" customWidth="1"/>
    <col min="11526" max="11526" width="27" customWidth="1"/>
    <col min="11777" max="11777" width="7" customWidth="1"/>
    <col min="11778" max="11778" width="55.140625" customWidth="1"/>
    <col min="11781" max="11781" width="10.28515625" customWidth="1"/>
    <col min="11782" max="11782" width="27" customWidth="1"/>
    <col min="12033" max="12033" width="7" customWidth="1"/>
    <col min="12034" max="12034" width="55.140625" customWidth="1"/>
    <col min="12037" max="12037" width="10.28515625" customWidth="1"/>
    <col min="12038" max="12038" width="27" customWidth="1"/>
    <col min="12289" max="12289" width="7" customWidth="1"/>
    <col min="12290" max="12290" width="55.140625" customWidth="1"/>
    <col min="12293" max="12293" width="10.28515625" customWidth="1"/>
    <col min="12294" max="12294" width="27" customWidth="1"/>
    <col min="12545" max="12545" width="7" customWidth="1"/>
    <col min="12546" max="12546" width="55.140625" customWidth="1"/>
    <col min="12549" max="12549" width="10.28515625" customWidth="1"/>
    <col min="12550" max="12550" width="27" customWidth="1"/>
    <col min="12801" max="12801" width="7" customWidth="1"/>
    <col min="12802" max="12802" width="55.140625" customWidth="1"/>
    <col min="12805" max="12805" width="10.28515625" customWidth="1"/>
    <col min="12806" max="12806" width="27" customWidth="1"/>
    <col min="13057" max="13057" width="7" customWidth="1"/>
    <col min="13058" max="13058" width="55.140625" customWidth="1"/>
    <col min="13061" max="13061" width="10.28515625" customWidth="1"/>
    <col min="13062" max="13062" width="27" customWidth="1"/>
    <col min="13313" max="13313" width="7" customWidth="1"/>
    <col min="13314" max="13314" width="55.140625" customWidth="1"/>
    <col min="13317" max="13317" width="10.28515625" customWidth="1"/>
    <col min="13318" max="13318" width="27" customWidth="1"/>
    <col min="13569" max="13569" width="7" customWidth="1"/>
    <col min="13570" max="13570" width="55.140625" customWidth="1"/>
    <col min="13573" max="13573" width="10.28515625" customWidth="1"/>
    <col min="13574" max="13574" width="27" customWidth="1"/>
    <col min="13825" max="13825" width="7" customWidth="1"/>
    <col min="13826" max="13826" width="55.140625" customWidth="1"/>
    <col min="13829" max="13829" width="10.28515625" customWidth="1"/>
    <col min="13830" max="13830" width="27" customWidth="1"/>
    <col min="14081" max="14081" width="7" customWidth="1"/>
    <col min="14082" max="14082" width="55.140625" customWidth="1"/>
    <col min="14085" max="14085" width="10.28515625" customWidth="1"/>
    <col min="14086" max="14086" width="27" customWidth="1"/>
    <col min="14337" max="14337" width="7" customWidth="1"/>
    <col min="14338" max="14338" width="55.140625" customWidth="1"/>
    <col min="14341" max="14341" width="10.28515625" customWidth="1"/>
    <col min="14342" max="14342" width="27" customWidth="1"/>
    <col min="14593" max="14593" width="7" customWidth="1"/>
    <col min="14594" max="14594" width="55.140625" customWidth="1"/>
    <col min="14597" max="14597" width="10.28515625" customWidth="1"/>
    <col min="14598" max="14598" width="27" customWidth="1"/>
    <col min="14849" max="14849" width="7" customWidth="1"/>
    <col min="14850" max="14850" width="55.140625" customWidth="1"/>
    <col min="14853" max="14853" width="10.28515625" customWidth="1"/>
    <col min="14854" max="14854" width="27" customWidth="1"/>
    <col min="15105" max="15105" width="7" customWidth="1"/>
    <col min="15106" max="15106" width="55.140625" customWidth="1"/>
    <col min="15109" max="15109" width="10.28515625" customWidth="1"/>
    <col min="15110" max="15110" width="27" customWidth="1"/>
    <col min="15361" max="15361" width="7" customWidth="1"/>
    <col min="15362" max="15362" width="55.140625" customWidth="1"/>
    <col min="15365" max="15365" width="10.28515625" customWidth="1"/>
    <col min="15366" max="15366" width="27" customWidth="1"/>
    <col min="15617" max="15617" width="7" customWidth="1"/>
    <col min="15618" max="15618" width="55.140625" customWidth="1"/>
    <col min="15621" max="15621" width="10.28515625" customWidth="1"/>
    <col min="15622" max="15622" width="27" customWidth="1"/>
    <col min="15873" max="15873" width="7" customWidth="1"/>
    <col min="15874" max="15874" width="55.140625" customWidth="1"/>
    <col min="15877" max="15877" width="10.28515625" customWidth="1"/>
    <col min="15878" max="15878" width="27" customWidth="1"/>
    <col min="16129" max="16129" width="7" customWidth="1"/>
    <col min="16130" max="16130" width="55.140625" customWidth="1"/>
    <col min="16133" max="16133" width="10.28515625" customWidth="1"/>
    <col min="16134" max="16134" width="27" customWidth="1"/>
  </cols>
  <sheetData>
    <row r="1" spans="1:6">
      <c r="A1" s="538"/>
      <c r="B1" s="539"/>
      <c r="C1" s="133"/>
      <c r="D1" s="133"/>
      <c r="E1" s="133"/>
      <c r="F1" s="313"/>
    </row>
    <row r="2" spans="1:6">
      <c r="A2" s="538"/>
      <c r="B2" s="539"/>
      <c r="C2" s="133"/>
      <c r="D2" s="133"/>
      <c r="E2" s="133"/>
      <c r="F2" s="313"/>
    </row>
    <row r="3" spans="1:6">
      <c r="A3" s="540" t="s">
        <v>3</v>
      </c>
      <c r="B3" s="541" t="s">
        <v>37</v>
      </c>
      <c r="C3" s="269" t="s">
        <v>107</v>
      </c>
      <c r="D3" s="269" t="s">
        <v>106</v>
      </c>
      <c r="E3" s="269" t="s">
        <v>108</v>
      </c>
      <c r="F3" s="299" t="s">
        <v>109</v>
      </c>
    </row>
    <row r="4" spans="1:6">
      <c r="A4" s="542"/>
      <c r="B4" s="539"/>
      <c r="C4" s="133"/>
      <c r="D4" s="133"/>
      <c r="E4" s="133"/>
      <c r="F4" s="313"/>
    </row>
    <row r="5" spans="1:6" ht="118.5" customHeight="1">
      <c r="A5" s="377"/>
      <c r="B5" s="378" t="s">
        <v>658</v>
      </c>
      <c r="C5" s="543"/>
      <c r="D5" s="544"/>
      <c r="E5" s="544"/>
      <c r="F5" s="583"/>
    </row>
    <row r="6" spans="1:6" ht="52.5" customHeight="1">
      <c r="A6" s="377"/>
      <c r="B6" s="378" t="s">
        <v>659</v>
      </c>
      <c r="C6" s="379"/>
      <c r="D6" s="380"/>
      <c r="E6" s="379"/>
      <c r="F6" s="584"/>
    </row>
    <row r="7" spans="1:6" ht="53.25" customHeight="1">
      <c r="A7" s="377"/>
      <c r="B7" s="378" t="s">
        <v>660</v>
      </c>
      <c r="C7" s="379"/>
      <c r="D7" s="380"/>
      <c r="E7" s="379"/>
      <c r="F7" s="584"/>
    </row>
    <row r="8" spans="1:6" ht="38.25">
      <c r="A8" s="377"/>
      <c r="B8" s="378" t="s">
        <v>661</v>
      </c>
      <c r="C8" s="379"/>
      <c r="D8" s="380"/>
      <c r="E8" s="379"/>
      <c r="F8" s="584"/>
    </row>
    <row r="9" spans="1:6" ht="38.25">
      <c r="A9" s="377"/>
      <c r="B9" s="378" t="s">
        <v>662</v>
      </c>
      <c r="C9" s="379"/>
      <c r="D9" s="380"/>
      <c r="E9" s="379"/>
      <c r="F9" s="584"/>
    </row>
    <row r="10" spans="1:6">
      <c r="A10" s="377"/>
      <c r="B10" s="378" t="s">
        <v>663</v>
      </c>
      <c r="C10" s="379"/>
      <c r="D10" s="380"/>
      <c r="E10" s="379"/>
      <c r="F10" s="584"/>
    </row>
    <row r="11" spans="1:6" ht="25.5">
      <c r="A11" s="377"/>
      <c r="B11" s="378" t="s">
        <v>664</v>
      </c>
      <c r="C11" s="379"/>
      <c r="D11" s="380"/>
      <c r="E11" s="379"/>
      <c r="F11" s="584"/>
    </row>
    <row r="12" spans="1:6">
      <c r="A12" s="377"/>
      <c r="B12" s="378" t="s">
        <v>665</v>
      </c>
      <c r="C12" s="379"/>
      <c r="D12" s="380"/>
      <c r="E12" s="379"/>
      <c r="F12" s="584"/>
    </row>
    <row r="13" spans="1:6" ht="38.25">
      <c r="A13" s="377"/>
      <c r="B13" s="374" t="s">
        <v>666</v>
      </c>
      <c r="C13" s="379"/>
      <c r="D13" s="380"/>
      <c r="E13" s="379"/>
      <c r="F13" s="584"/>
    </row>
    <row r="14" spans="1:6" ht="39.75" customHeight="1">
      <c r="A14" s="377"/>
      <c r="B14" s="378" t="s">
        <v>667</v>
      </c>
      <c r="C14" s="379"/>
      <c r="D14" s="380"/>
      <c r="E14" s="379"/>
      <c r="F14" s="584"/>
    </row>
    <row r="15" spans="1:6" ht="38.25">
      <c r="A15" s="377"/>
      <c r="B15" s="378" t="s">
        <v>668</v>
      </c>
      <c r="C15" s="379"/>
      <c r="D15" s="380"/>
      <c r="E15" s="379"/>
      <c r="F15" s="584"/>
    </row>
    <row r="16" spans="1:6" ht="25.5">
      <c r="A16" s="377"/>
      <c r="B16" s="378" t="s">
        <v>669</v>
      </c>
      <c r="C16" s="379"/>
      <c r="D16" s="380"/>
      <c r="E16" s="379"/>
      <c r="F16" s="584"/>
    </row>
    <row r="17" spans="1:256" ht="25.5">
      <c r="A17" s="377"/>
      <c r="B17" s="378" t="s">
        <v>670</v>
      </c>
      <c r="C17" s="379"/>
      <c r="D17" s="380"/>
      <c r="E17" s="379"/>
      <c r="F17" s="584"/>
    </row>
    <row r="18" spans="1:256" ht="29.25" customHeight="1">
      <c r="A18" s="377"/>
      <c r="B18" s="378" t="s">
        <v>671</v>
      </c>
      <c r="C18" s="379"/>
      <c r="D18" s="380"/>
      <c r="E18" s="379"/>
      <c r="F18" s="584"/>
    </row>
    <row r="19" spans="1:256">
      <c r="A19" s="377"/>
      <c r="B19" s="378" t="s">
        <v>672</v>
      </c>
      <c r="C19" s="379"/>
      <c r="D19" s="380"/>
      <c r="E19" s="379"/>
      <c r="F19" s="584"/>
    </row>
    <row r="20" spans="1:256" ht="77.25" customHeight="1">
      <c r="A20" s="545"/>
      <c r="B20" s="378" t="s">
        <v>673</v>
      </c>
      <c r="C20" s="380"/>
      <c r="D20" s="380"/>
      <c r="E20" s="380"/>
      <c r="F20" s="585"/>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c r="AW20" s="346"/>
      <c r="AX20" s="346"/>
      <c r="AY20" s="346"/>
      <c r="AZ20" s="346"/>
      <c r="BA20" s="346"/>
      <c r="BB20" s="346"/>
      <c r="BC20" s="346"/>
      <c r="BD20" s="346"/>
      <c r="BE20" s="346"/>
      <c r="BF20" s="346"/>
      <c r="BG20" s="346"/>
      <c r="BH20" s="346"/>
      <c r="BI20" s="346"/>
      <c r="BJ20" s="346"/>
      <c r="BK20" s="346"/>
      <c r="BL20" s="346"/>
      <c r="BM20" s="346"/>
      <c r="BN20" s="346"/>
      <c r="BO20" s="346"/>
      <c r="BP20" s="346"/>
      <c r="BQ20" s="346"/>
      <c r="BR20" s="346"/>
      <c r="BS20" s="346"/>
      <c r="BT20" s="346"/>
      <c r="BU20" s="346"/>
      <c r="BV20" s="346"/>
      <c r="BW20" s="346"/>
      <c r="BX20" s="346"/>
      <c r="BY20" s="346"/>
      <c r="BZ20" s="346"/>
      <c r="CA20" s="346"/>
      <c r="CB20" s="346"/>
      <c r="CC20" s="346"/>
      <c r="CD20" s="346"/>
      <c r="CE20" s="346"/>
      <c r="CF20" s="346"/>
      <c r="CG20" s="346"/>
      <c r="CH20" s="346"/>
      <c r="CI20" s="346"/>
      <c r="CJ20" s="346"/>
      <c r="CK20" s="346"/>
      <c r="CL20" s="346"/>
      <c r="CM20" s="346"/>
      <c r="CN20" s="346"/>
      <c r="CO20" s="346"/>
      <c r="CP20" s="346"/>
      <c r="CQ20" s="346"/>
      <c r="CR20" s="346"/>
      <c r="CS20" s="346"/>
      <c r="CT20" s="346"/>
      <c r="CU20" s="346"/>
      <c r="CV20" s="346"/>
      <c r="CW20" s="346"/>
      <c r="CX20" s="346"/>
      <c r="CY20" s="346"/>
      <c r="CZ20" s="346"/>
      <c r="DA20" s="346"/>
      <c r="DB20" s="346"/>
      <c r="DC20" s="346"/>
      <c r="DD20" s="346"/>
      <c r="DE20" s="346"/>
      <c r="DF20" s="346"/>
      <c r="DG20" s="346"/>
      <c r="DH20" s="346"/>
      <c r="DI20" s="346"/>
      <c r="DJ20" s="346"/>
      <c r="DK20" s="346"/>
      <c r="DL20" s="346"/>
      <c r="DM20" s="346"/>
      <c r="DN20" s="346"/>
      <c r="DO20" s="346"/>
      <c r="DP20" s="346"/>
      <c r="DQ20" s="346"/>
      <c r="DR20" s="346"/>
      <c r="DS20" s="346"/>
      <c r="DT20" s="346"/>
      <c r="DU20" s="346"/>
      <c r="DV20" s="346"/>
      <c r="DW20" s="346"/>
      <c r="DX20" s="346"/>
      <c r="DY20" s="346"/>
      <c r="DZ20" s="346"/>
      <c r="EA20" s="346"/>
      <c r="EB20" s="346"/>
      <c r="EC20" s="346"/>
      <c r="ED20" s="346"/>
      <c r="EE20" s="346"/>
      <c r="EF20" s="346"/>
      <c r="EG20" s="346"/>
      <c r="EH20" s="346"/>
      <c r="EI20" s="346"/>
      <c r="EJ20" s="346"/>
      <c r="EK20" s="346"/>
      <c r="EL20" s="346"/>
      <c r="EM20" s="346"/>
      <c r="EN20" s="346"/>
      <c r="EO20" s="346"/>
      <c r="EP20" s="346"/>
      <c r="EQ20" s="346"/>
      <c r="ER20" s="346"/>
      <c r="ES20" s="346"/>
      <c r="ET20" s="346"/>
      <c r="EU20" s="346"/>
      <c r="EV20" s="346"/>
      <c r="EW20" s="346"/>
      <c r="EX20" s="346"/>
      <c r="EY20" s="346"/>
      <c r="EZ20" s="346"/>
      <c r="FA20" s="346"/>
      <c r="FB20" s="346"/>
      <c r="FC20" s="346"/>
      <c r="FD20" s="346"/>
      <c r="FE20" s="346"/>
      <c r="FF20" s="346"/>
      <c r="FG20" s="346"/>
      <c r="FH20" s="346"/>
      <c r="FI20" s="346"/>
      <c r="FJ20" s="346"/>
      <c r="FK20" s="346"/>
      <c r="FL20" s="346"/>
      <c r="FM20" s="346"/>
      <c r="FN20" s="346"/>
      <c r="FO20" s="346"/>
      <c r="FP20" s="346"/>
      <c r="FQ20" s="346"/>
      <c r="FR20" s="346"/>
      <c r="FS20" s="346"/>
      <c r="FT20" s="346"/>
      <c r="FU20" s="346"/>
      <c r="FV20" s="346"/>
      <c r="FW20" s="346"/>
      <c r="FX20" s="346"/>
      <c r="FY20" s="346"/>
      <c r="FZ20" s="346"/>
      <c r="GA20" s="346"/>
      <c r="GB20" s="346"/>
      <c r="GC20" s="346"/>
      <c r="GD20" s="346"/>
      <c r="GE20" s="346"/>
      <c r="GF20" s="346"/>
      <c r="GG20" s="346"/>
      <c r="GH20" s="346"/>
      <c r="GI20" s="346"/>
      <c r="GJ20" s="346"/>
      <c r="GK20" s="346"/>
      <c r="GL20" s="346"/>
      <c r="GM20" s="346"/>
      <c r="GN20" s="346"/>
      <c r="GO20" s="346"/>
      <c r="GP20" s="346"/>
      <c r="GQ20" s="346"/>
      <c r="GR20" s="346"/>
      <c r="GS20" s="346"/>
      <c r="GT20" s="346"/>
      <c r="GU20" s="346"/>
      <c r="GV20" s="346"/>
      <c r="GW20" s="346"/>
      <c r="GX20" s="346"/>
      <c r="GY20" s="346"/>
      <c r="GZ20" s="346"/>
      <c r="HA20" s="346"/>
      <c r="HB20" s="346"/>
      <c r="HC20" s="346"/>
      <c r="HD20" s="346"/>
      <c r="HE20" s="346"/>
      <c r="HF20" s="346"/>
      <c r="HG20" s="346"/>
      <c r="HH20" s="346"/>
      <c r="HI20" s="346"/>
      <c r="HJ20" s="346"/>
      <c r="HK20" s="346"/>
      <c r="HL20" s="346"/>
      <c r="HM20" s="346"/>
      <c r="HN20" s="346"/>
      <c r="HO20" s="346"/>
      <c r="HP20" s="346"/>
      <c r="HQ20" s="346"/>
      <c r="HR20" s="346"/>
      <c r="HS20" s="346"/>
      <c r="HT20" s="346"/>
      <c r="HU20" s="346"/>
      <c r="HV20" s="346"/>
      <c r="HW20" s="346"/>
      <c r="HX20" s="346"/>
      <c r="HY20" s="346"/>
      <c r="HZ20" s="346"/>
      <c r="IA20" s="346"/>
      <c r="IB20" s="346"/>
      <c r="IC20" s="346"/>
      <c r="ID20" s="346"/>
      <c r="IE20" s="346"/>
      <c r="IF20" s="346"/>
      <c r="IG20" s="346"/>
      <c r="IH20" s="346"/>
      <c r="II20" s="346"/>
      <c r="IJ20" s="346"/>
      <c r="IK20" s="346"/>
      <c r="IL20" s="346"/>
      <c r="IM20" s="346"/>
      <c r="IN20" s="346"/>
      <c r="IO20" s="346"/>
      <c r="IP20" s="346"/>
      <c r="IQ20" s="346"/>
      <c r="IR20" s="346"/>
      <c r="IS20" s="346"/>
      <c r="IT20" s="346"/>
      <c r="IU20" s="346"/>
      <c r="IV20" s="346"/>
    </row>
    <row r="21" spans="1:256">
      <c r="A21" s="377"/>
      <c r="B21" s="546" t="s">
        <v>674</v>
      </c>
      <c r="C21" s="379"/>
      <c r="D21" s="380"/>
      <c r="E21" s="381"/>
      <c r="F21" s="586"/>
    </row>
    <row r="22" spans="1:256" ht="30" customHeight="1">
      <c r="A22" s="377"/>
      <c r="B22" s="378" t="s">
        <v>675</v>
      </c>
      <c r="C22" s="379"/>
      <c r="D22" s="380"/>
      <c r="E22" s="381"/>
      <c r="F22" s="586"/>
    </row>
    <row r="23" spans="1:256" ht="23.25" customHeight="1">
      <c r="A23" s="377"/>
      <c r="B23" s="547"/>
      <c r="C23" s="379"/>
      <c r="D23" s="380"/>
      <c r="E23" s="381"/>
      <c r="F23" s="586"/>
    </row>
    <row r="24" spans="1:256" ht="206.25" customHeight="1" thickBot="1">
      <c r="A24" s="377" t="s">
        <v>139</v>
      </c>
      <c r="B24" s="547" t="s">
        <v>676</v>
      </c>
      <c r="C24" s="379"/>
      <c r="D24" s="380"/>
      <c r="E24" s="381"/>
      <c r="F24" s="586"/>
    </row>
    <row r="25" spans="1:256" ht="15.75" thickBot="1">
      <c r="A25" s="377"/>
      <c r="B25" s="547"/>
      <c r="C25" s="379">
        <v>5</v>
      </c>
      <c r="D25" s="380" t="s">
        <v>429</v>
      </c>
      <c r="E25" s="381"/>
      <c r="F25" s="395">
        <f>SUM(E25*C25)</f>
        <v>0</v>
      </c>
    </row>
    <row r="26" spans="1:256">
      <c r="A26" s="377"/>
      <c r="B26" s="378"/>
      <c r="C26" s="379"/>
      <c r="D26" s="380"/>
      <c r="E26" s="381"/>
      <c r="F26" s="587"/>
    </row>
    <row r="27" spans="1:256" ht="204" customHeight="1" thickBot="1">
      <c r="A27" s="373" t="s">
        <v>141</v>
      </c>
      <c r="B27" s="547" t="s">
        <v>677</v>
      </c>
      <c r="C27" s="375"/>
      <c r="D27" s="376"/>
      <c r="E27" s="376"/>
      <c r="F27" s="394"/>
    </row>
    <row r="28" spans="1:256" ht="15.75" thickBot="1">
      <c r="A28" s="377"/>
      <c r="B28" s="378"/>
      <c r="C28" s="379">
        <v>3</v>
      </c>
      <c r="D28" s="380" t="s">
        <v>429</v>
      </c>
      <c r="E28" s="381"/>
      <c r="F28" s="395">
        <f>SUM(E28*C28)</f>
        <v>0</v>
      </c>
    </row>
    <row r="29" spans="1:256">
      <c r="A29" s="377"/>
      <c r="B29" s="378"/>
      <c r="C29" s="379"/>
      <c r="D29" s="380"/>
      <c r="E29" s="381"/>
      <c r="F29" s="396"/>
    </row>
    <row r="30" spans="1:256" ht="271.5" customHeight="1" thickBot="1">
      <c r="A30" s="377" t="s">
        <v>143</v>
      </c>
      <c r="B30" s="548" t="s">
        <v>678</v>
      </c>
      <c r="C30" s="543"/>
      <c r="D30" s="544"/>
      <c r="E30" s="544"/>
      <c r="F30" s="587"/>
    </row>
    <row r="31" spans="1:256" ht="15.75" thickBot="1">
      <c r="A31" s="377"/>
      <c r="B31" s="547"/>
      <c r="C31" s="379">
        <v>6</v>
      </c>
      <c r="D31" s="380" t="s">
        <v>429</v>
      </c>
      <c r="E31" s="381"/>
      <c r="F31" s="395">
        <f>SUM(E31*C31)</f>
        <v>0</v>
      </c>
    </row>
    <row r="32" spans="1:256" ht="18" customHeight="1">
      <c r="A32" s="377"/>
      <c r="B32" s="378"/>
      <c r="C32" s="379"/>
      <c r="D32" s="380"/>
      <c r="E32" s="379"/>
      <c r="F32" s="584"/>
    </row>
    <row r="33" spans="1:6" ht="219" customHeight="1" thickBot="1">
      <c r="A33" s="377" t="s">
        <v>145</v>
      </c>
      <c r="B33" s="547" t="s">
        <v>679</v>
      </c>
      <c r="C33" s="543"/>
      <c r="D33" s="544"/>
      <c r="E33" s="544"/>
      <c r="F33" s="587"/>
    </row>
    <row r="34" spans="1:6" ht="15.75" thickBot="1">
      <c r="A34" s="377"/>
      <c r="B34" s="547"/>
      <c r="C34" s="379">
        <v>1</v>
      </c>
      <c r="D34" s="380" t="s">
        <v>429</v>
      </c>
      <c r="E34" s="381"/>
      <c r="F34" s="395">
        <f>SUM(E34*C34)</f>
        <v>0</v>
      </c>
    </row>
    <row r="35" spans="1:6">
      <c r="A35" s="377"/>
      <c r="B35" s="378"/>
      <c r="C35" s="379"/>
      <c r="D35" s="380"/>
      <c r="E35" s="381"/>
      <c r="F35" s="394"/>
    </row>
    <row r="36" spans="1:6" ht="232.5" customHeight="1" thickBot="1">
      <c r="A36" s="373" t="s">
        <v>147</v>
      </c>
      <c r="B36" s="547" t="s">
        <v>680</v>
      </c>
      <c r="C36" s="375"/>
      <c r="D36" s="376"/>
      <c r="E36" s="376"/>
      <c r="F36" s="394"/>
    </row>
    <row r="37" spans="1:6" ht="16.5" customHeight="1" thickBot="1">
      <c r="A37" s="377"/>
      <c r="B37" s="378"/>
      <c r="C37" s="379">
        <v>3</v>
      </c>
      <c r="D37" s="380" t="s">
        <v>429</v>
      </c>
      <c r="E37" s="381"/>
      <c r="F37" s="395">
        <f>SUM(E37*C37)</f>
        <v>0</v>
      </c>
    </row>
    <row r="38" spans="1:6">
      <c r="A38" s="377"/>
      <c r="B38" s="378"/>
      <c r="C38" s="379"/>
      <c r="D38" s="380"/>
      <c r="E38" s="381"/>
      <c r="F38" s="396"/>
    </row>
    <row r="39" spans="1:6" ht="177.75" customHeight="1" thickBot="1">
      <c r="A39" s="377" t="s">
        <v>149</v>
      </c>
      <c r="B39" s="539" t="s">
        <v>681</v>
      </c>
      <c r="C39" s="379"/>
      <c r="D39" s="380"/>
      <c r="E39" s="381"/>
      <c r="F39" s="588"/>
    </row>
    <row r="40" spans="1:6" ht="16.5" customHeight="1" thickBot="1">
      <c r="A40" s="377"/>
      <c r="B40" s="547"/>
      <c r="C40" s="379">
        <v>3</v>
      </c>
      <c r="D40" s="380" t="s">
        <v>429</v>
      </c>
      <c r="E40" s="381"/>
      <c r="F40" s="395">
        <f>SUM(E40*C40)</f>
        <v>0</v>
      </c>
    </row>
    <row r="41" spans="1:6" ht="17.25" customHeight="1">
      <c r="A41" s="377"/>
      <c r="B41" s="378"/>
      <c r="C41" s="379"/>
      <c r="D41" s="380"/>
      <c r="E41" s="381"/>
      <c r="F41" s="587"/>
    </row>
    <row r="42" spans="1:6" ht="229.5" customHeight="1" thickBot="1">
      <c r="A42" s="377" t="s">
        <v>151</v>
      </c>
      <c r="B42" s="539" t="s">
        <v>682</v>
      </c>
      <c r="C42" s="379"/>
      <c r="D42" s="380"/>
      <c r="E42" s="381"/>
      <c r="F42" s="588"/>
    </row>
    <row r="43" spans="1:6" ht="20.25" customHeight="1" thickBot="1">
      <c r="A43" s="377"/>
      <c r="B43" s="547"/>
      <c r="C43" s="379">
        <v>1</v>
      </c>
      <c r="D43" s="380" t="s">
        <v>429</v>
      </c>
      <c r="E43" s="381"/>
      <c r="F43" s="395">
        <f>SUM(E43*C43)</f>
        <v>0</v>
      </c>
    </row>
    <row r="44" spans="1:6" ht="20.25" customHeight="1">
      <c r="A44" s="377"/>
      <c r="B44" s="378"/>
      <c r="C44" s="379"/>
      <c r="D44" s="380"/>
      <c r="E44" s="381"/>
      <c r="F44" s="587"/>
    </row>
    <row r="45" spans="1:6" ht="268.5" customHeight="1" thickBot="1">
      <c r="A45" s="377" t="s">
        <v>153</v>
      </c>
      <c r="B45" s="539" t="s">
        <v>683</v>
      </c>
      <c r="C45" s="379"/>
      <c r="D45" s="380"/>
      <c r="E45" s="381"/>
      <c r="F45" s="588"/>
    </row>
    <row r="46" spans="1:6" ht="15.75" thickBot="1">
      <c r="A46" s="377"/>
      <c r="B46" s="547"/>
      <c r="C46" s="379">
        <v>1</v>
      </c>
      <c r="D46" s="380" t="s">
        <v>429</v>
      </c>
      <c r="E46" s="381"/>
      <c r="F46" s="395">
        <f>SUM(E46*C46)</f>
        <v>0</v>
      </c>
    </row>
    <row r="47" spans="1:6" ht="15.75" customHeight="1">
      <c r="A47" s="377"/>
      <c r="B47" s="378"/>
      <c r="C47" s="379"/>
      <c r="D47" s="380"/>
      <c r="E47" s="381"/>
      <c r="F47" s="587"/>
    </row>
    <row r="48" spans="1:6" ht="129.75" customHeight="1" thickBot="1">
      <c r="A48" s="377" t="s">
        <v>156</v>
      </c>
      <c r="B48" s="549" t="s">
        <v>684</v>
      </c>
      <c r="C48" s="379"/>
      <c r="D48" s="380"/>
      <c r="E48" s="381"/>
      <c r="F48" s="588"/>
    </row>
    <row r="49" spans="1:11" ht="15.75" thickBot="1">
      <c r="A49" s="377"/>
      <c r="B49" s="547"/>
      <c r="C49" s="379">
        <v>2</v>
      </c>
      <c r="D49" s="380" t="s">
        <v>429</v>
      </c>
      <c r="E49" s="381"/>
      <c r="F49" s="395">
        <f>SUM(E49*C49)</f>
        <v>0</v>
      </c>
    </row>
    <row r="50" spans="1:11">
      <c r="A50" s="377"/>
      <c r="B50" s="378"/>
      <c r="C50" s="379"/>
      <c r="D50" s="380"/>
      <c r="E50" s="381"/>
      <c r="F50" s="587"/>
    </row>
    <row r="51" spans="1:11" ht="318" customHeight="1" thickBot="1">
      <c r="A51" s="377" t="s">
        <v>158</v>
      </c>
      <c r="B51" s="549" t="s">
        <v>685</v>
      </c>
      <c r="C51" s="379"/>
      <c r="D51" s="380"/>
      <c r="E51" s="381"/>
      <c r="F51" s="588"/>
    </row>
    <row r="52" spans="1:11" ht="15.75" thickBot="1">
      <c r="A52" s="377"/>
      <c r="B52" s="547"/>
      <c r="C52" s="379">
        <v>1</v>
      </c>
      <c r="D52" s="380" t="s">
        <v>429</v>
      </c>
      <c r="E52" s="381"/>
      <c r="F52" s="395">
        <f>SUM(E52*C52)</f>
        <v>0</v>
      </c>
    </row>
    <row r="53" spans="1:11" ht="15.75" customHeight="1">
      <c r="A53" s="377"/>
      <c r="B53" s="378"/>
      <c r="C53" s="379"/>
      <c r="D53" s="380"/>
      <c r="E53" s="381"/>
      <c r="F53" s="587"/>
    </row>
    <row r="54" spans="1:11" s="501" customFormat="1" ht="158.25" customHeight="1" thickBot="1">
      <c r="A54" s="377" t="s">
        <v>160</v>
      </c>
      <c r="B54" s="547" t="s">
        <v>686</v>
      </c>
      <c r="C54" s="543"/>
      <c r="D54" s="544"/>
      <c r="E54" s="544"/>
      <c r="F54" s="589"/>
      <c r="G54" s="550"/>
      <c r="H54" s="550"/>
      <c r="J54" s="551"/>
      <c r="K54" s="551"/>
    </row>
    <row r="55" spans="1:11" ht="15.75" customHeight="1" thickBot="1">
      <c r="A55" s="377"/>
      <c r="B55" s="378"/>
      <c r="C55" s="379">
        <v>13</v>
      </c>
      <c r="D55" s="380" t="s">
        <v>429</v>
      </c>
      <c r="E55" s="381"/>
      <c r="F55" s="395">
        <f>SUM(E55*C55)</f>
        <v>0</v>
      </c>
    </row>
    <row r="56" spans="1:11" ht="17.25" customHeight="1">
      <c r="A56" s="377"/>
      <c r="B56" s="378"/>
      <c r="C56" s="379"/>
      <c r="D56" s="380"/>
      <c r="E56" s="381"/>
      <c r="F56" s="396"/>
    </row>
    <row r="57" spans="1:11" ht="79.5" customHeight="1" thickBot="1">
      <c r="A57" s="377" t="s">
        <v>162</v>
      </c>
      <c r="B57" s="552" t="s">
        <v>687</v>
      </c>
      <c r="C57" s="543"/>
      <c r="D57" s="544"/>
      <c r="E57" s="544"/>
      <c r="F57" s="587"/>
    </row>
    <row r="58" spans="1:11" ht="15.75" thickBot="1">
      <c r="A58" s="377"/>
      <c r="B58" s="378"/>
      <c r="C58" s="553">
        <v>13</v>
      </c>
      <c r="D58" s="380" t="s">
        <v>429</v>
      </c>
      <c r="E58" s="381"/>
      <c r="F58" s="395">
        <f>SUM(E58*C58)</f>
        <v>0</v>
      </c>
    </row>
    <row r="59" spans="1:11" ht="16.5" customHeight="1">
      <c r="A59" s="377"/>
      <c r="B59" s="378"/>
      <c r="C59" s="379"/>
      <c r="D59" s="380"/>
      <c r="E59" s="381"/>
      <c r="F59" s="587"/>
    </row>
    <row r="60" spans="1:11" ht="195" customHeight="1" thickBot="1">
      <c r="A60" s="377" t="s">
        <v>164</v>
      </c>
      <c r="B60" s="374" t="s">
        <v>688</v>
      </c>
      <c r="C60" s="379"/>
      <c r="D60" s="380"/>
      <c r="E60" s="379"/>
      <c r="F60" s="588"/>
    </row>
    <row r="61" spans="1:11" ht="15.75" thickBot="1">
      <c r="A61" s="377"/>
      <c r="B61" s="378"/>
      <c r="C61" s="379">
        <v>8</v>
      </c>
      <c r="D61" s="380" t="s">
        <v>429</v>
      </c>
      <c r="E61" s="381"/>
      <c r="F61" s="395">
        <f>SUM(E61*C61)</f>
        <v>0</v>
      </c>
    </row>
    <row r="62" spans="1:11" ht="16.5" customHeight="1">
      <c r="A62" s="377"/>
      <c r="B62" s="378"/>
      <c r="C62" s="379"/>
      <c r="D62" s="380"/>
      <c r="E62" s="381"/>
      <c r="F62" s="396"/>
    </row>
    <row r="63" spans="1:11" ht="130.5" customHeight="1" thickBot="1">
      <c r="A63" s="377" t="s">
        <v>166</v>
      </c>
      <c r="B63" s="378" t="s">
        <v>689</v>
      </c>
      <c r="C63" s="379"/>
      <c r="D63" s="380"/>
      <c r="E63" s="379"/>
      <c r="F63" s="588"/>
    </row>
    <row r="64" spans="1:11" ht="15.75" thickBot="1">
      <c r="A64" s="377"/>
      <c r="B64" s="378"/>
      <c r="C64" s="379">
        <v>2</v>
      </c>
      <c r="D64" s="380" t="s">
        <v>429</v>
      </c>
      <c r="E64" s="381"/>
      <c r="F64" s="395">
        <f>SUM(E64*C64)</f>
        <v>0</v>
      </c>
    </row>
    <row r="65" spans="1:6">
      <c r="A65" s="377"/>
      <c r="B65" s="378"/>
      <c r="C65" s="379"/>
      <c r="D65" s="380"/>
      <c r="E65" s="381"/>
      <c r="F65" s="396"/>
    </row>
    <row r="66" spans="1:6" ht="245.25" customHeight="1" thickBot="1">
      <c r="A66" s="377" t="s">
        <v>168</v>
      </c>
      <c r="B66" s="374" t="s">
        <v>690</v>
      </c>
      <c r="C66" s="379"/>
      <c r="D66" s="380"/>
      <c r="E66" s="379"/>
      <c r="F66" s="588"/>
    </row>
    <row r="67" spans="1:6" ht="15.75" thickBot="1">
      <c r="A67" s="377"/>
      <c r="B67" s="378"/>
      <c r="C67" s="379">
        <v>1</v>
      </c>
      <c r="D67" s="380" t="s">
        <v>429</v>
      </c>
      <c r="E67" s="381"/>
      <c r="F67" s="395">
        <f>SUM(E67*C67)</f>
        <v>0</v>
      </c>
    </row>
    <row r="68" spans="1:6" s="501" customFormat="1" ht="18" customHeight="1">
      <c r="A68" s="377"/>
      <c r="B68" s="378"/>
      <c r="C68" s="379"/>
      <c r="D68" s="380"/>
      <c r="E68" s="381"/>
      <c r="F68" s="590"/>
    </row>
    <row r="69" spans="1:6" ht="105" customHeight="1" thickBot="1">
      <c r="A69" s="377" t="s">
        <v>170</v>
      </c>
      <c r="B69" s="378" t="s">
        <v>691</v>
      </c>
      <c r="C69" s="379"/>
      <c r="D69" s="380"/>
      <c r="E69" s="381"/>
      <c r="F69" s="590"/>
    </row>
    <row r="70" spans="1:6" ht="15.75" thickBot="1">
      <c r="A70" s="377"/>
      <c r="B70" s="547"/>
      <c r="C70" s="379">
        <v>30</v>
      </c>
      <c r="D70" s="380" t="s">
        <v>188</v>
      </c>
      <c r="E70" s="381"/>
      <c r="F70" s="395">
        <f>SUM(E70*C70)</f>
        <v>0</v>
      </c>
    </row>
    <row r="71" spans="1:6" ht="12.75" customHeight="1">
      <c r="A71" s="377"/>
      <c r="B71" s="547"/>
      <c r="C71" s="379"/>
      <c r="D71" s="380"/>
      <c r="E71" s="554"/>
      <c r="F71" s="591"/>
    </row>
    <row r="72" spans="1:6" ht="232.5" customHeight="1" thickBot="1">
      <c r="A72" s="555" t="s">
        <v>226</v>
      </c>
      <c r="B72" s="374" t="s">
        <v>692</v>
      </c>
      <c r="C72" s="553"/>
      <c r="D72" s="556"/>
      <c r="E72" s="557"/>
      <c r="F72" s="592"/>
    </row>
    <row r="73" spans="1:6" ht="17.25" customHeight="1" thickBot="1">
      <c r="A73" s="377"/>
      <c r="B73" s="547"/>
      <c r="C73" s="379">
        <v>1</v>
      </c>
      <c r="D73" s="380" t="s">
        <v>429</v>
      </c>
      <c r="E73" s="381"/>
      <c r="F73" s="395">
        <f>SUM(E73*C73)</f>
        <v>0</v>
      </c>
    </row>
    <row r="74" spans="1:6" ht="12.75" customHeight="1">
      <c r="A74" s="377"/>
      <c r="B74" s="378"/>
      <c r="C74" s="379"/>
      <c r="D74" s="380"/>
      <c r="E74" s="381"/>
      <c r="F74" s="590"/>
    </row>
    <row r="75" spans="1:6" ht="190.5" customHeight="1" thickBot="1">
      <c r="A75" s="377" t="s">
        <v>228</v>
      </c>
      <c r="B75" s="547" t="s">
        <v>693</v>
      </c>
      <c r="C75" s="543"/>
      <c r="D75" s="544"/>
      <c r="E75" s="544"/>
      <c r="F75" s="589"/>
    </row>
    <row r="76" spans="1:6" ht="15.75" customHeight="1" thickBot="1">
      <c r="A76" s="377"/>
      <c r="B76" s="547"/>
      <c r="C76" s="379">
        <v>5</v>
      </c>
      <c r="D76" s="380" t="s">
        <v>429</v>
      </c>
      <c r="E76" s="381"/>
      <c r="F76" s="395">
        <f>SUM(E76*C76)</f>
        <v>0</v>
      </c>
    </row>
    <row r="77" spans="1:6" ht="15" customHeight="1">
      <c r="A77" s="377"/>
      <c r="B77" s="558"/>
      <c r="C77" s="558"/>
      <c r="D77" s="544"/>
      <c r="E77" s="559"/>
      <c r="F77" s="587"/>
    </row>
    <row r="78" spans="1:6" ht="128.25" customHeight="1" thickBot="1">
      <c r="A78" s="377" t="s">
        <v>232</v>
      </c>
      <c r="B78" s="378" t="s">
        <v>694</v>
      </c>
      <c r="C78" s="543"/>
      <c r="D78" s="544"/>
      <c r="E78" s="544"/>
      <c r="F78" s="583"/>
    </row>
    <row r="79" spans="1:6" ht="15.75" thickBot="1">
      <c r="A79" s="377"/>
      <c r="B79" s="378"/>
      <c r="C79" s="379">
        <v>19</v>
      </c>
      <c r="D79" s="380" t="s">
        <v>429</v>
      </c>
      <c r="E79" s="381"/>
      <c r="F79" s="395">
        <f>SUM(E79*C79)</f>
        <v>0</v>
      </c>
    </row>
    <row r="80" spans="1:6" ht="19.5" customHeight="1">
      <c r="A80" s="377"/>
      <c r="B80" s="560"/>
      <c r="C80" s="379"/>
      <c r="D80" s="380"/>
      <c r="E80" s="381"/>
      <c r="F80" s="590"/>
    </row>
    <row r="81" spans="1:6" ht="65.25" customHeight="1" thickBot="1">
      <c r="A81" s="377" t="s">
        <v>234</v>
      </c>
      <c r="B81" s="374" t="s">
        <v>695</v>
      </c>
      <c r="C81" s="379"/>
      <c r="D81" s="380"/>
      <c r="E81" s="554"/>
      <c r="F81" s="591"/>
    </row>
    <row r="82" spans="1:6" ht="18" customHeight="1" thickBot="1">
      <c r="A82" s="377"/>
      <c r="B82" s="378" t="s">
        <v>696</v>
      </c>
      <c r="C82" s="379">
        <v>54</v>
      </c>
      <c r="D82" s="380" t="s">
        <v>188</v>
      </c>
      <c r="E82" s="381"/>
      <c r="F82" s="395">
        <f>SUM(E82*C82)</f>
        <v>0</v>
      </c>
    </row>
    <row r="83" spans="1:6" ht="15.75" thickBot="1">
      <c r="A83" s="377"/>
      <c r="B83" s="378"/>
      <c r="C83" s="379"/>
      <c r="D83" s="380"/>
      <c r="E83" s="381"/>
      <c r="F83" s="395"/>
    </row>
    <row r="84" spans="1:6" ht="66.75" customHeight="1" thickBot="1">
      <c r="A84" s="377" t="s">
        <v>324</v>
      </c>
      <c r="B84" s="374" t="s">
        <v>697</v>
      </c>
      <c r="C84" s="543"/>
      <c r="D84" s="544"/>
      <c r="E84" s="544"/>
      <c r="F84" s="583"/>
    </row>
    <row r="85" spans="1:6" ht="15" customHeight="1" thickBot="1">
      <c r="A85" s="377"/>
      <c r="B85" s="378"/>
      <c r="C85" s="379">
        <v>3</v>
      </c>
      <c r="D85" s="380" t="s">
        <v>429</v>
      </c>
      <c r="E85" s="381"/>
      <c r="F85" s="395">
        <f>SUM(E85*C85)</f>
        <v>0</v>
      </c>
    </row>
    <row r="86" spans="1:6">
      <c r="A86" s="377"/>
      <c r="B86" s="560"/>
      <c r="C86" s="379"/>
      <c r="D86" s="380"/>
      <c r="E86" s="381"/>
      <c r="F86" s="590"/>
    </row>
    <row r="87" spans="1:6" ht="77.25" customHeight="1" thickBot="1">
      <c r="A87" s="377" t="s">
        <v>698</v>
      </c>
      <c r="B87" s="374" t="s">
        <v>699</v>
      </c>
      <c r="C87" s="543"/>
      <c r="D87" s="544"/>
      <c r="E87" s="544"/>
      <c r="F87" s="589"/>
    </row>
    <row r="88" spans="1:6" s="501" customFormat="1" ht="15" customHeight="1" thickBot="1">
      <c r="A88" s="555"/>
      <c r="B88" s="374"/>
      <c r="C88" s="553">
        <v>12</v>
      </c>
      <c r="D88" s="556" t="s">
        <v>429</v>
      </c>
      <c r="E88" s="557"/>
      <c r="F88" s="593">
        <f>SUM(E88*C88)</f>
        <v>0</v>
      </c>
    </row>
    <row r="89" spans="1:6">
      <c r="A89" s="377"/>
      <c r="B89" s="560"/>
      <c r="C89" s="379"/>
      <c r="D89" s="380"/>
      <c r="E89" s="381"/>
      <c r="F89" s="590"/>
    </row>
    <row r="90" spans="1:6" ht="166.5" customHeight="1" thickBot="1">
      <c r="A90" s="377" t="s">
        <v>700</v>
      </c>
      <c r="B90" s="374" t="s">
        <v>701</v>
      </c>
      <c r="C90" s="543"/>
      <c r="D90" s="544"/>
      <c r="E90" s="544"/>
      <c r="F90" s="583"/>
    </row>
    <row r="91" spans="1:6" ht="15.75" customHeight="1" thickBot="1">
      <c r="A91" s="377"/>
      <c r="B91" s="378"/>
      <c r="C91" s="379">
        <v>14</v>
      </c>
      <c r="D91" s="380" t="s">
        <v>429</v>
      </c>
      <c r="E91" s="381"/>
      <c r="F91" s="395">
        <f>SUM(E91*C91)</f>
        <v>0</v>
      </c>
    </row>
    <row r="92" spans="1:6">
      <c r="A92" s="377"/>
      <c r="B92" s="560"/>
      <c r="C92" s="379"/>
      <c r="D92" s="380"/>
      <c r="E92" s="381"/>
      <c r="F92" s="590"/>
    </row>
    <row r="93" spans="1:6" ht="41.25" customHeight="1" thickBot="1">
      <c r="A93" s="377" t="s">
        <v>702</v>
      </c>
      <c r="B93" s="561" t="s">
        <v>703</v>
      </c>
      <c r="C93" s="543"/>
      <c r="D93" s="544"/>
      <c r="E93" s="544"/>
      <c r="F93" s="589"/>
    </row>
    <row r="94" spans="1:6" ht="18.75" customHeight="1" thickBot="1">
      <c r="A94" s="377"/>
      <c r="B94" s="378"/>
      <c r="C94" s="379">
        <v>3</v>
      </c>
      <c r="D94" s="380" t="s">
        <v>188</v>
      </c>
      <c r="E94" s="381"/>
      <c r="F94" s="395">
        <f>SUM(E94*C94)</f>
        <v>0</v>
      </c>
    </row>
    <row r="95" spans="1:6" ht="17.25" customHeight="1">
      <c r="A95" s="377"/>
      <c r="B95" s="378"/>
      <c r="C95" s="379"/>
      <c r="D95" s="380"/>
      <c r="E95" s="381"/>
      <c r="F95" s="590"/>
    </row>
    <row r="96" spans="1:6" ht="269.25" customHeight="1" thickBot="1">
      <c r="A96" s="373" t="s">
        <v>704</v>
      </c>
      <c r="B96" s="561" t="s">
        <v>705</v>
      </c>
      <c r="C96" s="375"/>
      <c r="D96" s="376"/>
      <c r="E96" s="376"/>
      <c r="F96" s="394"/>
    </row>
    <row r="97" spans="1:6" ht="15.75" customHeight="1" thickBot="1">
      <c r="A97" s="377"/>
      <c r="B97" s="378"/>
      <c r="C97" s="379">
        <v>58</v>
      </c>
      <c r="D97" s="380" t="s">
        <v>113</v>
      </c>
      <c r="E97" s="381"/>
      <c r="F97" s="395">
        <f>SUM(E97*C97)</f>
        <v>0</v>
      </c>
    </row>
    <row r="98" spans="1:6">
      <c r="A98" s="377"/>
      <c r="B98" s="378"/>
      <c r="C98" s="379"/>
      <c r="D98" s="380"/>
      <c r="E98" s="381"/>
      <c r="F98" s="396"/>
    </row>
    <row r="99" spans="1:6" ht="18" customHeight="1" thickBot="1">
      <c r="A99" s="377" t="s">
        <v>706</v>
      </c>
      <c r="B99" s="562" t="s">
        <v>707</v>
      </c>
      <c r="C99" s="563"/>
      <c r="D99" s="564"/>
      <c r="E99" s="564"/>
      <c r="F99" s="594"/>
    </row>
    <row r="100" spans="1:6" ht="142.5" customHeight="1" thickBot="1">
      <c r="A100" s="377"/>
      <c r="B100" s="374" t="s">
        <v>708</v>
      </c>
      <c r="C100" s="565">
        <v>1</v>
      </c>
      <c r="D100" s="566" t="s">
        <v>113</v>
      </c>
      <c r="E100" s="567"/>
      <c r="F100" s="595">
        <f>SUM(E100*C100)</f>
        <v>0</v>
      </c>
    </row>
    <row r="101" spans="1:6" ht="115.5" thickBot="1">
      <c r="A101" s="377"/>
      <c r="B101" s="374" t="s">
        <v>709</v>
      </c>
      <c r="C101" s="565">
        <v>1</v>
      </c>
      <c r="D101" s="566" t="s">
        <v>113</v>
      </c>
      <c r="E101" s="567"/>
      <c r="F101" s="595">
        <f>SUM(E101*C101)</f>
        <v>0</v>
      </c>
    </row>
    <row r="102" spans="1:6">
      <c r="A102" s="377"/>
      <c r="B102" s="378"/>
      <c r="C102" s="379"/>
      <c r="D102" s="380"/>
      <c r="E102" s="379"/>
      <c r="F102" s="596"/>
    </row>
    <row r="103" spans="1:6" ht="67.5" customHeight="1" thickBot="1">
      <c r="A103" s="377" t="s">
        <v>710</v>
      </c>
      <c r="B103" s="374" t="s">
        <v>711</v>
      </c>
      <c r="C103" s="379"/>
      <c r="D103" s="380"/>
      <c r="E103" s="381"/>
      <c r="F103" s="590"/>
    </row>
    <row r="104" spans="1:6" ht="15.75" thickBot="1">
      <c r="A104" s="377"/>
      <c r="B104" s="547"/>
      <c r="C104" s="379">
        <v>1</v>
      </c>
      <c r="D104" s="380" t="s">
        <v>113</v>
      </c>
      <c r="E104" s="381"/>
      <c r="F104" s="395">
        <f>SUM(E104*C104)</f>
        <v>0</v>
      </c>
    </row>
    <row r="105" spans="1:6">
      <c r="A105" s="377"/>
      <c r="B105" s="378"/>
      <c r="C105" s="379"/>
      <c r="D105" s="380"/>
      <c r="E105" s="381"/>
      <c r="F105" s="591"/>
    </row>
    <row r="106" spans="1:6" ht="181.5" customHeight="1" thickBot="1">
      <c r="A106" s="377" t="s">
        <v>712</v>
      </c>
      <c r="B106" s="568" t="s">
        <v>713</v>
      </c>
      <c r="C106" s="379"/>
      <c r="D106" s="380"/>
      <c r="E106" s="554"/>
      <c r="F106" s="591"/>
    </row>
    <row r="107" spans="1:6" ht="17.25" customHeight="1" thickBot="1">
      <c r="A107" s="377"/>
      <c r="B107" s="378"/>
      <c r="C107" s="379">
        <v>5</v>
      </c>
      <c r="D107" s="380" t="s">
        <v>113</v>
      </c>
      <c r="E107" s="381"/>
      <c r="F107" s="395">
        <f>SUM(E107*C107)</f>
        <v>0</v>
      </c>
    </row>
    <row r="108" spans="1:6" ht="16.5" customHeight="1">
      <c r="A108" s="377"/>
      <c r="B108" s="569"/>
      <c r="C108" s="379"/>
      <c r="D108" s="380"/>
      <c r="E108" s="554"/>
      <c r="F108" s="591"/>
    </row>
    <row r="109" spans="1:6" ht="52.5" customHeight="1" thickBot="1">
      <c r="A109" s="377" t="s">
        <v>714</v>
      </c>
      <c r="B109" s="568" t="s">
        <v>715</v>
      </c>
      <c r="C109" s="379"/>
      <c r="D109" s="380"/>
      <c r="E109" s="554"/>
      <c r="F109" s="591"/>
    </row>
    <row r="110" spans="1:6" ht="19.5" customHeight="1" thickBot="1">
      <c r="A110" s="377"/>
      <c r="B110" s="378"/>
      <c r="C110" s="379">
        <v>5</v>
      </c>
      <c r="D110" s="380" t="s">
        <v>188</v>
      </c>
      <c r="E110" s="381"/>
      <c r="F110" s="395">
        <f>SUM(E110*C110)</f>
        <v>0</v>
      </c>
    </row>
    <row r="111" spans="1:6" ht="18.75" customHeight="1" thickBot="1">
      <c r="A111" s="377"/>
      <c r="B111" s="569"/>
      <c r="C111" s="379"/>
      <c r="D111" s="380"/>
      <c r="E111" s="554"/>
      <c r="F111" s="591"/>
    </row>
    <row r="112" spans="1:6" ht="38.25" customHeight="1" thickBot="1">
      <c r="A112" s="377" t="s">
        <v>716</v>
      </c>
      <c r="B112" s="570" t="s">
        <v>717</v>
      </c>
      <c r="C112" s="571"/>
      <c r="D112" s="571"/>
      <c r="E112" s="571"/>
      <c r="F112" s="597"/>
    </row>
    <row r="113" spans="1:6" ht="39" customHeight="1" thickBot="1">
      <c r="A113" s="377"/>
      <c r="B113" s="572" t="s">
        <v>718</v>
      </c>
      <c r="C113" s="571">
        <v>1</v>
      </c>
      <c r="D113" s="571" t="s">
        <v>429</v>
      </c>
      <c r="E113" s="571"/>
      <c r="F113" s="597">
        <f t="shared" ref="F113:F121" si="0">SUM(E113*C113)</f>
        <v>0</v>
      </c>
    </row>
    <row r="114" spans="1:6" ht="25.5" customHeight="1" thickBot="1">
      <c r="A114" s="377"/>
      <c r="B114" s="552" t="s">
        <v>719</v>
      </c>
      <c r="C114" s="571">
        <v>1</v>
      </c>
      <c r="D114" s="571" t="s">
        <v>429</v>
      </c>
      <c r="E114" s="571"/>
      <c r="F114" s="597">
        <f t="shared" si="0"/>
        <v>0</v>
      </c>
    </row>
    <row r="115" spans="1:6" ht="40.5" customHeight="1" thickBot="1">
      <c r="A115" s="377"/>
      <c r="B115" s="573" t="s">
        <v>720</v>
      </c>
      <c r="C115" s="571">
        <v>1</v>
      </c>
      <c r="D115" s="571" t="s">
        <v>429</v>
      </c>
      <c r="E115" s="571"/>
      <c r="F115" s="597">
        <f t="shared" si="0"/>
        <v>0</v>
      </c>
    </row>
    <row r="116" spans="1:6" ht="25.5" customHeight="1" thickBot="1">
      <c r="A116" s="377"/>
      <c r="B116" s="573" t="s">
        <v>721</v>
      </c>
      <c r="C116" s="571">
        <v>1</v>
      </c>
      <c r="D116" s="571" t="s">
        <v>429</v>
      </c>
      <c r="E116" s="571"/>
      <c r="F116" s="597">
        <f t="shared" si="0"/>
        <v>0</v>
      </c>
    </row>
    <row r="117" spans="1:6" ht="51.75" customHeight="1" thickBot="1">
      <c r="A117" s="377"/>
      <c r="B117" s="572" t="s">
        <v>722</v>
      </c>
      <c r="C117" s="571">
        <v>1</v>
      </c>
      <c r="D117" s="571" t="s">
        <v>429</v>
      </c>
      <c r="E117" s="571"/>
      <c r="F117" s="597">
        <f t="shared" si="0"/>
        <v>0</v>
      </c>
    </row>
    <row r="118" spans="1:6" ht="26.25" customHeight="1" thickBot="1">
      <c r="A118" s="377"/>
      <c r="B118" s="552" t="s">
        <v>723</v>
      </c>
      <c r="C118" s="571">
        <v>1</v>
      </c>
      <c r="D118" s="571" t="s">
        <v>429</v>
      </c>
      <c r="E118" s="571"/>
      <c r="F118" s="597">
        <f t="shared" si="0"/>
        <v>0</v>
      </c>
    </row>
    <row r="119" spans="1:6" ht="77.25" thickBot="1">
      <c r="A119" s="377"/>
      <c r="B119" s="552" t="s">
        <v>724</v>
      </c>
      <c r="C119" s="571">
        <v>1</v>
      </c>
      <c r="D119" s="571" t="s">
        <v>113</v>
      </c>
      <c r="E119" s="571"/>
      <c r="F119" s="597">
        <f t="shared" si="0"/>
        <v>0</v>
      </c>
    </row>
    <row r="120" spans="1:6" ht="51.75" thickBot="1">
      <c r="A120" s="377"/>
      <c r="B120" s="573" t="s">
        <v>725</v>
      </c>
      <c r="C120" s="571">
        <v>1</v>
      </c>
      <c r="D120" s="571" t="s">
        <v>429</v>
      </c>
      <c r="E120" s="571"/>
      <c r="F120" s="597">
        <f t="shared" si="0"/>
        <v>0</v>
      </c>
    </row>
    <row r="121" spans="1:6" ht="27" customHeight="1" thickBot="1">
      <c r="A121" s="377"/>
      <c r="B121" s="574" t="s">
        <v>726</v>
      </c>
      <c r="C121" s="575">
        <v>1</v>
      </c>
      <c r="D121" s="575" t="s">
        <v>429</v>
      </c>
      <c r="E121" s="575"/>
      <c r="F121" s="597">
        <f t="shared" si="0"/>
        <v>0</v>
      </c>
    </row>
    <row r="122" spans="1:6" ht="38.25" customHeight="1" thickBot="1">
      <c r="A122" s="377"/>
      <c r="B122" s="576" t="s">
        <v>727</v>
      </c>
      <c r="C122" s="575">
        <v>1</v>
      </c>
      <c r="D122" s="575" t="s">
        <v>429</v>
      </c>
      <c r="E122" s="575"/>
      <c r="F122" s="597">
        <f>SUM(E122*C122)</f>
        <v>0</v>
      </c>
    </row>
    <row r="123" spans="1:6" ht="39" thickBot="1">
      <c r="A123" s="377"/>
      <c r="B123" s="576" t="s">
        <v>728</v>
      </c>
      <c r="C123" s="575">
        <v>1</v>
      </c>
      <c r="D123" s="575" t="s">
        <v>429</v>
      </c>
      <c r="E123" s="575"/>
      <c r="F123" s="597">
        <f>SUM(E123*C123)</f>
        <v>0</v>
      </c>
    </row>
    <row r="124" spans="1:6" ht="17.25" customHeight="1">
      <c r="A124" s="377"/>
      <c r="B124" s="552"/>
      <c r="C124" s="577"/>
      <c r="D124" s="577"/>
      <c r="E124" s="578"/>
      <c r="F124" s="598"/>
    </row>
    <row r="125" spans="1:6" ht="51.75" customHeight="1" thickBot="1">
      <c r="A125" s="377" t="s">
        <v>729</v>
      </c>
      <c r="B125" s="568" t="s">
        <v>730</v>
      </c>
      <c r="C125" s="379"/>
      <c r="D125" s="380"/>
      <c r="E125" s="554"/>
      <c r="F125" s="591"/>
    </row>
    <row r="126" spans="1:6" ht="15.75" thickBot="1">
      <c r="A126" s="377"/>
      <c r="B126" s="378"/>
      <c r="C126" s="379">
        <v>1</v>
      </c>
      <c r="D126" s="380" t="s">
        <v>113</v>
      </c>
      <c r="E126" s="381"/>
      <c r="F126" s="395">
        <f>SUM(E126*C126)</f>
        <v>0</v>
      </c>
    </row>
    <row r="127" spans="1:6" ht="18" customHeight="1">
      <c r="A127" s="377"/>
      <c r="B127" s="378"/>
      <c r="C127" s="379"/>
      <c r="D127" s="380"/>
      <c r="E127" s="554"/>
      <c r="F127" s="591"/>
    </row>
    <row r="128" spans="1:6" ht="78.75" customHeight="1" thickBot="1">
      <c r="A128" s="377" t="s">
        <v>731</v>
      </c>
      <c r="B128" s="569" t="s">
        <v>732</v>
      </c>
      <c r="C128" s="379"/>
      <c r="D128" s="380"/>
      <c r="E128" s="554"/>
      <c r="F128" s="591"/>
    </row>
    <row r="129" spans="1:6" ht="15.75" thickBot="1">
      <c r="A129" s="377"/>
      <c r="B129" s="378"/>
      <c r="C129" s="379">
        <v>4</v>
      </c>
      <c r="D129" s="380" t="s">
        <v>429</v>
      </c>
      <c r="E129" s="381"/>
      <c r="F129" s="395">
        <f>SUM(E129*C129)</f>
        <v>0</v>
      </c>
    </row>
    <row r="130" spans="1:6" ht="16.5" customHeight="1">
      <c r="A130" s="377"/>
      <c r="B130" s="378"/>
      <c r="C130" s="379"/>
      <c r="D130" s="380"/>
      <c r="E130" s="381"/>
      <c r="F130" s="396"/>
    </row>
    <row r="131" spans="1:6" ht="77.25" thickBot="1">
      <c r="A131" s="377" t="s">
        <v>733</v>
      </c>
      <c r="B131" s="552" t="s">
        <v>734</v>
      </c>
      <c r="C131" s="379"/>
      <c r="D131" s="380"/>
      <c r="E131" s="554"/>
      <c r="F131" s="591"/>
    </row>
    <row r="132" spans="1:6" ht="15.75" thickBot="1">
      <c r="A132" s="377"/>
      <c r="B132" s="378"/>
      <c r="C132" s="379">
        <v>80</v>
      </c>
      <c r="D132" s="380" t="s">
        <v>429</v>
      </c>
      <c r="E132" s="381"/>
      <c r="F132" s="395">
        <f>SUM(E132*C132)</f>
        <v>0</v>
      </c>
    </row>
    <row r="133" spans="1:6" ht="15" customHeight="1">
      <c r="A133" s="377"/>
      <c r="B133" s="378"/>
      <c r="C133" s="379"/>
      <c r="D133" s="380"/>
      <c r="E133" s="554"/>
      <c r="F133" s="591"/>
    </row>
    <row r="134" spans="1:6" ht="156.75" customHeight="1" thickBot="1">
      <c r="A134" s="377" t="s">
        <v>735</v>
      </c>
      <c r="B134" s="552" t="s">
        <v>736</v>
      </c>
      <c r="C134" s="379"/>
      <c r="D134" s="380"/>
      <c r="E134" s="554"/>
      <c r="F134" s="591"/>
    </row>
    <row r="135" spans="1:6" ht="15.75" thickBot="1">
      <c r="A135" s="377"/>
      <c r="B135" s="378"/>
      <c r="C135" s="379">
        <v>1</v>
      </c>
      <c r="D135" s="380" t="s">
        <v>113</v>
      </c>
      <c r="E135" s="381"/>
      <c r="F135" s="395">
        <f>SUM(E135*C135)</f>
        <v>0</v>
      </c>
    </row>
    <row r="136" spans="1:6" ht="21" customHeight="1">
      <c r="A136" s="377"/>
      <c r="B136" s="546"/>
      <c r="C136" s="379"/>
      <c r="D136" s="380"/>
      <c r="E136" s="554"/>
      <c r="F136" s="591"/>
    </row>
    <row r="137" spans="1:6" ht="27" customHeight="1" thickBot="1">
      <c r="A137" s="377" t="s">
        <v>737</v>
      </c>
      <c r="B137" s="568" t="s">
        <v>738</v>
      </c>
      <c r="C137" s="379"/>
      <c r="D137" s="380"/>
      <c r="E137" s="554"/>
      <c r="F137" s="591"/>
    </row>
    <row r="138" spans="1:6" ht="15.75" thickBot="1">
      <c r="A138" s="377"/>
      <c r="B138" s="378"/>
      <c r="C138" s="379">
        <v>1</v>
      </c>
      <c r="D138" s="380" t="s">
        <v>113</v>
      </c>
      <c r="E138" s="381"/>
      <c r="F138" s="395">
        <f>SUM(E138*C138)</f>
        <v>0</v>
      </c>
    </row>
    <row r="139" spans="1:6">
      <c r="A139" s="377"/>
      <c r="B139" s="378"/>
      <c r="C139" s="379"/>
      <c r="D139" s="380"/>
      <c r="E139" s="554"/>
      <c r="F139" s="591"/>
    </row>
    <row r="140" spans="1:6" ht="26.25" thickBot="1">
      <c r="A140" s="377" t="s">
        <v>739</v>
      </c>
      <c r="B140" s="579" t="s">
        <v>740</v>
      </c>
      <c r="C140" s="379"/>
      <c r="D140" s="380"/>
      <c r="E140" s="554"/>
      <c r="F140" s="591"/>
    </row>
    <row r="141" spans="1:6" ht="15.75" thickBot="1">
      <c r="A141" s="377"/>
      <c r="B141" s="378"/>
      <c r="C141" s="379">
        <v>1</v>
      </c>
      <c r="D141" s="380" t="s">
        <v>113</v>
      </c>
      <c r="E141" s="381"/>
      <c r="F141" s="395">
        <f>SUM(E141*C141)</f>
        <v>0</v>
      </c>
    </row>
    <row r="142" spans="1:6" ht="16.5" customHeight="1">
      <c r="A142" s="377"/>
      <c r="B142" s="546"/>
      <c r="C142" s="379"/>
      <c r="D142" s="380"/>
      <c r="E142" s="554"/>
      <c r="F142" s="591"/>
    </row>
    <row r="143" spans="1:6" ht="24.75" customHeight="1" thickBot="1">
      <c r="A143" s="377" t="s">
        <v>741</v>
      </c>
      <c r="B143" s="552" t="s">
        <v>742</v>
      </c>
      <c r="C143" s="379"/>
      <c r="D143" s="380"/>
      <c r="E143" s="554"/>
      <c r="F143" s="591"/>
    </row>
    <row r="144" spans="1:6" ht="20.25" customHeight="1" thickBot="1">
      <c r="A144" s="377"/>
      <c r="B144" s="378"/>
      <c r="C144" s="379">
        <v>3</v>
      </c>
      <c r="D144" s="380" t="s">
        <v>429</v>
      </c>
      <c r="E144" s="381"/>
      <c r="F144" s="395">
        <f>SUM(E144*C144)</f>
        <v>0</v>
      </c>
    </row>
    <row r="145" spans="1:6">
      <c r="A145" s="377"/>
      <c r="B145" s="546"/>
      <c r="C145" s="379"/>
      <c r="D145" s="380"/>
      <c r="E145" s="554"/>
      <c r="F145" s="591"/>
    </row>
    <row r="146" spans="1:6" ht="27" customHeight="1" thickBot="1">
      <c r="A146" s="377" t="s">
        <v>743</v>
      </c>
      <c r="B146" s="568" t="s">
        <v>744</v>
      </c>
      <c r="C146" s="379"/>
      <c r="D146" s="380"/>
      <c r="E146" s="554"/>
      <c r="F146" s="591"/>
    </row>
    <row r="147" spans="1:6" ht="15.75" thickBot="1">
      <c r="A147" s="377"/>
      <c r="B147" s="378"/>
      <c r="C147" s="379">
        <v>13</v>
      </c>
      <c r="D147" s="380" t="s">
        <v>429</v>
      </c>
      <c r="E147" s="381"/>
      <c r="F147" s="395">
        <f>SUM(E147*C147)</f>
        <v>0</v>
      </c>
    </row>
    <row r="148" spans="1:6">
      <c r="A148" s="377"/>
      <c r="B148" s="378"/>
      <c r="C148" s="379"/>
      <c r="D148" s="380"/>
      <c r="E148" s="554"/>
      <c r="F148" s="591"/>
    </row>
    <row r="149" spans="1:6" ht="77.25" thickBot="1">
      <c r="A149" s="377" t="s">
        <v>745</v>
      </c>
      <c r="B149" s="374" t="s">
        <v>746</v>
      </c>
      <c r="C149" s="378"/>
      <c r="E149" s="378"/>
      <c r="F149" s="599"/>
    </row>
    <row r="150" spans="1:6" ht="15.75" thickBot="1">
      <c r="A150" s="377"/>
      <c r="B150" s="378"/>
      <c r="C150" s="379">
        <v>3</v>
      </c>
      <c r="D150" s="380" t="s">
        <v>429</v>
      </c>
      <c r="E150" s="378"/>
      <c r="F150" s="395">
        <f>SUM(E150*C150)</f>
        <v>0</v>
      </c>
    </row>
    <row r="151" spans="1:6">
      <c r="A151" s="538"/>
      <c r="B151" s="539"/>
      <c r="C151" s="378"/>
      <c r="D151" s="378"/>
      <c r="E151" s="378"/>
      <c r="F151" s="313"/>
    </row>
    <row r="152" spans="1:6" ht="77.25" thickBot="1">
      <c r="A152" s="377" t="s">
        <v>747</v>
      </c>
      <c r="B152" s="378" t="s">
        <v>748</v>
      </c>
      <c r="C152" s="378"/>
      <c r="E152" s="378"/>
      <c r="F152" s="599"/>
    </row>
    <row r="153" spans="1:6" ht="15.75" thickBot="1">
      <c r="A153" s="377"/>
      <c r="B153" s="378"/>
      <c r="C153" s="379">
        <v>4</v>
      </c>
      <c r="D153" s="380" t="s">
        <v>429</v>
      </c>
      <c r="E153" s="378"/>
      <c r="F153" s="395">
        <f>SUM(E153*C153)</f>
        <v>0</v>
      </c>
    </row>
    <row r="154" spans="1:6" ht="15.75" thickBot="1">
      <c r="A154" s="538"/>
      <c r="B154" s="539"/>
      <c r="C154" s="378"/>
      <c r="D154" s="378"/>
      <c r="E154" s="378"/>
      <c r="F154" s="313"/>
    </row>
    <row r="155" spans="1:6" ht="16.5" thickBot="1">
      <c r="A155" s="580"/>
      <c r="B155" s="541" t="s">
        <v>37</v>
      </c>
      <c r="C155" s="1078" t="s">
        <v>176</v>
      </c>
      <c r="D155" s="1079"/>
      <c r="E155" s="581"/>
      <c r="F155" s="600">
        <f>SUM(F24:F154)</f>
        <v>0</v>
      </c>
    </row>
    <row r="156" spans="1:6">
      <c r="A156" s="538"/>
      <c r="B156" s="539"/>
      <c r="C156" s="133"/>
      <c r="D156" s="133"/>
      <c r="E156" s="133"/>
      <c r="F156" s="313"/>
    </row>
  </sheetData>
  <mergeCells count="1">
    <mergeCell ref="C155:D155"/>
  </mergeCells>
  <pageMargins left="0.7" right="0.7" top="0.75" bottom="0.75" header="0.3" footer="0.3"/>
  <pageSetup paperSize="9" scale="74" orientation="portrait" r:id="rId1"/>
  <headerFooter>
    <oddHeader>&amp;LPZI POPIS DEL&amp;CPOKRAJINSKI ARHIV MARIBOR - ENOTA ZA PREKMURJE</oddHeader>
    <oddFooter>&amp;LOPREMA&amp;CStran &amp;P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D60F5-7735-4A9B-8475-3FB767D9B1C7}">
  <sheetPr>
    <tabColor rgb="FFFF0000"/>
  </sheetPr>
  <dimension ref="A3:F46"/>
  <sheetViews>
    <sheetView view="pageBreakPreview" topLeftCell="A43" zoomScale="75" zoomScaleNormal="100" zoomScaleSheetLayoutView="75" workbookViewId="0">
      <selection activeCell="B26" sqref="B26"/>
    </sheetView>
  </sheetViews>
  <sheetFormatPr defaultColWidth="9.140625" defaultRowHeight="15"/>
  <cols>
    <col min="1" max="1" width="8.5703125" customWidth="1"/>
    <col min="2" max="2" width="41.42578125" customWidth="1"/>
    <col min="3" max="3" width="11.28515625" customWidth="1"/>
    <col min="4" max="4" width="7.7109375" customWidth="1"/>
    <col min="5" max="5" width="15.85546875" customWidth="1"/>
    <col min="6" max="6" width="20.5703125" style="328" customWidth="1"/>
  </cols>
  <sheetData>
    <row r="3" spans="1:6" ht="18" customHeight="1">
      <c r="A3" s="604" t="s">
        <v>755</v>
      </c>
      <c r="B3" s="605" t="s">
        <v>181</v>
      </c>
      <c r="C3" s="606" t="s">
        <v>107</v>
      </c>
      <c r="D3" s="606" t="s">
        <v>106</v>
      </c>
      <c r="E3" s="606"/>
      <c r="F3" s="617" t="s">
        <v>109</v>
      </c>
    </row>
    <row r="5" spans="1:6" ht="120" customHeight="1" thickBot="1">
      <c r="A5" s="197" t="s">
        <v>756</v>
      </c>
      <c r="B5" s="127" t="s">
        <v>757</v>
      </c>
      <c r="C5" s="282"/>
      <c r="D5" s="200"/>
      <c r="E5" s="200"/>
      <c r="F5" s="214"/>
    </row>
    <row r="6" spans="1:6" ht="20.100000000000001" customHeight="1" thickBot="1">
      <c r="A6" s="201"/>
      <c r="B6" s="607"/>
      <c r="C6" s="137">
        <v>1</v>
      </c>
      <c r="D6" s="137" t="s">
        <v>113</v>
      </c>
      <c r="E6" s="312"/>
      <c r="F6" s="215">
        <f>C6*E6</f>
        <v>0</v>
      </c>
    </row>
    <row r="7" spans="1:6" ht="15" customHeight="1">
      <c r="B7" s="608"/>
      <c r="C7" s="608"/>
    </row>
    <row r="8" spans="1:6" ht="90.75" thickBot="1">
      <c r="A8" s="197" t="s">
        <v>758</v>
      </c>
      <c r="B8" s="609" t="s">
        <v>759</v>
      </c>
      <c r="C8" s="610"/>
      <c r="D8" s="200"/>
      <c r="E8" s="200"/>
      <c r="F8" s="214"/>
    </row>
    <row r="9" spans="1:6" ht="15" customHeight="1" thickBot="1">
      <c r="A9" s="201"/>
      <c r="B9" s="607"/>
      <c r="C9" s="137">
        <v>1</v>
      </c>
      <c r="D9" s="138" t="s">
        <v>113</v>
      </c>
      <c r="E9" s="312"/>
      <c r="F9" s="215">
        <f>C9*E9</f>
        <v>0</v>
      </c>
    </row>
    <row r="10" spans="1:6" ht="15" customHeight="1">
      <c r="B10" s="608"/>
      <c r="C10" s="608"/>
    </row>
    <row r="11" spans="1:6" ht="103.5" thickBot="1">
      <c r="A11" s="197" t="s">
        <v>760</v>
      </c>
      <c r="B11" s="609" t="s">
        <v>761</v>
      </c>
      <c r="C11" s="610"/>
      <c r="D11" s="200"/>
      <c r="E11" s="200"/>
      <c r="F11" s="214"/>
    </row>
    <row r="12" spans="1:6" ht="21" customHeight="1" thickBot="1">
      <c r="A12" s="201"/>
      <c r="B12" s="607"/>
      <c r="C12" s="137">
        <v>6</v>
      </c>
      <c r="D12" s="138" t="s">
        <v>188</v>
      </c>
      <c r="E12" s="312"/>
      <c r="F12" s="215">
        <f>C12*E12</f>
        <v>0</v>
      </c>
    </row>
    <row r="13" spans="1:6" ht="15" customHeight="1">
      <c r="B13" s="608"/>
      <c r="C13" s="608"/>
    </row>
    <row r="14" spans="1:6" ht="73.5" thickBot="1">
      <c r="A14" s="197" t="s">
        <v>762</v>
      </c>
      <c r="B14" s="609" t="s">
        <v>763</v>
      </c>
      <c r="C14" s="610"/>
      <c r="D14" s="200"/>
      <c r="E14" s="200"/>
      <c r="F14" s="214"/>
    </row>
    <row r="15" spans="1:6" ht="15" customHeight="1" thickBot="1">
      <c r="A15" s="201"/>
      <c r="B15" s="607"/>
      <c r="C15" s="137">
        <v>1</v>
      </c>
      <c r="D15" s="138" t="s">
        <v>188</v>
      </c>
      <c r="E15" s="312"/>
      <c r="F15" s="215">
        <f>C15*E15</f>
        <v>0</v>
      </c>
    </row>
    <row r="16" spans="1:6" ht="15" customHeight="1">
      <c r="B16" s="608"/>
      <c r="C16" s="608"/>
    </row>
    <row r="17" spans="1:6" ht="58.5" thickBot="1">
      <c r="A17" s="197" t="s">
        <v>764</v>
      </c>
      <c r="B17" s="609" t="s">
        <v>765</v>
      </c>
      <c r="C17" s="610"/>
      <c r="D17" s="200"/>
      <c r="E17" s="200"/>
      <c r="F17" s="214"/>
    </row>
    <row r="18" spans="1:6" ht="20.25" customHeight="1" thickBot="1">
      <c r="A18" s="201"/>
      <c r="B18" s="607"/>
      <c r="C18" s="137">
        <v>3</v>
      </c>
      <c r="D18" s="138" t="s">
        <v>188</v>
      </c>
      <c r="E18" s="312"/>
      <c r="F18" s="215">
        <f>C18*E18</f>
        <v>0</v>
      </c>
    </row>
    <row r="19" spans="1:6" ht="15" customHeight="1">
      <c r="B19" s="608"/>
      <c r="C19" s="608"/>
    </row>
    <row r="20" spans="1:6" ht="43.5" thickBot="1">
      <c r="A20" s="197" t="s">
        <v>766</v>
      </c>
      <c r="B20" s="609" t="s">
        <v>767</v>
      </c>
      <c r="C20" s="610"/>
      <c r="D20" s="200"/>
      <c r="E20" s="200"/>
      <c r="F20" s="214"/>
    </row>
    <row r="21" spans="1:6" ht="15" customHeight="1" thickBot="1">
      <c r="A21" s="201"/>
      <c r="B21" s="607"/>
      <c r="C21" s="137">
        <v>1</v>
      </c>
      <c r="D21" s="138" t="s">
        <v>188</v>
      </c>
      <c r="E21" s="312"/>
      <c r="F21" s="215">
        <f>C21*E21</f>
        <v>0</v>
      </c>
    </row>
    <row r="22" spans="1:6" ht="15" customHeight="1">
      <c r="A22" s="291"/>
      <c r="B22" s="607"/>
      <c r="C22" s="371"/>
      <c r="D22" s="372"/>
      <c r="E22" s="312"/>
      <c r="F22" s="387"/>
    </row>
    <row r="23" spans="1:6" ht="105.75" thickBot="1">
      <c r="A23" s="197" t="s">
        <v>768</v>
      </c>
      <c r="B23" s="609" t="s">
        <v>769</v>
      </c>
      <c r="C23" s="610"/>
      <c r="D23" s="200"/>
      <c r="E23" s="200"/>
      <c r="F23" s="214"/>
    </row>
    <row r="24" spans="1:6" ht="20.100000000000001" customHeight="1" thickBot="1">
      <c r="A24" s="201"/>
      <c r="B24" s="607"/>
      <c r="C24" s="137">
        <v>164</v>
      </c>
      <c r="D24" s="138" t="s">
        <v>196</v>
      </c>
      <c r="E24" s="312"/>
      <c r="F24" s="215">
        <f>C24*E24</f>
        <v>0</v>
      </c>
    </row>
    <row r="25" spans="1:6" ht="15" customHeight="1">
      <c r="B25" s="608"/>
      <c r="C25" s="608"/>
    </row>
    <row r="26" spans="1:6" ht="60.75" thickBot="1">
      <c r="A26" s="197" t="s">
        <v>770</v>
      </c>
      <c r="B26" s="609" t="s">
        <v>771</v>
      </c>
      <c r="C26" s="610"/>
      <c r="D26" s="200"/>
      <c r="E26" s="200"/>
      <c r="F26" s="214"/>
    </row>
    <row r="27" spans="1:6" ht="20.100000000000001" customHeight="1" thickBot="1">
      <c r="A27" s="201"/>
      <c r="B27" s="607"/>
      <c r="C27" s="137">
        <v>68</v>
      </c>
      <c r="D27" s="138" t="s">
        <v>196</v>
      </c>
      <c r="E27" s="312"/>
      <c r="F27" s="215">
        <f>C27*E27</f>
        <v>0</v>
      </c>
    </row>
    <row r="28" spans="1:6" ht="15" customHeight="1">
      <c r="A28" s="314"/>
      <c r="B28" s="611"/>
      <c r="C28" s="612"/>
      <c r="D28" s="346"/>
      <c r="E28" s="342"/>
      <c r="F28" s="387"/>
    </row>
    <row r="29" spans="1:6" ht="87.75">
      <c r="A29" s="197" t="s">
        <v>772</v>
      </c>
      <c r="B29" s="609" t="s">
        <v>773</v>
      </c>
      <c r="C29" s="610"/>
      <c r="D29" s="200"/>
      <c r="E29" s="200"/>
      <c r="F29" s="214"/>
    </row>
    <row r="30" spans="1:6" ht="15" customHeight="1" thickBot="1">
      <c r="A30" s="291"/>
      <c r="B30" s="613"/>
      <c r="C30" s="614"/>
      <c r="D30" s="290"/>
      <c r="E30" s="290"/>
      <c r="F30" s="304"/>
    </row>
    <row r="31" spans="1:6" ht="15" customHeight="1" thickBot="1">
      <c r="A31" s="201"/>
      <c r="B31" s="607"/>
      <c r="C31" s="137">
        <v>841</v>
      </c>
      <c r="D31" s="138" t="s">
        <v>173</v>
      </c>
      <c r="E31" s="312"/>
      <c r="F31" s="215">
        <f>C31*E31</f>
        <v>0</v>
      </c>
    </row>
    <row r="32" spans="1:6" ht="15" customHeight="1">
      <c r="A32" s="291"/>
      <c r="B32" s="607"/>
      <c r="C32" s="371"/>
      <c r="D32" s="372"/>
      <c r="E32" s="312"/>
      <c r="F32" s="387"/>
    </row>
    <row r="33" spans="1:6" ht="73.5" thickBot="1">
      <c r="A33" s="197" t="s">
        <v>774</v>
      </c>
      <c r="B33" s="609" t="s">
        <v>775</v>
      </c>
      <c r="C33" s="610"/>
      <c r="D33" s="200"/>
      <c r="E33" s="200"/>
      <c r="F33" s="214"/>
    </row>
    <row r="34" spans="1:6" ht="20.100000000000001" customHeight="1" thickBot="1">
      <c r="A34" s="201"/>
      <c r="B34" s="607"/>
      <c r="C34" s="137">
        <v>4</v>
      </c>
      <c r="D34" s="138" t="s">
        <v>188</v>
      </c>
      <c r="E34" s="312"/>
      <c r="F34" s="215">
        <f>C34*E34</f>
        <v>0</v>
      </c>
    </row>
    <row r="35" spans="1:6" ht="15" customHeight="1">
      <c r="B35" s="608"/>
      <c r="C35" s="608"/>
    </row>
    <row r="36" spans="1:6" ht="135.75" thickBot="1">
      <c r="A36" s="197" t="s">
        <v>776</v>
      </c>
      <c r="B36" s="609" t="s">
        <v>777</v>
      </c>
      <c r="C36" s="610"/>
      <c r="D36" s="200"/>
      <c r="E36" s="200"/>
      <c r="F36" s="214"/>
    </row>
    <row r="37" spans="1:6" ht="15" customHeight="1" thickBot="1">
      <c r="A37" s="201"/>
      <c r="B37" s="607"/>
      <c r="C37" s="137">
        <v>1</v>
      </c>
      <c r="D37" s="138" t="s">
        <v>113</v>
      </c>
      <c r="E37" s="312"/>
      <c r="F37" s="215">
        <f>C37*E37</f>
        <v>0</v>
      </c>
    </row>
    <row r="38" spans="1:6" ht="15" customHeight="1">
      <c r="B38" s="608"/>
      <c r="C38" s="608"/>
    </row>
    <row r="39" spans="1:6" ht="90.75" thickBot="1">
      <c r="A39" s="197" t="s">
        <v>778</v>
      </c>
      <c r="B39" s="609" t="s">
        <v>779</v>
      </c>
      <c r="C39" s="610"/>
      <c r="D39" s="200"/>
      <c r="E39" s="200"/>
      <c r="F39" s="214"/>
    </row>
    <row r="40" spans="1:6" ht="15" customHeight="1" thickBot="1">
      <c r="A40" s="201"/>
      <c r="B40" s="607"/>
      <c r="C40" s="137">
        <v>1</v>
      </c>
      <c r="D40" s="138" t="s">
        <v>188</v>
      </c>
      <c r="E40" s="312"/>
      <c r="F40" s="215">
        <f>C40*E40</f>
        <v>0</v>
      </c>
    </row>
    <row r="41" spans="1:6" ht="15" customHeight="1">
      <c r="B41" s="608"/>
      <c r="C41" s="608"/>
    </row>
    <row r="42" spans="1:6" ht="60.75" thickBot="1">
      <c r="A42" s="197" t="s">
        <v>780</v>
      </c>
      <c r="B42" s="609" t="s">
        <v>781</v>
      </c>
      <c r="C42" s="610"/>
      <c r="D42" s="200"/>
      <c r="E42" s="200"/>
      <c r="F42" s="214"/>
    </row>
    <row r="43" spans="1:6" ht="15" customHeight="1" thickBot="1">
      <c r="A43" s="201"/>
      <c r="B43" s="607"/>
      <c r="C43" s="137">
        <v>1</v>
      </c>
      <c r="D43" s="138" t="s">
        <v>113</v>
      </c>
      <c r="E43" s="312">
        <v>0</v>
      </c>
      <c r="F43" s="215">
        <f>C43*E43</f>
        <v>0</v>
      </c>
    </row>
    <row r="44" spans="1:6" ht="15" customHeight="1">
      <c r="B44" s="608"/>
      <c r="C44" s="608"/>
    </row>
    <row r="45" spans="1:6" ht="15" customHeight="1" thickBot="1"/>
    <row r="46" spans="1:6" ht="21" customHeight="1" thickBot="1">
      <c r="A46" s="615"/>
      <c r="B46" s="605" t="s">
        <v>181</v>
      </c>
      <c r="C46" s="1089" t="s">
        <v>176</v>
      </c>
      <c r="D46" s="1090"/>
      <c r="E46" s="616"/>
      <c r="F46" s="618">
        <f>F43+F37+F34+F31+F27+F24+F18+F15+F12+F9+F6+F21+F40</f>
        <v>0</v>
      </c>
    </row>
  </sheetData>
  <mergeCells count="1">
    <mergeCell ref="C46:D46"/>
  </mergeCells>
  <pageMargins left="0.7" right="0.7" top="0.75" bottom="0.75" header="0.3" footer="0.3"/>
  <pageSetup paperSize="9" scale="83" orientation="portrait" r:id="rId1"/>
  <headerFooter>
    <oddHeader>&amp;LPZI POPIS DEL&amp;CPOKRAJINSKI ARHIV MARIBOR - ENOTA ZA PREKMURJE</oddHeader>
    <oddFooter>&amp;LZUNANJA UREDITEV - RUŠITVENA DELA&amp;CStran &amp;P od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6FEAC-6D42-44F0-8C38-D3427B739248}">
  <sheetPr>
    <tabColor rgb="FFFF0000"/>
  </sheetPr>
  <dimension ref="A2:F107"/>
  <sheetViews>
    <sheetView view="pageBreakPreview" topLeftCell="A103" zoomScale="75" zoomScaleNormal="100" zoomScaleSheetLayoutView="75" workbookViewId="0">
      <selection activeCell="F81" sqref="F81"/>
    </sheetView>
  </sheetViews>
  <sheetFormatPr defaultColWidth="9.140625" defaultRowHeight="15"/>
  <cols>
    <col min="1" max="1" width="8.5703125" customWidth="1"/>
    <col min="2" max="2" width="41.42578125" customWidth="1"/>
    <col min="3" max="3" width="11.28515625" customWidth="1"/>
    <col min="4" max="4" width="5.5703125" customWidth="1"/>
    <col min="5" max="5" width="15.85546875" customWidth="1"/>
    <col min="6" max="6" width="20.5703125" style="328" customWidth="1"/>
  </cols>
  <sheetData>
    <row r="2" spans="1:6" ht="18" customHeight="1">
      <c r="A2" s="619" t="s">
        <v>782</v>
      </c>
      <c r="B2" s="605" t="s">
        <v>243</v>
      </c>
      <c r="C2" s="606" t="s">
        <v>107</v>
      </c>
      <c r="D2" s="606" t="s">
        <v>106</v>
      </c>
      <c r="E2" s="606"/>
      <c r="F2" s="617" t="s">
        <v>109</v>
      </c>
    </row>
    <row r="3" spans="1:6" ht="17.25" customHeight="1">
      <c r="A3" s="620"/>
      <c r="B3" s="621"/>
      <c r="C3" s="621"/>
      <c r="D3" s="621"/>
      <c r="E3" s="621"/>
      <c r="F3" s="637"/>
    </row>
    <row r="4" spans="1:6" ht="75">
      <c r="A4" s="622" t="s">
        <v>783</v>
      </c>
      <c r="B4" s="352" t="s">
        <v>784</v>
      </c>
      <c r="C4" s="610"/>
      <c r="D4" s="623"/>
      <c r="E4" s="200"/>
      <c r="F4" s="638"/>
    </row>
    <row r="5" spans="1:6" ht="15.75" thickBot="1">
      <c r="A5" s="624"/>
      <c r="B5" s="613"/>
      <c r="C5" s="614"/>
      <c r="D5" s="614"/>
      <c r="E5" s="290"/>
      <c r="F5" s="639"/>
    </row>
    <row r="6" spans="1:6" ht="20.100000000000001" customHeight="1" thickBot="1">
      <c r="A6" s="625"/>
      <c r="B6" s="607"/>
      <c r="C6" s="137">
        <v>435</v>
      </c>
      <c r="D6" s="138" t="s">
        <v>173</v>
      </c>
      <c r="E6" s="312"/>
      <c r="F6" s="215">
        <f>C6*E6</f>
        <v>0</v>
      </c>
    </row>
    <row r="7" spans="1:6" ht="14.25" customHeight="1">
      <c r="A7" s="626"/>
      <c r="B7" s="611"/>
      <c r="C7" s="612"/>
      <c r="D7" s="346"/>
      <c r="E7" s="342"/>
      <c r="F7" s="387"/>
    </row>
    <row r="8" spans="1:6" ht="115.5">
      <c r="A8" s="622" t="s">
        <v>785</v>
      </c>
      <c r="B8" s="352" t="s">
        <v>786</v>
      </c>
      <c r="C8" s="610"/>
      <c r="D8" s="200"/>
      <c r="E8" s="200"/>
      <c r="F8" s="214"/>
    </row>
    <row r="9" spans="1:6" ht="14.25" customHeight="1" thickBot="1">
      <c r="A9" s="627"/>
      <c r="B9" s="613"/>
      <c r="C9" s="614"/>
      <c r="D9" s="290"/>
      <c r="E9" s="290"/>
      <c r="F9" s="304"/>
    </row>
    <row r="10" spans="1:6" ht="20.100000000000001" customHeight="1" thickBot="1">
      <c r="A10" s="628"/>
      <c r="B10" s="607"/>
      <c r="C10" s="137">
        <v>242.4</v>
      </c>
      <c r="D10" s="138" t="s">
        <v>207</v>
      </c>
      <c r="E10" s="312"/>
      <c r="F10" s="215">
        <f>C10*E10</f>
        <v>0</v>
      </c>
    </row>
    <row r="11" spans="1:6" ht="15" customHeight="1">
      <c r="A11" s="626"/>
      <c r="B11" s="611"/>
      <c r="C11" s="612"/>
      <c r="D11" s="346"/>
      <c r="E11" s="342"/>
      <c r="F11" s="387"/>
    </row>
    <row r="12" spans="1:6" ht="93.95" customHeight="1">
      <c r="A12" s="622" t="s">
        <v>787</v>
      </c>
      <c r="B12" s="352" t="s">
        <v>788</v>
      </c>
      <c r="C12" s="610"/>
      <c r="D12" s="200"/>
      <c r="E12" s="200"/>
      <c r="F12" s="214"/>
    </row>
    <row r="13" spans="1:6" ht="14.25" customHeight="1" thickBot="1">
      <c r="A13" s="627"/>
      <c r="B13" s="613"/>
      <c r="C13" s="614"/>
      <c r="D13" s="290"/>
      <c r="E13" s="290"/>
      <c r="F13" s="304"/>
    </row>
    <row r="14" spans="1:6" ht="20.100000000000001" customHeight="1" thickBot="1">
      <c r="A14" s="628"/>
      <c r="B14" s="607"/>
      <c r="C14" s="137">
        <v>22.5</v>
      </c>
      <c r="D14" s="138" t="s">
        <v>207</v>
      </c>
      <c r="E14" s="312"/>
      <c r="F14" s="215">
        <f>C14*E14</f>
        <v>0</v>
      </c>
    </row>
    <row r="15" spans="1:6" ht="15" customHeight="1">
      <c r="A15" s="626"/>
      <c r="B15" s="611"/>
      <c r="C15" s="612"/>
      <c r="D15" s="346"/>
      <c r="E15" s="342"/>
      <c r="F15" s="387"/>
    </row>
    <row r="16" spans="1:6" ht="102.75">
      <c r="A16" s="622" t="s">
        <v>789</v>
      </c>
      <c r="B16" s="352" t="s">
        <v>790</v>
      </c>
      <c r="C16" s="610"/>
      <c r="D16" s="200"/>
      <c r="E16" s="200"/>
      <c r="F16" s="214"/>
    </row>
    <row r="17" spans="1:6" ht="12" customHeight="1" thickBot="1">
      <c r="A17" s="627"/>
      <c r="B17" s="613"/>
      <c r="C17" s="614"/>
      <c r="D17" s="290"/>
      <c r="E17" s="290"/>
      <c r="F17" s="304"/>
    </row>
    <row r="18" spans="1:6" ht="20.100000000000001" customHeight="1" thickBot="1">
      <c r="A18" s="628"/>
      <c r="B18" s="607"/>
      <c r="C18" s="137">
        <v>24</v>
      </c>
      <c r="D18" s="138" t="s">
        <v>207</v>
      </c>
      <c r="E18" s="312"/>
      <c r="F18" s="215">
        <f>C18*E18</f>
        <v>0</v>
      </c>
    </row>
    <row r="19" spans="1:6" ht="15" customHeight="1">
      <c r="A19" s="626"/>
      <c r="B19" s="611"/>
      <c r="C19" s="612"/>
      <c r="D19" s="346"/>
      <c r="E19" s="342"/>
      <c r="F19" s="387"/>
    </row>
    <row r="20" spans="1:6" ht="117.75">
      <c r="A20" s="622" t="s">
        <v>791</v>
      </c>
      <c r="B20" s="352" t="s">
        <v>792</v>
      </c>
      <c r="C20" s="610"/>
      <c r="D20" s="283"/>
      <c r="E20" s="283"/>
      <c r="F20" s="214"/>
    </row>
    <row r="21" spans="1:6" ht="12" customHeight="1" thickBot="1">
      <c r="A21" s="627"/>
      <c r="B21" s="613"/>
      <c r="C21" s="614"/>
      <c r="D21" s="290"/>
      <c r="E21" s="290"/>
      <c r="F21" s="304"/>
    </row>
    <row r="22" spans="1:6" ht="20.100000000000001" customHeight="1" thickBot="1">
      <c r="A22" s="628"/>
      <c r="B22" s="607"/>
      <c r="C22" s="137">
        <v>133</v>
      </c>
      <c r="D22" s="138" t="s">
        <v>207</v>
      </c>
      <c r="E22" s="312"/>
      <c r="F22" s="215">
        <f>C22*E22</f>
        <v>0</v>
      </c>
    </row>
    <row r="23" spans="1:6" ht="15" customHeight="1">
      <c r="A23" s="629"/>
      <c r="B23" s="607"/>
      <c r="C23" s="371"/>
      <c r="D23" s="372"/>
      <c r="E23" s="312"/>
      <c r="F23" s="387"/>
    </row>
    <row r="24" spans="1:6" ht="63" customHeight="1">
      <c r="A24" s="622" t="s">
        <v>793</v>
      </c>
      <c r="B24" s="352" t="s">
        <v>794</v>
      </c>
      <c r="C24" s="610"/>
      <c r="D24" s="200"/>
      <c r="E24" s="200"/>
      <c r="F24" s="214"/>
    </row>
    <row r="25" spans="1:6" ht="12" customHeight="1" thickBot="1">
      <c r="A25" s="627"/>
      <c r="B25" s="613"/>
      <c r="C25" s="614"/>
      <c r="D25" s="290"/>
      <c r="E25" s="290"/>
      <c r="F25" s="304"/>
    </row>
    <row r="26" spans="1:6" ht="20.25" customHeight="1" thickBot="1">
      <c r="A26" s="628"/>
      <c r="B26" s="607"/>
      <c r="C26" s="137">
        <v>15.41</v>
      </c>
      <c r="D26" s="138" t="s">
        <v>207</v>
      </c>
      <c r="E26" s="312"/>
      <c r="F26" s="215">
        <f>C26*E26</f>
        <v>0</v>
      </c>
    </row>
    <row r="27" spans="1:6" ht="15" customHeight="1">
      <c r="B27" s="608"/>
      <c r="C27" s="608"/>
    </row>
    <row r="28" spans="1:6" ht="67.5" customHeight="1">
      <c r="A28" s="622" t="s">
        <v>795</v>
      </c>
      <c r="B28" s="352" t="s">
        <v>796</v>
      </c>
      <c r="C28" s="610"/>
      <c r="D28" s="200"/>
      <c r="E28" s="200"/>
      <c r="F28" s="214"/>
    </row>
    <row r="29" spans="1:6" ht="20.25" customHeight="1" thickBot="1">
      <c r="A29" s="627"/>
      <c r="B29" s="613"/>
      <c r="C29" s="614"/>
      <c r="D29" s="290"/>
      <c r="E29" s="290"/>
      <c r="F29" s="304"/>
    </row>
    <row r="30" spans="1:6" ht="20.100000000000001" customHeight="1" thickBot="1">
      <c r="A30" s="628"/>
      <c r="B30" s="607"/>
      <c r="C30" s="137">
        <v>18.45</v>
      </c>
      <c r="D30" s="138" t="s">
        <v>207</v>
      </c>
      <c r="E30" s="312"/>
      <c r="F30" s="215">
        <f>C30*E30</f>
        <v>0</v>
      </c>
    </row>
    <row r="31" spans="1:6" ht="15.75" customHeight="1">
      <c r="A31" s="626"/>
      <c r="B31" s="611"/>
      <c r="C31" s="612"/>
      <c r="D31" s="346"/>
      <c r="E31" s="342"/>
      <c r="F31" s="387"/>
    </row>
    <row r="32" spans="1:6" ht="42.75">
      <c r="A32" s="622" t="s">
        <v>797</v>
      </c>
      <c r="B32" s="630" t="s">
        <v>798</v>
      </c>
      <c r="C32" s="623"/>
      <c r="D32" s="200"/>
      <c r="E32" s="200"/>
      <c r="F32" s="214"/>
    </row>
    <row r="33" spans="1:6" ht="12" customHeight="1" thickBot="1">
      <c r="A33" s="627"/>
      <c r="B33" s="631"/>
      <c r="C33" s="614"/>
      <c r="D33" s="290"/>
      <c r="E33" s="290"/>
      <c r="F33" s="304"/>
    </row>
    <row r="34" spans="1:6" ht="20.100000000000001" customHeight="1" thickBot="1">
      <c r="A34" s="628"/>
      <c r="B34" s="607"/>
      <c r="C34" s="137">
        <v>320</v>
      </c>
      <c r="D34" s="138" t="s">
        <v>173</v>
      </c>
      <c r="E34" s="312"/>
      <c r="F34" s="215">
        <f>C34*E34</f>
        <v>0</v>
      </c>
    </row>
    <row r="35" spans="1:6" ht="15.75" customHeight="1">
      <c r="A35" s="626"/>
      <c r="B35" s="611"/>
      <c r="C35" s="612"/>
      <c r="D35" s="346"/>
      <c r="E35" s="342"/>
      <c r="F35" s="387"/>
    </row>
    <row r="36" spans="1:6" ht="57.75">
      <c r="A36" s="622" t="s">
        <v>799</v>
      </c>
      <c r="B36" s="352" t="s">
        <v>800</v>
      </c>
      <c r="C36" s="610"/>
      <c r="D36" s="200"/>
      <c r="E36" s="200"/>
      <c r="F36" s="214"/>
    </row>
    <row r="37" spans="1:6" ht="12.75" customHeight="1" thickBot="1">
      <c r="A37" s="627"/>
      <c r="B37" s="613"/>
      <c r="C37" s="614"/>
      <c r="D37" s="290"/>
      <c r="E37" s="290"/>
      <c r="F37" s="304"/>
    </row>
    <row r="38" spans="1:6" ht="20.25" customHeight="1" thickBot="1">
      <c r="A38" s="628"/>
      <c r="B38" s="607"/>
      <c r="C38" s="137">
        <v>55.52</v>
      </c>
      <c r="D38" s="138" t="s">
        <v>207</v>
      </c>
      <c r="E38" s="312"/>
      <c r="F38" s="215">
        <f>C38*E38</f>
        <v>0</v>
      </c>
    </row>
    <row r="39" spans="1:6" ht="15" customHeight="1">
      <c r="A39" s="626"/>
      <c r="B39" s="611"/>
      <c r="C39" s="342"/>
      <c r="D39" s="346"/>
      <c r="E39" s="342"/>
      <c r="F39" s="387"/>
    </row>
    <row r="40" spans="1:6" ht="51">
      <c r="A40" s="622" t="s">
        <v>801</v>
      </c>
      <c r="B40" s="630" t="s">
        <v>802</v>
      </c>
      <c r="C40" s="623"/>
      <c r="D40" s="200"/>
      <c r="E40" s="200"/>
      <c r="F40" s="214"/>
    </row>
    <row r="41" spans="1:6" ht="15" customHeight="1" thickBot="1">
      <c r="A41" s="627"/>
      <c r="B41" s="631"/>
      <c r="C41" s="614"/>
      <c r="D41" s="290"/>
      <c r="E41" s="290"/>
      <c r="F41" s="304"/>
    </row>
    <row r="42" spans="1:6" ht="20.100000000000001" customHeight="1" thickBot="1">
      <c r="A42" s="628"/>
      <c r="B42" s="607"/>
      <c r="C42" s="137">
        <v>16.16</v>
      </c>
      <c r="D42" s="138" t="s">
        <v>207</v>
      </c>
      <c r="E42" s="312"/>
      <c r="F42" s="215">
        <f>C42*E42</f>
        <v>0</v>
      </c>
    </row>
    <row r="43" spans="1:6" ht="72.75">
      <c r="A43" s="622" t="s">
        <v>803</v>
      </c>
      <c r="B43" s="352" t="s">
        <v>804</v>
      </c>
      <c r="C43" s="610"/>
      <c r="D43" s="200"/>
      <c r="E43" s="200"/>
      <c r="F43" s="214"/>
    </row>
    <row r="44" spans="1:6" ht="12.95" customHeight="1" thickBot="1">
      <c r="A44" s="627"/>
      <c r="B44" s="613"/>
      <c r="C44" s="614"/>
      <c r="D44" s="290"/>
      <c r="E44" s="290"/>
      <c r="F44" s="304"/>
    </row>
    <row r="45" spans="1:6" ht="20.25" customHeight="1" thickBot="1">
      <c r="A45" s="628"/>
      <c r="B45" s="607"/>
      <c r="C45" s="137">
        <v>80.8</v>
      </c>
      <c r="D45" s="138" t="s">
        <v>207</v>
      </c>
      <c r="E45" s="312"/>
      <c r="F45" s="215">
        <f>C45*E45</f>
        <v>0</v>
      </c>
    </row>
    <row r="46" spans="1:6" ht="15" customHeight="1">
      <c r="A46" s="626"/>
      <c r="B46" s="611"/>
      <c r="C46" s="342"/>
      <c r="D46" s="346"/>
      <c r="E46" s="342"/>
      <c r="F46" s="387"/>
    </row>
    <row r="47" spans="1:6" ht="57.75">
      <c r="A47" s="622" t="s">
        <v>805</v>
      </c>
      <c r="B47" s="352" t="s">
        <v>806</v>
      </c>
      <c r="C47" s="610"/>
      <c r="D47" s="200"/>
      <c r="E47" s="200"/>
      <c r="F47" s="214"/>
    </row>
    <row r="48" spans="1:6" ht="12.95" customHeight="1" thickBot="1">
      <c r="A48" s="627"/>
      <c r="B48" s="613"/>
      <c r="C48" s="614"/>
      <c r="D48" s="290"/>
      <c r="E48" s="290"/>
      <c r="F48" s="304"/>
    </row>
    <row r="49" spans="1:6" ht="20.25" customHeight="1" thickBot="1">
      <c r="A49" s="628"/>
      <c r="B49" s="607"/>
      <c r="C49" s="137">
        <v>123.8</v>
      </c>
      <c r="D49" s="138" t="s">
        <v>207</v>
      </c>
      <c r="E49" s="312"/>
      <c r="F49" s="215">
        <f>C49*E49</f>
        <v>0</v>
      </c>
    </row>
    <row r="50" spans="1:6" ht="15" customHeight="1">
      <c r="B50" s="608"/>
      <c r="C50" s="608"/>
    </row>
    <row r="51" spans="1:6" ht="42.75">
      <c r="A51" s="622" t="s">
        <v>807</v>
      </c>
      <c r="B51" s="352" t="s">
        <v>808</v>
      </c>
      <c r="C51" s="610"/>
      <c r="D51" s="200"/>
      <c r="E51" s="200"/>
      <c r="F51" s="214"/>
    </row>
    <row r="52" spans="1:6" ht="15.75" customHeight="1" thickBot="1">
      <c r="A52" s="627"/>
      <c r="B52" s="613"/>
      <c r="C52" s="614"/>
      <c r="D52" s="290"/>
      <c r="E52" s="290"/>
      <c r="F52" s="304"/>
    </row>
    <row r="53" spans="1:6" ht="20.100000000000001" customHeight="1" thickBot="1">
      <c r="A53" s="628"/>
      <c r="B53" s="607"/>
      <c r="C53" s="137">
        <v>8</v>
      </c>
      <c r="D53" s="138" t="s">
        <v>207</v>
      </c>
      <c r="E53" s="312"/>
      <c r="F53" s="215">
        <f>C53*E53</f>
        <v>0</v>
      </c>
    </row>
    <row r="54" spans="1:6" ht="15.75" customHeight="1">
      <c r="B54" s="608"/>
      <c r="C54" s="608"/>
    </row>
    <row r="55" spans="1:6" ht="28.5" customHeight="1">
      <c r="A55" s="622" t="s">
        <v>809</v>
      </c>
      <c r="B55" s="630" t="s">
        <v>810</v>
      </c>
      <c r="C55" s="623"/>
      <c r="D55" s="200"/>
      <c r="E55" s="200"/>
      <c r="F55" s="214"/>
    </row>
    <row r="56" spans="1:6" ht="12" customHeight="1" thickBot="1">
      <c r="A56" s="627"/>
      <c r="B56" s="631"/>
      <c r="C56" s="614"/>
      <c r="D56" s="290"/>
      <c r="E56" s="290"/>
      <c r="F56" s="304"/>
    </row>
    <row r="57" spans="1:6" ht="16.5" customHeight="1" thickBot="1">
      <c r="A57" s="628"/>
      <c r="B57" s="607"/>
      <c r="C57" s="137">
        <v>60</v>
      </c>
      <c r="D57" s="138" t="s">
        <v>207</v>
      </c>
      <c r="E57" s="312"/>
      <c r="F57" s="215">
        <f>C57*E57</f>
        <v>0</v>
      </c>
    </row>
    <row r="58" spans="1:6" ht="15" customHeight="1">
      <c r="B58" s="608"/>
      <c r="C58" s="608"/>
    </row>
    <row r="59" spans="1:6" ht="40.5" customHeight="1">
      <c r="A59" s="622" t="s">
        <v>811</v>
      </c>
      <c r="B59" s="630" t="s">
        <v>812</v>
      </c>
      <c r="C59" s="623"/>
      <c r="D59" s="200"/>
      <c r="E59" s="200"/>
      <c r="F59" s="214"/>
    </row>
    <row r="60" spans="1:6" ht="12" customHeight="1" thickBot="1">
      <c r="A60" s="627"/>
      <c r="B60" s="631"/>
      <c r="C60" s="614"/>
      <c r="D60" s="290"/>
      <c r="E60" s="290"/>
      <c r="F60" s="304"/>
    </row>
    <row r="61" spans="1:6" ht="18.75" customHeight="1" thickBot="1">
      <c r="A61" s="628"/>
      <c r="B61" s="607"/>
      <c r="C61" s="137">
        <v>330</v>
      </c>
      <c r="D61" s="138" t="s">
        <v>173</v>
      </c>
      <c r="E61" s="312"/>
      <c r="F61" s="215">
        <f>C61*E61</f>
        <v>0</v>
      </c>
    </row>
    <row r="62" spans="1:6" ht="15.75" customHeight="1">
      <c r="B62" s="608"/>
      <c r="C62" s="608"/>
    </row>
    <row r="63" spans="1:6" ht="51.75" customHeight="1">
      <c r="A63" s="622" t="s">
        <v>813</v>
      </c>
      <c r="B63" s="632" t="s">
        <v>814</v>
      </c>
      <c r="C63" s="623"/>
      <c r="D63" s="200"/>
      <c r="E63" s="200"/>
      <c r="F63" s="214"/>
    </row>
    <row r="64" spans="1:6" ht="10.5" customHeight="1" thickBot="1">
      <c r="A64" s="627"/>
      <c r="B64" s="631"/>
      <c r="C64" s="614"/>
      <c r="D64" s="290"/>
      <c r="E64" s="290"/>
      <c r="F64" s="304"/>
    </row>
    <row r="65" spans="1:6" ht="15.75" customHeight="1" thickBot="1">
      <c r="A65" s="628"/>
      <c r="B65" s="607"/>
      <c r="C65" s="137">
        <v>56</v>
      </c>
      <c r="D65" s="138" t="s">
        <v>173</v>
      </c>
      <c r="E65" s="312"/>
      <c r="F65" s="215">
        <f>C65*E65</f>
        <v>0</v>
      </c>
    </row>
    <row r="66" spans="1:6" ht="15.75" customHeight="1">
      <c r="B66" s="608"/>
      <c r="C66" s="608"/>
    </row>
    <row r="67" spans="1:6" ht="91.5" customHeight="1" thickBot="1">
      <c r="A67" s="622" t="s">
        <v>815</v>
      </c>
      <c r="B67" s="633" t="s">
        <v>816</v>
      </c>
      <c r="C67" s="623"/>
      <c r="D67" s="200"/>
      <c r="E67" s="200"/>
      <c r="F67" s="214"/>
    </row>
    <row r="68" spans="1:6" ht="14.25" customHeight="1" thickBot="1">
      <c r="A68" s="627"/>
      <c r="B68" s="634" t="s">
        <v>817</v>
      </c>
      <c r="C68" s="137">
        <v>30</v>
      </c>
      <c r="D68" s="138" t="s">
        <v>188</v>
      </c>
      <c r="E68" s="312"/>
      <c r="F68" s="215">
        <f>C68*E68</f>
        <v>0</v>
      </c>
    </row>
    <row r="69" spans="1:6" ht="14.25" customHeight="1" thickBot="1">
      <c r="A69" s="627"/>
      <c r="B69" s="634" t="s">
        <v>818</v>
      </c>
      <c r="C69" s="137">
        <v>30</v>
      </c>
      <c r="D69" s="138" t="s">
        <v>188</v>
      </c>
      <c r="E69" s="312"/>
      <c r="F69" s="215">
        <f>C69*E69</f>
        <v>0</v>
      </c>
    </row>
    <row r="70" spans="1:6" ht="14.25" customHeight="1" thickBot="1">
      <c r="A70" s="627"/>
      <c r="B70" s="634" t="s">
        <v>819</v>
      </c>
      <c r="C70" s="137">
        <v>30</v>
      </c>
      <c r="D70" s="138" t="s">
        <v>188</v>
      </c>
      <c r="E70" s="312"/>
      <c r="F70" s="215">
        <f>C70*E70</f>
        <v>0</v>
      </c>
    </row>
    <row r="71" spans="1:6" ht="15.75" customHeight="1">
      <c r="B71" s="608"/>
      <c r="C71" s="608"/>
    </row>
    <row r="72" spans="1:6" ht="75.75" customHeight="1" thickBot="1">
      <c r="A72" s="622" t="s">
        <v>820</v>
      </c>
      <c r="B72" s="633" t="s">
        <v>821</v>
      </c>
      <c r="C72" s="623"/>
      <c r="D72" s="200"/>
      <c r="E72" s="200"/>
      <c r="F72" s="214"/>
    </row>
    <row r="73" spans="1:6" ht="14.25" customHeight="1" thickBot="1">
      <c r="A73" s="627"/>
      <c r="B73" s="634" t="s">
        <v>822</v>
      </c>
      <c r="C73" s="137">
        <v>17</v>
      </c>
      <c r="D73" s="138" t="s">
        <v>188</v>
      </c>
      <c r="E73" s="312"/>
      <c r="F73" s="215">
        <f>C73*E73</f>
        <v>0</v>
      </c>
    </row>
    <row r="74" spans="1:6" ht="15.75" customHeight="1">
      <c r="B74" s="608"/>
      <c r="C74" s="608"/>
    </row>
    <row r="75" spans="1:6" ht="15.75" customHeight="1">
      <c r="B75" s="608"/>
      <c r="C75" s="608"/>
    </row>
    <row r="76" spans="1:6" ht="50.25" customHeight="1" thickBot="1">
      <c r="A76" s="622" t="s">
        <v>823</v>
      </c>
      <c r="B76" s="630" t="s">
        <v>824</v>
      </c>
      <c r="C76" s="200"/>
      <c r="D76" s="200"/>
      <c r="E76" s="200"/>
      <c r="F76" s="214"/>
    </row>
    <row r="77" spans="1:6" ht="24.75" customHeight="1" thickBot="1">
      <c r="A77" s="628"/>
      <c r="B77" s="635" t="s">
        <v>825</v>
      </c>
      <c r="C77" s="137">
        <v>3</v>
      </c>
      <c r="D77" s="138" t="s">
        <v>188</v>
      </c>
      <c r="E77" s="312"/>
      <c r="F77" s="215">
        <f>C77*E77</f>
        <v>0</v>
      </c>
    </row>
    <row r="78" spans="1:6" ht="20.25" customHeight="1">
      <c r="B78" s="608"/>
      <c r="C78" s="608"/>
    </row>
    <row r="79" spans="1:6" ht="89.25" customHeight="1">
      <c r="A79" s="622" t="s">
        <v>826</v>
      </c>
      <c r="B79" s="198" t="s">
        <v>827</v>
      </c>
      <c r="C79" s="610"/>
      <c r="D79" s="283"/>
      <c r="E79" s="283"/>
      <c r="F79" s="214"/>
    </row>
    <row r="80" spans="1:6" ht="12" customHeight="1" thickBot="1">
      <c r="A80" s="627"/>
      <c r="B80" s="613"/>
      <c r="C80" s="614"/>
      <c r="D80" s="290"/>
      <c r="E80" s="290"/>
      <c r="F80" s="304"/>
    </row>
    <row r="81" spans="1:6" ht="20.100000000000001" customHeight="1" thickBot="1">
      <c r="A81" s="628"/>
      <c r="B81" s="607"/>
      <c r="C81" s="137">
        <v>165</v>
      </c>
      <c r="D81" s="138" t="s">
        <v>207</v>
      </c>
      <c r="E81" s="312"/>
      <c r="F81" s="215">
        <f>C81*E81</f>
        <v>0</v>
      </c>
    </row>
    <row r="82" spans="1:6" ht="20.100000000000001" customHeight="1">
      <c r="B82" s="608"/>
      <c r="C82" s="608"/>
    </row>
    <row r="83" spans="1:6" ht="69.75" customHeight="1">
      <c r="A83" s="622" t="s">
        <v>828</v>
      </c>
      <c r="B83" s="630" t="s">
        <v>829</v>
      </c>
      <c r="C83" s="623"/>
      <c r="D83" s="283"/>
      <c r="E83" s="283"/>
      <c r="F83" s="214"/>
    </row>
    <row r="84" spans="1:6" ht="8.25" customHeight="1" thickBot="1">
      <c r="A84" s="627"/>
      <c r="B84" s="631"/>
      <c r="C84" s="614"/>
      <c r="D84" s="290"/>
      <c r="E84" s="290"/>
      <c r="F84" s="304"/>
    </row>
    <row r="85" spans="1:6" ht="20.100000000000001" customHeight="1" thickBot="1">
      <c r="A85" s="628"/>
      <c r="B85" s="607"/>
      <c r="C85" s="137">
        <v>25</v>
      </c>
      <c r="D85" s="138" t="s">
        <v>196</v>
      </c>
      <c r="E85" s="312"/>
      <c r="F85" s="215">
        <f>C85*E85</f>
        <v>0</v>
      </c>
    </row>
    <row r="86" spans="1:6" ht="15.75" customHeight="1">
      <c r="B86" s="608"/>
      <c r="C86" s="608"/>
    </row>
    <row r="87" spans="1:6" ht="76.5" customHeight="1">
      <c r="A87" s="622" t="s">
        <v>830</v>
      </c>
      <c r="B87" s="630" t="s">
        <v>831</v>
      </c>
      <c r="C87" s="623"/>
      <c r="D87" s="283"/>
      <c r="E87" s="283"/>
      <c r="F87" s="214"/>
    </row>
    <row r="88" spans="1:6" ht="8.25" customHeight="1" thickBot="1">
      <c r="A88" s="627"/>
      <c r="B88" s="631"/>
      <c r="C88" s="614"/>
      <c r="D88" s="290"/>
      <c r="E88" s="290"/>
      <c r="F88" s="304"/>
    </row>
    <row r="89" spans="1:6" ht="20.100000000000001" customHeight="1" thickBot="1">
      <c r="A89" s="628"/>
      <c r="B89" s="607"/>
      <c r="C89" s="137">
        <v>21</v>
      </c>
      <c r="D89" s="138" t="s">
        <v>196</v>
      </c>
      <c r="E89" s="312"/>
      <c r="F89" s="215">
        <f>C89*E89</f>
        <v>0</v>
      </c>
    </row>
    <row r="90" spans="1:6" ht="20.100000000000001" customHeight="1">
      <c r="A90" s="626"/>
      <c r="B90" s="611"/>
      <c r="C90" s="342"/>
      <c r="D90" s="346"/>
      <c r="E90" s="342"/>
      <c r="F90" s="387"/>
    </row>
    <row r="91" spans="1:6" ht="78" customHeight="1">
      <c r="A91" s="622" t="s">
        <v>832</v>
      </c>
      <c r="B91" s="630" t="s">
        <v>833</v>
      </c>
      <c r="C91" s="623"/>
      <c r="D91" s="283"/>
      <c r="E91" s="283"/>
      <c r="F91" s="214"/>
    </row>
    <row r="92" spans="1:6" ht="7.5" customHeight="1" thickBot="1">
      <c r="A92" s="627"/>
      <c r="B92" s="631"/>
      <c r="C92" s="614"/>
      <c r="D92" s="290"/>
      <c r="E92" s="290"/>
      <c r="F92" s="304"/>
    </row>
    <row r="93" spans="1:6" ht="20.100000000000001" customHeight="1" thickBot="1">
      <c r="A93" s="628"/>
      <c r="B93" s="607"/>
      <c r="C93" s="137">
        <v>25</v>
      </c>
      <c r="D93" s="138" t="s">
        <v>196</v>
      </c>
      <c r="E93" s="312"/>
      <c r="F93" s="215">
        <f>C93*E93</f>
        <v>0</v>
      </c>
    </row>
    <row r="94" spans="1:6" ht="15" customHeight="1">
      <c r="A94" s="626"/>
      <c r="B94" s="611"/>
      <c r="C94" s="342"/>
      <c r="D94" s="346"/>
      <c r="E94" s="342"/>
      <c r="F94" s="387"/>
    </row>
    <row r="95" spans="1:6" ht="66" customHeight="1">
      <c r="A95" s="622" t="s">
        <v>834</v>
      </c>
      <c r="B95" s="630" t="s">
        <v>835</v>
      </c>
      <c r="C95" s="623"/>
      <c r="D95" s="283"/>
      <c r="E95" s="283"/>
      <c r="F95" s="214"/>
    </row>
    <row r="96" spans="1:6" ht="9.75" customHeight="1" thickBot="1">
      <c r="A96" s="627"/>
      <c r="B96" s="631"/>
      <c r="C96" s="614"/>
      <c r="D96" s="290"/>
      <c r="E96" s="290"/>
      <c r="F96" s="304"/>
    </row>
    <row r="97" spans="1:6" ht="15.75" thickBot="1">
      <c r="A97" s="628"/>
      <c r="B97" s="607"/>
      <c r="C97" s="137">
        <v>1</v>
      </c>
      <c r="D97" s="138" t="s">
        <v>113</v>
      </c>
      <c r="E97" s="312"/>
      <c r="F97" s="215">
        <f>C97*E97</f>
        <v>0</v>
      </c>
    </row>
    <row r="98" spans="1:6" ht="15.75" customHeight="1">
      <c r="A98" s="626"/>
      <c r="B98" s="611"/>
      <c r="C98" s="342"/>
      <c r="D98" s="346"/>
      <c r="E98" s="342"/>
      <c r="F98" s="387"/>
    </row>
    <row r="99" spans="1:6" ht="105">
      <c r="A99" s="622" t="s">
        <v>836</v>
      </c>
      <c r="B99" s="630" t="s">
        <v>837</v>
      </c>
      <c r="C99" s="623"/>
      <c r="D99" s="283"/>
      <c r="E99" s="283"/>
      <c r="F99" s="214"/>
    </row>
    <row r="100" spans="1:6" ht="9" customHeight="1" thickBot="1">
      <c r="A100" s="627"/>
      <c r="B100" s="631"/>
      <c r="C100" s="614"/>
      <c r="D100" s="290"/>
      <c r="E100" s="290"/>
      <c r="F100" s="304"/>
    </row>
    <row r="101" spans="1:6" ht="15.75" thickBot="1">
      <c r="A101" s="628"/>
      <c r="B101" s="607"/>
      <c r="C101" s="137">
        <v>25</v>
      </c>
      <c r="D101" s="138" t="s">
        <v>196</v>
      </c>
      <c r="E101" s="312"/>
      <c r="F101" s="215">
        <f>C101*E101</f>
        <v>0</v>
      </c>
    </row>
    <row r="102" spans="1:6">
      <c r="A102" s="626"/>
      <c r="B102" s="611"/>
      <c r="C102" s="342"/>
      <c r="D102" s="346"/>
      <c r="E102" s="342"/>
      <c r="F102" s="387"/>
    </row>
    <row r="103" spans="1:6">
      <c r="A103" s="622" t="s">
        <v>838</v>
      </c>
      <c r="B103" s="352" t="s">
        <v>839</v>
      </c>
      <c r="C103" s="610"/>
      <c r="D103" s="200"/>
      <c r="E103" s="200"/>
      <c r="F103" s="214"/>
    </row>
    <row r="104" spans="1:6" ht="15.75" thickBot="1">
      <c r="A104" s="627"/>
      <c r="B104" s="613"/>
      <c r="C104" s="614"/>
      <c r="D104" s="290"/>
      <c r="E104" s="290"/>
      <c r="F104" s="304"/>
    </row>
    <row r="105" spans="1:6" ht="15.75" thickBot="1">
      <c r="A105" s="628"/>
      <c r="B105" s="607"/>
      <c r="C105" s="137">
        <v>5</v>
      </c>
      <c r="D105" s="138" t="s">
        <v>155</v>
      </c>
      <c r="E105" s="312"/>
      <c r="F105" s="215">
        <f>C105*E105</f>
        <v>0</v>
      </c>
    </row>
    <row r="106" spans="1:6" ht="15.75" thickBot="1"/>
    <row r="107" spans="1:6" ht="16.5" thickBot="1">
      <c r="A107" s="636"/>
      <c r="B107" s="605" t="s">
        <v>243</v>
      </c>
      <c r="C107" s="1089" t="s">
        <v>176</v>
      </c>
      <c r="D107" s="1090"/>
      <c r="E107" s="616"/>
      <c r="F107" s="618">
        <f>SUM(F6:F106)</f>
        <v>0</v>
      </c>
    </row>
  </sheetData>
  <mergeCells count="1">
    <mergeCell ref="C107:D107"/>
  </mergeCells>
  <pageMargins left="0.7" right="0.7" top="0.75" bottom="0.75" header="0.3" footer="0.3"/>
  <pageSetup paperSize="9" scale="84" orientation="portrait" r:id="rId1"/>
  <headerFooter>
    <oddHeader>&amp;LPZI POPIS DEL&amp;CPOKRAJINSKI ARHIV MARIBOR - ENOTA ZA PREKMURJE</oddHeader>
    <oddFooter>&amp;LZUNANJA UREDITEV - ZEMELJSKA DELA&amp;CStran &amp;P od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3F1D2-E41E-40D7-A9F5-DAB12BAA9ACA}">
  <sheetPr>
    <tabColor rgb="FFFF0000"/>
  </sheetPr>
  <dimension ref="A3:F56"/>
  <sheetViews>
    <sheetView view="pageBreakPreview" topLeftCell="A55" zoomScale="75" zoomScaleNormal="100" zoomScaleSheetLayoutView="75" workbookViewId="0">
      <selection activeCell="B5" sqref="B5"/>
    </sheetView>
  </sheetViews>
  <sheetFormatPr defaultColWidth="9.140625" defaultRowHeight="15"/>
  <cols>
    <col min="1" max="1" width="8.5703125" customWidth="1"/>
    <col min="2" max="2" width="41.42578125" customWidth="1"/>
    <col min="3" max="3" width="11.28515625" customWidth="1"/>
    <col min="4" max="4" width="5.5703125" customWidth="1"/>
    <col min="5" max="5" width="15.85546875" customWidth="1"/>
    <col min="6" max="6" width="20.5703125" style="328" customWidth="1"/>
  </cols>
  <sheetData>
    <row r="3" spans="1:6" ht="31.5">
      <c r="A3" s="604" t="s">
        <v>117</v>
      </c>
      <c r="B3" s="640" t="s">
        <v>840</v>
      </c>
      <c r="C3" s="606" t="s">
        <v>107</v>
      </c>
      <c r="D3" s="606" t="s">
        <v>106</v>
      </c>
      <c r="E3" s="606"/>
      <c r="F3" s="617" t="s">
        <v>109</v>
      </c>
    </row>
    <row r="4" spans="1:6" ht="15.75">
      <c r="A4" s="641"/>
      <c r="B4" s="642"/>
      <c r="C4" s="643"/>
      <c r="D4" s="643"/>
      <c r="E4" s="643"/>
      <c r="F4" s="648"/>
    </row>
    <row r="5" spans="1:6" ht="55.5" customHeight="1">
      <c r="A5" s="197" t="s">
        <v>841</v>
      </c>
      <c r="B5" s="352" t="s">
        <v>842</v>
      </c>
      <c r="C5" s="282"/>
      <c r="D5" s="200"/>
      <c r="E5" s="200"/>
      <c r="F5" s="214"/>
    </row>
    <row r="6" spans="1:6" ht="15.75" thickBot="1">
      <c r="A6" s="291"/>
      <c r="B6" s="613"/>
      <c r="C6" s="290"/>
      <c r="D6" s="290"/>
      <c r="E6" s="290"/>
      <c r="F6" s="304"/>
    </row>
    <row r="7" spans="1:6" ht="20.100000000000001" customHeight="1" thickBot="1">
      <c r="A7" s="201"/>
      <c r="B7" s="607"/>
      <c r="C7" s="137">
        <v>935</v>
      </c>
      <c r="D7" s="138" t="s">
        <v>173</v>
      </c>
      <c r="E7" s="312"/>
      <c r="F7" s="215">
        <f>C7*E7</f>
        <v>0</v>
      </c>
    </row>
    <row r="8" spans="1:6" ht="15.75">
      <c r="A8" s="641"/>
      <c r="B8" s="644"/>
      <c r="C8" s="645"/>
      <c r="D8" s="643"/>
      <c r="E8" s="643"/>
      <c r="F8" s="648"/>
    </row>
    <row r="9" spans="1:6" ht="102.75">
      <c r="A9" s="197" t="s">
        <v>843</v>
      </c>
      <c r="B9" s="352" t="s">
        <v>844</v>
      </c>
      <c r="C9" s="610"/>
      <c r="D9" s="200"/>
      <c r="E9" s="200"/>
      <c r="F9" s="214"/>
    </row>
    <row r="10" spans="1:6" ht="15.75" thickBot="1">
      <c r="A10" s="291"/>
      <c r="B10" s="613"/>
      <c r="C10" s="614"/>
      <c r="D10" s="290"/>
      <c r="E10" s="290"/>
      <c r="F10" s="304"/>
    </row>
    <row r="11" spans="1:6" ht="20.100000000000001" customHeight="1" thickBot="1">
      <c r="A11" s="201"/>
      <c r="B11" s="607"/>
      <c r="C11" s="137">
        <v>280.5</v>
      </c>
      <c r="D11" s="138" t="s">
        <v>207</v>
      </c>
      <c r="E11" s="312"/>
      <c r="F11" s="215">
        <f>C11*E11</f>
        <v>0</v>
      </c>
    </row>
    <row r="12" spans="1:6" ht="15.75">
      <c r="A12" s="641"/>
      <c r="B12" s="644"/>
      <c r="C12" s="645"/>
      <c r="D12" s="643"/>
      <c r="E12" s="643"/>
      <c r="F12" s="648"/>
    </row>
    <row r="13" spans="1:6" ht="89.25">
      <c r="A13" s="197" t="s">
        <v>845</v>
      </c>
      <c r="B13" s="609" t="s">
        <v>846</v>
      </c>
      <c r="C13" s="610"/>
      <c r="D13" s="200"/>
      <c r="E13" s="200"/>
      <c r="F13" s="214"/>
    </row>
    <row r="14" spans="1:6" ht="15.75" thickBot="1">
      <c r="A14" s="291"/>
      <c r="B14" s="613"/>
      <c r="C14" s="614"/>
      <c r="D14" s="290"/>
      <c r="E14" s="290"/>
      <c r="F14" s="304"/>
    </row>
    <row r="15" spans="1:6" ht="20.100000000000001" customHeight="1" thickBot="1">
      <c r="A15" s="201"/>
      <c r="B15" s="607"/>
      <c r="C15" s="137">
        <v>137</v>
      </c>
      <c r="D15" s="138" t="s">
        <v>196</v>
      </c>
      <c r="E15" s="312"/>
      <c r="F15" s="215">
        <f>C15*E15</f>
        <v>0</v>
      </c>
    </row>
    <row r="16" spans="1:6" ht="15.75">
      <c r="A16" s="641"/>
      <c r="B16" s="644"/>
      <c r="C16" s="645"/>
      <c r="D16" s="643"/>
      <c r="E16" s="643"/>
      <c r="F16" s="648"/>
    </row>
    <row r="17" spans="1:6" ht="89.25">
      <c r="A17" s="197" t="s">
        <v>847</v>
      </c>
      <c r="B17" s="609" t="s">
        <v>848</v>
      </c>
      <c r="C17" s="610"/>
      <c r="D17" s="200"/>
      <c r="E17" s="200"/>
      <c r="F17" s="214"/>
    </row>
    <row r="18" spans="1:6" ht="15.75" thickBot="1">
      <c r="A18" s="291"/>
      <c r="B18" s="613"/>
      <c r="C18" s="614"/>
      <c r="D18" s="290"/>
      <c r="E18" s="290"/>
      <c r="F18" s="304"/>
    </row>
    <row r="19" spans="1:6" ht="20.100000000000001" customHeight="1" thickBot="1">
      <c r="A19" s="201"/>
      <c r="B19" s="607"/>
      <c r="C19" s="137">
        <v>31</v>
      </c>
      <c r="D19" s="138" t="s">
        <v>196</v>
      </c>
      <c r="E19" s="312"/>
      <c r="F19" s="215">
        <f>C19*E19</f>
        <v>0</v>
      </c>
    </row>
    <row r="20" spans="1:6" ht="15.75">
      <c r="A20" s="641"/>
      <c r="B20" s="644"/>
      <c r="C20" s="645"/>
      <c r="D20" s="643"/>
      <c r="E20" s="643"/>
      <c r="F20" s="648"/>
    </row>
    <row r="21" spans="1:6" ht="132.75">
      <c r="A21" s="197" t="s">
        <v>849</v>
      </c>
      <c r="B21" s="352" t="s">
        <v>850</v>
      </c>
      <c r="C21" s="610"/>
      <c r="D21" s="200"/>
      <c r="E21" s="200"/>
      <c r="F21" s="214"/>
    </row>
    <row r="22" spans="1:6" ht="15.75" thickBot="1">
      <c r="A22" s="291"/>
      <c r="B22" s="613"/>
      <c r="C22" s="614"/>
      <c r="D22" s="290"/>
      <c r="E22" s="290"/>
      <c r="F22" s="304"/>
    </row>
    <row r="23" spans="1:6" ht="20.100000000000001" customHeight="1" thickBot="1">
      <c r="A23" s="201"/>
      <c r="B23" s="607"/>
      <c r="C23" s="137">
        <v>555</v>
      </c>
      <c r="D23" s="138" t="s">
        <v>173</v>
      </c>
      <c r="E23" s="312"/>
      <c r="F23" s="215">
        <f>C23*E23</f>
        <v>0</v>
      </c>
    </row>
    <row r="24" spans="1:6" ht="15.75" customHeight="1">
      <c r="A24" s="641"/>
      <c r="B24" s="644"/>
      <c r="C24" s="645"/>
      <c r="D24" s="643"/>
      <c r="E24" s="643"/>
      <c r="F24" s="648"/>
    </row>
    <row r="25" spans="1:6" ht="224.25" customHeight="1">
      <c r="A25" s="197" t="s">
        <v>851</v>
      </c>
      <c r="B25" s="352" t="s">
        <v>852</v>
      </c>
      <c r="C25" s="610"/>
      <c r="D25" s="200"/>
      <c r="E25" s="200"/>
      <c r="F25" s="214"/>
    </row>
    <row r="26" spans="1:6" ht="15.75" customHeight="1" thickBot="1">
      <c r="A26" s="291"/>
      <c r="B26" s="613"/>
      <c r="C26" s="614"/>
      <c r="D26" s="290"/>
      <c r="E26" s="290"/>
      <c r="F26" s="304"/>
    </row>
    <row r="27" spans="1:6" ht="15.75" customHeight="1" thickBot="1">
      <c r="A27" s="201"/>
      <c r="B27" s="607"/>
      <c r="C27" s="137">
        <v>160</v>
      </c>
      <c r="D27" s="138" t="s">
        <v>173</v>
      </c>
      <c r="E27" s="312"/>
      <c r="F27" s="215">
        <f>C27*E27</f>
        <v>0</v>
      </c>
    </row>
    <row r="28" spans="1:6" ht="15.75" customHeight="1">
      <c r="A28" s="314"/>
      <c r="B28" s="611"/>
      <c r="C28" s="342"/>
      <c r="D28" s="346"/>
      <c r="E28" s="342"/>
      <c r="F28" s="387"/>
    </row>
    <row r="29" spans="1:6" ht="226.5" customHeight="1">
      <c r="A29" s="197" t="s">
        <v>853</v>
      </c>
      <c r="B29" s="646" t="s">
        <v>854</v>
      </c>
      <c r="C29" s="610"/>
      <c r="D29" s="200"/>
      <c r="E29" s="200"/>
      <c r="F29" s="214"/>
    </row>
    <row r="30" spans="1:6" ht="15.75" customHeight="1" thickBot="1">
      <c r="A30" s="291"/>
      <c r="B30" s="613"/>
      <c r="C30" s="614"/>
      <c r="D30" s="290"/>
      <c r="E30" s="290"/>
      <c r="F30" s="304"/>
    </row>
    <row r="31" spans="1:6" ht="15.75" customHeight="1" thickBot="1">
      <c r="A31" s="201"/>
      <c r="B31" s="607"/>
      <c r="C31" s="137">
        <v>160</v>
      </c>
      <c r="D31" s="138" t="s">
        <v>173</v>
      </c>
      <c r="E31" s="312"/>
      <c r="F31" s="215">
        <f>C31*E31</f>
        <v>0</v>
      </c>
    </row>
    <row r="32" spans="1:6" ht="15.95" customHeight="1">
      <c r="A32" s="314"/>
      <c r="B32" s="611"/>
      <c r="C32" s="342"/>
      <c r="D32" s="346"/>
      <c r="E32" s="342"/>
      <c r="F32" s="387"/>
    </row>
    <row r="33" spans="1:6" ht="220.5" customHeight="1" thickBot="1">
      <c r="A33" s="197" t="s">
        <v>855</v>
      </c>
      <c r="B33" s="646" t="s">
        <v>856</v>
      </c>
      <c r="C33" s="610"/>
      <c r="D33" s="200"/>
      <c r="E33" s="200"/>
      <c r="F33" s="214"/>
    </row>
    <row r="34" spans="1:6" ht="15.75" customHeight="1" thickBot="1">
      <c r="A34" s="201"/>
      <c r="B34" s="607"/>
      <c r="C34" s="137">
        <v>120</v>
      </c>
      <c r="D34" s="138" t="s">
        <v>173</v>
      </c>
      <c r="E34" s="312"/>
      <c r="F34" s="215">
        <f>C34*E34</f>
        <v>0</v>
      </c>
    </row>
    <row r="35" spans="1:6" ht="15.75" customHeight="1">
      <c r="A35" s="314"/>
      <c r="B35" s="611"/>
      <c r="C35" s="342"/>
      <c r="D35" s="346"/>
      <c r="E35" s="342"/>
      <c r="F35" s="387"/>
    </row>
    <row r="36" spans="1:6" ht="327.75" customHeight="1" thickBot="1">
      <c r="A36" s="314" t="s">
        <v>857</v>
      </c>
      <c r="B36" s="646" t="s">
        <v>858</v>
      </c>
      <c r="C36" s="342"/>
      <c r="D36" s="346"/>
      <c r="E36" s="342"/>
      <c r="F36" s="387"/>
    </row>
    <row r="37" spans="1:6" ht="15.75" customHeight="1" thickBot="1">
      <c r="A37" s="201"/>
      <c r="B37" s="202" t="s">
        <v>859</v>
      </c>
      <c r="C37" s="137">
        <v>40</v>
      </c>
      <c r="D37" s="138" t="s">
        <v>173</v>
      </c>
      <c r="E37" s="312"/>
      <c r="F37" s="215">
        <f>C37*E37</f>
        <v>0</v>
      </c>
    </row>
    <row r="38" spans="1:6" ht="15.75" customHeight="1" thickBot="1">
      <c r="A38" s="201"/>
      <c r="B38" s="202" t="s">
        <v>860</v>
      </c>
      <c r="C38" s="137">
        <v>15</v>
      </c>
      <c r="D38" s="138" t="s">
        <v>196</v>
      </c>
      <c r="E38" s="312"/>
      <c r="F38" s="215">
        <f>C38*E38</f>
        <v>0</v>
      </c>
    </row>
    <row r="39" spans="1:6" ht="15.95" customHeight="1">
      <c r="A39" s="314"/>
      <c r="B39" s="611"/>
      <c r="C39" s="342"/>
      <c r="D39" s="346"/>
      <c r="E39" s="342"/>
      <c r="F39" s="387"/>
    </row>
    <row r="40" spans="1:6" ht="93.75" customHeight="1">
      <c r="A40" s="197" t="s">
        <v>861</v>
      </c>
      <c r="B40" s="352" t="s">
        <v>862</v>
      </c>
      <c r="C40" s="610"/>
      <c r="D40" s="200"/>
      <c r="E40" s="200"/>
      <c r="F40" s="214"/>
    </row>
    <row r="41" spans="1:6" ht="13.5" customHeight="1" thickBot="1">
      <c r="A41" s="291"/>
      <c r="B41" s="613"/>
      <c r="C41" s="614"/>
      <c r="D41" s="290"/>
      <c r="E41" s="290"/>
      <c r="F41" s="304"/>
    </row>
    <row r="42" spans="1:6" ht="15.75" thickBot="1">
      <c r="A42" s="201"/>
      <c r="B42" s="607"/>
      <c r="C42" s="137">
        <v>75</v>
      </c>
      <c r="D42" s="138" t="s">
        <v>173</v>
      </c>
      <c r="E42" s="312"/>
      <c r="F42" s="215">
        <f>C42*E42</f>
        <v>0</v>
      </c>
    </row>
    <row r="43" spans="1:6">
      <c r="A43" s="314"/>
      <c r="B43" s="611"/>
      <c r="C43" s="342"/>
      <c r="D43" s="346"/>
      <c r="E43" s="342"/>
      <c r="F43" s="387"/>
    </row>
    <row r="44" spans="1:6" ht="81.75" customHeight="1">
      <c r="A44" s="197" t="s">
        <v>863</v>
      </c>
      <c r="B44" s="352" t="s">
        <v>864</v>
      </c>
      <c r="C44" s="610"/>
      <c r="D44" s="200"/>
      <c r="E44" s="200"/>
      <c r="F44" s="214"/>
    </row>
    <row r="45" spans="1:6" ht="13.5" customHeight="1" thickBot="1">
      <c r="A45" s="291"/>
      <c r="B45" s="613"/>
      <c r="C45" s="614"/>
      <c r="D45" s="290"/>
      <c r="E45" s="290"/>
      <c r="F45" s="304"/>
    </row>
    <row r="46" spans="1:6" ht="15.75" thickBot="1">
      <c r="A46" s="201"/>
      <c r="B46" s="607"/>
      <c r="C46" s="137">
        <v>10.5</v>
      </c>
      <c r="D46" s="138" t="s">
        <v>173</v>
      </c>
      <c r="E46" s="312"/>
      <c r="F46" s="215">
        <f>C46*E46</f>
        <v>0</v>
      </c>
    </row>
    <row r="47" spans="1:6">
      <c r="A47" s="314"/>
      <c r="B47" s="611"/>
      <c r="C47" s="342"/>
      <c r="D47" s="346"/>
      <c r="E47" s="342"/>
      <c r="F47" s="387"/>
    </row>
    <row r="48" spans="1:6" ht="178.5" customHeight="1">
      <c r="A48" s="197" t="s">
        <v>865</v>
      </c>
      <c r="B48" s="127" t="s">
        <v>866</v>
      </c>
    </row>
    <row r="49" spans="1:6" ht="13.5" customHeight="1" thickBot="1">
      <c r="A49" s="291"/>
      <c r="B49" s="613"/>
      <c r="C49" s="614"/>
      <c r="D49" s="290"/>
      <c r="E49" s="290"/>
      <c r="F49" s="304"/>
    </row>
    <row r="50" spans="1:6" ht="15.75" thickBot="1">
      <c r="A50" s="201"/>
      <c r="B50" s="607"/>
      <c r="C50" s="137">
        <v>1.94</v>
      </c>
      <c r="D50" s="138" t="s">
        <v>207</v>
      </c>
      <c r="E50" s="312"/>
      <c r="F50" s="215">
        <f>C50*E50</f>
        <v>0</v>
      </c>
    </row>
    <row r="51" spans="1:6">
      <c r="A51" s="314"/>
      <c r="B51" s="611"/>
      <c r="C51" s="342"/>
      <c r="D51" s="346"/>
      <c r="E51" s="342"/>
      <c r="F51" s="387"/>
    </row>
    <row r="52" spans="1:6" ht="168.75" customHeight="1">
      <c r="A52" s="197" t="s">
        <v>867</v>
      </c>
      <c r="B52" s="647" t="s">
        <v>868</v>
      </c>
    </row>
    <row r="53" spans="1:6" ht="15.75" thickBot="1">
      <c r="A53" s="291"/>
      <c r="B53" s="613"/>
      <c r="C53" s="614"/>
      <c r="D53" s="290"/>
      <c r="E53" s="290"/>
      <c r="F53" s="304"/>
    </row>
    <row r="54" spans="1:6" ht="15.75" thickBot="1">
      <c r="A54" s="201"/>
      <c r="B54" s="607"/>
      <c r="C54" s="137">
        <v>3.36</v>
      </c>
      <c r="D54" s="138" t="s">
        <v>207</v>
      </c>
      <c r="E54" s="312"/>
      <c r="F54" s="215">
        <f>C54*E54</f>
        <v>0</v>
      </c>
    </row>
    <row r="55" spans="1:6" ht="15.75" thickBot="1">
      <c r="A55" s="314"/>
      <c r="B55" s="611"/>
      <c r="C55" s="342"/>
      <c r="D55" s="346"/>
      <c r="E55" s="342"/>
      <c r="F55" s="387"/>
    </row>
    <row r="56" spans="1:6" ht="32.25" thickBot="1">
      <c r="A56" s="615"/>
      <c r="B56" s="640" t="s">
        <v>869</v>
      </c>
      <c r="C56" s="1089" t="s">
        <v>176</v>
      </c>
      <c r="D56" s="1090"/>
      <c r="E56" s="616"/>
      <c r="F56" s="618">
        <f>SUM(F7:F55)</f>
        <v>0</v>
      </c>
    </row>
  </sheetData>
  <mergeCells count="1">
    <mergeCell ref="C56:D56"/>
  </mergeCells>
  <conditionalFormatting sqref="F11">
    <cfRule type="cellIs" dxfId="22" priority="19" operator="equal">
      <formula>0</formula>
    </cfRule>
  </conditionalFormatting>
  <conditionalFormatting sqref="F15">
    <cfRule type="cellIs" dxfId="21" priority="18" operator="equal">
      <formula>0</formula>
    </cfRule>
  </conditionalFormatting>
  <conditionalFormatting sqref="F19">
    <cfRule type="cellIs" dxfId="20" priority="17" operator="equal">
      <formula>0</formula>
    </cfRule>
  </conditionalFormatting>
  <conditionalFormatting sqref="F23">
    <cfRule type="cellIs" dxfId="19" priority="16" operator="equal">
      <formula>0</formula>
    </cfRule>
  </conditionalFormatting>
  <conditionalFormatting sqref="F29:F31 F33:F36">
    <cfRule type="cellIs" dxfId="18" priority="14" operator="equal">
      <formula>0</formula>
    </cfRule>
    <cfRule type="cellIs" dxfId="17" priority="15" operator="equal">
      <formula>0</formula>
    </cfRule>
  </conditionalFormatting>
  <conditionalFormatting sqref="F40:F42">
    <cfRule type="cellIs" dxfId="16" priority="20" operator="equal">
      <formula>0</formula>
    </cfRule>
  </conditionalFormatting>
  <conditionalFormatting sqref="F1:F10 F12:F14 F16:F18 F20:F22 F24:F28 F48 F56:F1048576">
    <cfRule type="cellIs" dxfId="15" priority="22" operator="equal">
      <formula>0</formula>
    </cfRule>
  </conditionalFormatting>
  <conditionalFormatting sqref="F25:F28 F43">
    <cfRule type="cellIs" dxfId="14" priority="21" operator="equal">
      <formula>0</formula>
    </cfRule>
  </conditionalFormatting>
  <conditionalFormatting sqref="F44:F46">
    <cfRule type="cellIs" dxfId="13" priority="12" operator="equal">
      <formula>0</formula>
    </cfRule>
  </conditionalFormatting>
  <conditionalFormatting sqref="F47">
    <cfRule type="cellIs" dxfId="12" priority="13" operator="equal">
      <formula>0</formula>
    </cfRule>
  </conditionalFormatting>
  <conditionalFormatting sqref="F52">
    <cfRule type="cellIs" dxfId="11" priority="11" operator="equal">
      <formula>0</formula>
    </cfRule>
  </conditionalFormatting>
  <conditionalFormatting sqref="F55">
    <cfRule type="cellIs" dxfId="10" priority="10" operator="equal">
      <formula>0</formula>
    </cfRule>
  </conditionalFormatting>
  <conditionalFormatting sqref="F49:F50">
    <cfRule type="cellIs" dxfId="9" priority="9" operator="equal">
      <formula>0</formula>
    </cfRule>
  </conditionalFormatting>
  <conditionalFormatting sqref="F51">
    <cfRule type="cellIs" dxfId="8" priority="8" operator="equal">
      <formula>0</formula>
    </cfRule>
  </conditionalFormatting>
  <conditionalFormatting sqref="F53:F54">
    <cfRule type="cellIs" dxfId="7" priority="7" operator="equal">
      <formula>0</formula>
    </cfRule>
  </conditionalFormatting>
  <conditionalFormatting sqref="F32">
    <cfRule type="cellIs" dxfId="6" priority="6" operator="equal">
      <formula>0</formula>
    </cfRule>
  </conditionalFormatting>
  <conditionalFormatting sqref="F39">
    <cfRule type="cellIs" dxfId="5" priority="5" operator="equal">
      <formula>0</formula>
    </cfRule>
  </conditionalFormatting>
  <conditionalFormatting sqref="F37">
    <cfRule type="cellIs" dxfId="4" priority="3" operator="equal">
      <formula>0</formula>
    </cfRule>
    <cfRule type="cellIs" dxfId="3" priority="4" operator="equal">
      <formula>0</formula>
    </cfRule>
  </conditionalFormatting>
  <conditionalFormatting sqref="F38">
    <cfRule type="cellIs" dxfId="2" priority="1" operator="equal">
      <formula>0</formula>
    </cfRule>
    <cfRule type="cellIs" dxfId="1" priority="2" operator="equal">
      <formula>0</formula>
    </cfRule>
  </conditionalFormatting>
  <pageMargins left="0.7" right="0.7" top="0.75" bottom="0.75" header="0.3" footer="0.3"/>
  <pageSetup paperSize="9" scale="84" orientation="portrait" r:id="rId1"/>
  <headerFooter>
    <oddHeader>&amp;LPZI POPIS DEL&amp;CPOKRAJINSKI ARHIV MARIBOR - ENOTA ZA PREKMURJE</oddHeader>
    <oddFooter>&amp;LVOZIŠČNE KONSTRUKCIJE IN TLAKARSKA DELA&amp;CStran &amp;P od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A6872-0B5B-4E82-A3FA-1E7C47F8D59F}">
  <sheetPr>
    <tabColor rgb="FFFF0000"/>
  </sheetPr>
  <dimension ref="A3:F64"/>
  <sheetViews>
    <sheetView view="pageBreakPreview" topLeftCell="A61" zoomScale="75" zoomScaleNormal="100" zoomScaleSheetLayoutView="75" workbookViewId="0">
      <selection activeCell="J13" sqref="J13"/>
    </sheetView>
  </sheetViews>
  <sheetFormatPr defaultColWidth="9.140625" defaultRowHeight="15"/>
  <cols>
    <col min="1" max="1" width="8.5703125" customWidth="1"/>
    <col min="2" max="2" width="42.7109375" customWidth="1"/>
    <col min="3" max="3" width="11.28515625" customWidth="1"/>
    <col min="4" max="4" width="5.5703125" customWidth="1"/>
    <col min="5" max="5" width="15.85546875" customWidth="1"/>
    <col min="6" max="6" width="20.5703125" style="328" customWidth="1"/>
  </cols>
  <sheetData>
    <row r="3" spans="1:6" ht="15.75">
      <c r="A3" s="604" t="s">
        <v>120</v>
      </c>
      <c r="B3" s="640" t="s">
        <v>870</v>
      </c>
      <c r="C3" s="606" t="s">
        <v>107</v>
      </c>
      <c r="D3" s="606" t="s">
        <v>106</v>
      </c>
      <c r="E3" s="606" t="s">
        <v>108</v>
      </c>
      <c r="F3" s="617" t="s">
        <v>109</v>
      </c>
    </row>
    <row r="4" spans="1:6">
      <c r="A4" s="201"/>
      <c r="B4" s="1091"/>
      <c r="C4" s="1092"/>
      <c r="D4" s="1092"/>
      <c r="E4" s="1092"/>
      <c r="F4" s="1092"/>
    </row>
    <row r="5" spans="1:6">
      <c r="C5" s="608"/>
    </row>
    <row r="6" spans="1:6" ht="33.75" customHeight="1">
      <c r="A6" s="197" t="s">
        <v>871</v>
      </c>
      <c r="B6" s="352" t="s">
        <v>872</v>
      </c>
      <c r="C6" s="610"/>
      <c r="D6" s="200"/>
      <c r="E6" s="200"/>
      <c r="F6" s="214"/>
    </row>
    <row r="7" spans="1:6" ht="15.75" thickBot="1">
      <c r="A7" s="291"/>
      <c r="B7" s="289"/>
      <c r="C7" s="614"/>
      <c r="D7" s="290"/>
      <c r="E7" s="290"/>
      <c r="F7" s="304"/>
    </row>
    <row r="8" spans="1:6" ht="15.75" thickBot="1">
      <c r="A8" s="201"/>
      <c r="B8" s="202"/>
      <c r="C8" s="137">
        <v>154</v>
      </c>
      <c r="D8" s="138" t="s">
        <v>196</v>
      </c>
      <c r="E8" s="312"/>
      <c r="F8" s="215">
        <f>C8*E8</f>
        <v>0</v>
      </c>
    </row>
    <row r="9" spans="1:6">
      <c r="C9" s="608"/>
    </row>
    <row r="10" spans="1:6" ht="30">
      <c r="A10" s="197" t="s">
        <v>873</v>
      </c>
      <c r="B10" s="352" t="s">
        <v>874</v>
      </c>
      <c r="C10" s="610"/>
      <c r="D10" s="200"/>
      <c r="E10" s="200"/>
      <c r="F10" s="214"/>
    </row>
    <row r="11" spans="1:6" ht="15.75" thickBot="1">
      <c r="A11" s="291"/>
      <c r="B11" s="289"/>
      <c r="C11" s="614"/>
      <c r="D11" s="290"/>
      <c r="E11" s="290"/>
      <c r="F11" s="304"/>
    </row>
    <row r="12" spans="1:6" ht="15.75" thickBot="1">
      <c r="A12" s="201"/>
      <c r="B12" s="202"/>
      <c r="C12" s="137">
        <v>154</v>
      </c>
      <c r="D12" s="138" t="s">
        <v>196</v>
      </c>
      <c r="E12" s="312"/>
      <c r="F12" s="215">
        <f>C12*E12</f>
        <v>0</v>
      </c>
    </row>
    <row r="13" spans="1:6">
      <c r="C13" s="608"/>
    </row>
    <row r="14" spans="1:6" ht="85.5">
      <c r="A14" s="197" t="s">
        <v>875</v>
      </c>
      <c r="B14" s="352" t="s">
        <v>876</v>
      </c>
      <c r="C14" s="610"/>
      <c r="D14" s="200"/>
      <c r="E14" s="200"/>
      <c r="F14" s="214"/>
    </row>
    <row r="15" spans="1:6" ht="15.75" thickBot="1">
      <c r="A15" s="291"/>
      <c r="B15" s="289"/>
      <c r="C15" s="614"/>
      <c r="D15" s="290"/>
      <c r="E15" s="290"/>
      <c r="F15" s="304"/>
    </row>
    <row r="16" spans="1:6" ht="21" customHeight="1" thickBot="1">
      <c r="A16" s="201"/>
      <c r="B16" s="202"/>
      <c r="C16" s="137">
        <v>154</v>
      </c>
      <c r="D16" s="138" t="s">
        <v>196</v>
      </c>
      <c r="E16" s="312"/>
      <c r="F16" s="215">
        <f>C16*E16</f>
        <v>0</v>
      </c>
    </row>
    <row r="17" spans="1:6">
      <c r="C17" s="608"/>
    </row>
    <row r="18" spans="1:6" ht="165.75">
      <c r="A18" s="197" t="s">
        <v>877</v>
      </c>
      <c r="B18" s="127" t="s">
        <v>878</v>
      </c>
      <c r="C18" s="610"/>
      <c r="D18" s="200"/>
      <c r="E18" s="200"/>
      <c r="F18" s="214"/>
    </row>
    <row r="19" spans="1:6" ht="20.25" customHeight="1" thickBot="1">
      <c r="A19" s="291"/>
      <c r="B19" s="289"/>
      <c r="C19" s="649"/>
      <c r="D19" s="439"/>
      <c r="E19" s="439"/>
      <c r="F19" s="460"/>
    </row>
    <row r="20" spans="1:6" ht="20.25" customHeight="1" thickBot="1">
      <c r="A20" s="291"/>
      <c r="B20" s="650" t="s">
        <v>879</v>
      </c>
      <c r="C20" s="137">
        <v>5</v>
      </c>
      <c r="D20" s="138" t="s">
        <v>188</v>
      </c>
      <c r="E20" s="312"/>
      <c r="F20" s="215">
        <f>C20*E20</f>
        <v>0</v>
      </c>
    </row>
    <row r="21" spans="1:6" ht="20.25" customHeight="1" thickBot="1">
      <c r="A21" s="291"/>
      <c r="B21" s="650" t="s">
        <v>880</v>
      </c>
      <c r="C21" s="137">
        <v>4</v>
      </c>
      <c r="D21" s="138" t="s">
        <v>188</v>
      </c>
      <c r="E21" s="312"/>
      <c r="F21" s="215">
        <f>C21*E21</f>
        <v>0</v>
      </c>
    </row>
    <row r="22" spans="1:6" ht="15" customHeight="1">
      <c r="A22" s="651"/>
      <c r="B22" s="652"/>
      <c r="C22" s="612"/>
      <c r="D22" s="346"/>
    </row>
    <row r="23" spans="1:6" ht="102.75">
      <c r="A23" s="197" t="s">
        <v>881</v>
      </c>
      <c r="B23" s="352" t="s">
        <v>882</v>
      </c>
      <c r="C23" s="610"/>
      <c r="D23" s="200"/>
      <c r="E23" s="200"/>
      <c r="F23" s="214"/>
    </row>
    <row r="24" spans="1:6" ht="14.25" customHeight="1" thickBot="1">
      <c r="A24" s="291"/>
      <c r="B24" s="289"/>
      <c r="C24" s="614"/>
      <c r="D24" s="290"/>
      <c r="E24" s="290"/>
      <c r="F24" s="304"/>
    </row>
    <row r="25" spans="1:6" ht="20.100000000000001" customHeight="1" thickBot="1">
      <c r="A25" s="201"/>
      <c r="B25" s="202"/>
      <c r="C25" s="137">
        <v>9</v>
      </c>
      <c r="D25" s="138" t="s">
        <v>188</v>
      </c>
      <c r="E25" s="312"/>
      <c r="F25" s="215">
        <f>C25*E25</f>
        <v>0</v>
      </c>
    </row>
    <row r="26" spans="1:6" ht="15" customHeight="1">
      <c r="C26" s="608"/>
    </row>
    <row r="27" spans="1:6" ht="104.25">
      <c r="A27" s="197" t="s">
        <v>883</v>
      </c>
      <c r="B27" s="630" t="s">
        <v>884</v>
      </c>
      <c r="C27" s="623"/>
      <c r="D27" s="200"/>
      <c r="E27" s="200"/>
      <c r="F27" s="214"/>
    </row>
    <row r="28" spans="1:6" ht="15" customHeight="1" thickBot="1">
      <c r="A28" s="291"/>
      <c r="B28" s="653"/>
      <c r="C28" s="614"/>
      <c r="D28" s="290"/>
      <c r="E28" s="290"/>
      <c r="F28" s="304"/>
    </row>
    <row r="29" spans="1:6" ht="15" customHeight="1" thickBot="1">
      <c r="A29" s="201"/>
      <c r="B29" s="202"/>
      <c r="C29" s="137">
        <v>1</v>
      </c>
      <c r="D29" s="138" t="s">
        <v>188</v>
      </c>
      <c r="E29" s="312"/>
      <c r="F29" s="215">
        <f>C29*E29</f>
        <v>0</v>
      </c>
    </row>
    <row r="30" spans="1:6" ht="15" customHeight="1">
      <c r="C30" s="608"/>
    </row>
    <row r="31" spans="1:6" ht="104.25">
      <c r="A31" s="197" t="s">
        <v>885</v>
      </c>
      <c r="B31" s="630" t="s">
        <v>886</v>
      </c>
      <c r="C31" s="623"/>
      <c r="D31" s="200"/>
      <c r="E31" s="200"/>
      <c r="F31" s="214"/>
    </row>
    <row r="32" spans="1:6" ht="20.25" customHeight="1" thickBot="1">
      <c r="A32" s="291"/>
      <c r="B32" s="653"/>
      <c r="C32" s="614"/>
      <c r="D32" s="290"/>
      <c r="E32" s="290"/>
      <c r="F32" s="304"/>
    </row>
    <row r="33" spans="1:6" ht="20.25" customHeight="1" thickBot="1">
      <c r="A33" s="201"/>
      <c r="B33" s="202"/>
      <c r="C33" s="137">
        <v>1</v>
      </c>
      <c r="D33" s="138" t="s">
        <v>188</v>
      </c>
      <c r="E33" s="312"/>
      <c r="F33" s="215">
        <f>C33*E33</f>
        <v>0</v>
      </c>
    </row>
    <row r="34" spans="1:6" ht="20.25" customHeight="1">
      <c r="C34" s="608"/>
    </row>
    <row r="35" spans="1:6" ht="162.75">
      <c r="A35" s="197" t="s">
        <v>887</v>
      </c>
      <c r="B35" s="352" t="s">
        <v>888</v>
      </c>
      <c r="C35" s="610"/>
      <c r="D35" s="200"/>
      <c r="E35" s="200"/>
      <c r="F35" s="214"/>
    </row>
    <row r="36" spans="1:6" ht="20.25" customHeight="1" thickBot="1">
      <c r="A36" s="291"/>
      <c r="B36" s="653"/>
      <c r="C36" s="614"/>
      <c r="D36" s="290"/>
      <c r="E36" s="290"/>
      <c r="F36" s="304"/>
    </row>
    <row r="37" spans="1:6" ht="20.25" customHeight="1" thickBot="1">
      <c r="A37" s="201"/>
      <c r="B37" s="202"/>
      <c r="C37" s="137">
        <v>16</v>
      </c>
      <c r="D37" s="138" t="s">
        <v>188</v>
      </c>
      <c r="E37" s="312"/>
      <c r="F37" s="215">
        <f>C37*E37</f>
        <v>0</v>
      </c>
    </row>
    <row r="38" spans="1:6" ht="20.25" customHeight="1">
      <c r="C38" s="608"/>
    </row>
    <row r="39" spans="1:6" ht="162.75">
      <c r="A39" s="197" t="s">
        <v>889</v>
      </c>
      <c r="B39" s="352" t="s">
        <v>890</v>
      </c>
      <c r="C39" s="610"/>
      <c r="D39" s="200"/>
      <c r="E39" s="200"/>
      <c r="F39" s="214"/>
    </row>
    <row r="40" spans="1:6" ht="20.25" customHeight="1" thickBot="1">
      <c r="A40" s="291"/>
      <c r="B40" s="653"/>
      <c r="C40" s="614"/>
      <c r="D40" s="290"/>
      <c r="E40" s="290"/>
      <c r="F40" s="304"/>
    </row>
    <row r="41" spans="1:6" ht="20.25" customHeight="1" thickBot="1">
      <c r="A41" s="201"/>
      <c r="B41" s="202"/>
      <c r="C41" s="137">
        <v>26</v>
      </c>
      <c r="D41" s="138" t="s">
        <v>188</v>
      </c>
      <c r="E41" s="312"/>
      <c r="F41" s="215">
        <f>C41*E41</f>
        <v>0</v>
      </c>
    </row>
    <row r="42" spans="1:6" ht="15" customHeight="1">
      <c r="C42" s="608"/>
    </row>
    <row r="43" spans="1:6" ht="140.25">
      <c r="A43" s="197" t="s">
        <v>891</v>
      </c>
      <c r="B43" s="654" t="s">
        <v>892</v>
      </c>
      <c r="C43" s="610"/>
      <c r="D43" s="200"/>
      <c r="E43" s="200"/>
      <c r="F43" s="214"/>
    </row>
    <row r="44" spans="1:6" ht="15" customHeight="1" thickBot="1">
      <c r="A44" s="291"/>
      <c r="B44" s="655"/>
      <c r="C44" s="649"/>
      <c r="D44" s="372"/>
      <c r="E44" s="439"/>
      <c r="F44" s="460"/>
    </row>
    <row r="45" spans="1:6" ht="15" customHeight="1" thickBot="1">
      <c r="A45" s="201"/>
      <c r="B45" s="607"/>
      <c r="C45" s="137">
        <v>19</v>
      </c>
      <c r="D45" s="138" t="s">
        <v>196</v>
      </c>
      <c r="E45" s="312"/>
      <c r="F45" s="215">
        <f>C45*E45</f>
        <v>0</v>
      </c>
    </row>
    <row r="46" spans="1:6" ht="15" customHeight="1">
      <c r="A46" s="291"/>
      <c r="B46" s="607"/>
      <c r="C46" s="371"/>
      <c r="D46" s="372"/>
      <c r="E46" s="312"/>
      <c r="F46" s="387"/>
    </row>
    <row r="47" spans="1:6" ht="140.25">
      <c r="A47" s="197" t="s">
        <v>893</v>
      </c>
      <c r="B47" s="654" t="s">
        <v>894</v>
      </c>
      <c r="C47" s="610"/>
      <c r="D47" s="200"/>
      <c r="E47" s="200"/>
      <c r="F47" s="214"/>
    </row>
    <row r="48" spans="1:6" ht="20.25" customHeight="1" thickBot="1">
      <c r="A48" s="291"/>
      <c r="B48" s="655"/>
      <c r="C48" s="649"/>
      <c r="D48" s="372"/>
      <c r="E48" s="439"/>
      <c r="F48" s="460"/>
    </row>
    <row r="49" spans="1:6" ht="20.25" customHeight="1" thickBot="1">
      <c r="A49" s="201"/>
      <c r="B49" s="607"/>
      <c r="C49" s="137">
        <v>6</v>
      </c>
      <c r="D49" s="138" t="s">
        <v>196</v>
      </c>
      <c r="E49" s="312"/>
      <c r="F49" s="215">
        <f>C49*E49</f>
        <v>0</v>
      </c>
    </row>
    <row r="50" spans="1:6" ht="15" customHeight="1">
      <c r="C50" s="608"/>
    </row>
    <row r="51" spans="1:6" ht="89.25">
      <c r="A51" s="197" t="s">
        <v>895</v>
      </c>
      <c r="B51" s="654" t="s">
        <v>896</v>
      </c>
      <c r="C51" s="610"/>
      <c r="D51" s="200"/>
      <c r="E51" s="200"/>
      <c r="F51" s="214"/>
    </row>
    <row r="52" spans="1:6" ht="15" customHeight="1" thickBot="1">
      <c r="A52" s="291"/>
      <c r="B52" s="655"/>
      <c r="C52" s="649"/>
      <c r="D52" s="372"/>
      <c r="E52" s="439"/>
      <c r="F52" s="460"/>
    </row>
    <row r="53" spans="1:6" ht="15" customHeight="1" thickBot="1">
      <c r="A53" s="201"/>
      <c r="B53" s="607"/>
      <c r="C53" s="137">
        <v>4</v>
      </c>
      <c r="D53" s="138" t="s">
        <v>188</v>
      </c>
      <c r="E53" s="312"/>
      <c r="F53" s="215">
        <f>C53*E53</f>
        <v>0</v>
      </c>
    </row>
    <row r="54" spans="1:6" ht="15" customHeight="1">
      <c r="C54" s="608"/>
    </row>
    <row r="55" spans="1:6" ht="15.75" customHeight="1">
      <c r="A55" s="197" t="s">
        <v>897</v>
      </c>
      <c r="B55" s="654" t="s">
        <v>898</v>
      </c>
      <c r="C55" s="610"/>
      <c r="D55" s="200"/>
      <c r="E55" s="200"/>
      <c r="F55" s="214"/>
    </row>
    <row r="56" spans="1:6" ht="13.5" customHeight="1" thickBot="1">
      <c r="A56" s="291"/>
      <c r="B56" s="655"/>
      <c r="C56" s="649"/>
      <c r="D56" s="138"/>
      <c r="E56" s="439"/>
      <c r="F56" s="460"/>
    </row>
    <row r="57" spans="1:6" ht="20.25" customHeight="1" thickBot="1">
      <c r="A57" s="201"/>
      <c r="B57" s="607"/>
      <c r="C57" s="137">
        <v>1</v>
      </c>
      <c r="D57" s="138" t="s">
        <v>113</v>
      </c>
      <c r="E57" s="312"/>
      <c r="F57" s="215">
        <f>C57*E57</f>
        <v>0</v>
      </c>
    </row>
    <row r="58" spans="1:6" ht="15" customHeight="1">
      <c r="C58" s="608"/>
    </row>
    <row r="59" spans="1:6" ht="25.5">
      <c r="A59" s="197" t="s">
        <v>899</v>
      </c>
      <c r="B59" s="654" t="s">
        <v>900</v>
      </c>
      <c r="C59" s="610"/>
      <c r="D59" s="200"/>
      <c r="E59" s="200"/>
      <c r="F59" s="214"/>
    </row>
    <row r="60" spans="1:6" ht="14.25" customHeight="1" thickBot="1">
      <c r="A60" s="291"/>
      <c r="B60" s="655"/>
      <c r="C60" s="649"/>
      <c r="D60" s="138"/>
      <c r="E60" s="439"/>
      <c r="F60" s="460"/>
    </row>
    <row r="61" spans="1:6" ht="20.25" customHeight="1" thickBot="1">
      <c r="A61" s="201"/>
      <c r="B61" s="607"/>
      <c r="C61" s="137">
        <v>1</v>
      </c>
      <c r="D61" s="138" t="s">
        <v>113</v>
      </c>
      <c r="E61" s="312"/>
      <c r="F61" s="215">
        <f>C61*E61</f>
        <v>0</v>
      </c>
    </row>
    <row r="62" spans="1:6" ht="15" customHeight="1">
      <c r="C62" s="608"/>
    </row>
    <row r="63" spans="1:6" ht="15.75" thickBot="1">
      <c r="C63" s="608"/>
    </row>
    <row r="64" spans="1:6" ht="20.25" customHeight="1" thickBot="1">
      <c r="A64" s="615"/>
      <c r="B64" s="640" t="s">
        <v>870</v>
      </c>
      <c r="C64" s="1089" t="s">
        <v>176</v>
      </c>
      <c r="D64" s="1090"/>
      <c r="E64" s="616"/>
      <c r="F64" s="618">
        <f>F61+F57+F53+F49+F45+F41+F37+F33+F29+F25+F21+F20+F16+F12+F8</f>
        <v>0</v>
      </c>
    </row>
  </sheetData>
  <mergeCells count="2">
    <mergeCell ref="B4:F4"/>
    <mergeCell ref="C64:D64"/>
  </mergeCells>
  <pageMargins left="0.7" right="0.7" top="0.75" bottom="0.75" header="0.3" footer="0.3"/>
  <pageSetup paperSize="9" scale="83" orientation="portrait" r:id="rId1"/>
  <headerFooter>
    <oddHeader>&amp;LPZI POPIS DEL&amp;CPOKRAJINSKI ARHIV MARIBOR - ENOTA ZA PREKMURJE</oddHeader>
    <oddFooter>&amp;LODVODNJAVANJE&amp;CStran &amp;P od &amp;N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02AD6-1D3F-4575-9DF5-9CBFFE41BCCA}">
  <sheetPr>
    <tabColor rgb="FFFF0000"/>
  </sheetPr>
  <dimension ref="A3:F36"/>
  <sheetViews>
    <sheetView view="pageBreakPreview" topLeftCell="B10" zoomScale="75" zoomScaleNormal="100" zoomScaleSheetLayoutView="75" workbookViewId="0">
      <selection activeCell="F36" sqref="F36"/>
    </sheetView>
  </sheetViews>
  <sheetFormatPr defaultColWidth="9.140625" defaultRowHeight="15"/>
  <cols>
    <col min="1" max="1" width="8.5703125" customWidth="1"/>
    <col min="2" max="2" width="42.7109375" customWidth="1"/>
    <col min="3" max="3" width="11.28515625" customWidth="1"/>
    <col min="4" max="4" width="5.5703125" customWidth="1"/>
    <col min="5" max="5" width="15.85546875" customWidth="1"/>
    <col min="6" max="6" width="20.5703125" style="328" customWidth="1"/>
  </cols>
  <sheetData>
    <row r="3" spans="1:6" ht="15.75">
      <c r="A3" s="604" t="s">
        <v>365</v>
      </c>
      <c r="B3" s="640" t="s">
        <v>901</v>
      </c>
      <c r="C3" s="606" t="s">
        <v>107</v>
      </c>
      <c r="D3" s="606" t="s">
        <v>106</v>
      </c>
      <c r="E3" s="606" t="s">
        <v>108</v>
      </c>
      <c r="F3" s="617" t="s">
        <v>109</v>
      </c>
    </row>
    <row r="6" spans="1:6" ht="27" customHeight="1">
      <c r="A6" s="197" t="s">
        <v>902</v>
      </c>
      <c r="B6" s="352" t="s">
        <v>903</v>
      </c>
      <c r="C6" s="610"/>
      <c r="D6" s="200"/>
      <c r="E6" s="200"/>
      <c r="F6" s="214"/>
    </row>
    <row r="7" spans="1:6" ht="15.75" thickBot="1">
      <c r="A7" s="656"/>
      <c r="B7" s="613"/>
      <c r="C7" s="614"/>
      <c r="D7" s="290"/>
      <c r="E7" s="290"/>
      <c r="F7" s="304"/>
    </row>
    <row r="8" spans="1:6" ht="15.75" thickBot="1">
      <c r="A8" s="657"/>
      <c r="B8" s="607"/>
      <c r="C8" s="137">
        <v>48</v>
      </c>
      <c r="D8" s="138" t="s">
        <v>196</v>
      </c>
      <c r="E8" s="312"/>
      <c r="F8" s="215">
        <f>C8*E8</f>
        <v>0</v>
      </c>
    </row>
    <row r="10" spans="1:6" ht="30">
      <c r="A10" s="197" t="s">
        <v>904</v>
      </c>
      <c r="B10" s="352" t="s">
        <v>905</v>
      </c>
      <c r="C10" s="610"/>
      <c r="D10" s="200"/>
      <c r="E10" s="200"/>
      <c r="F10" s="214"/>
    </row>
    <row r="11" spans="1:6" ht="15.75" thickBot="1">
      <c r="A11" s="656"/>
      <c r="B11" s="613"/>
      <c r="C11" s="614"/>
      <c r="D11" s="290"/>
      <c r="E11" s="290"/>
      <c r="F11" s="304"/>
    </row>
    <row r="12" spans="1:6" ht="15.75" thickBot="1">
      <c r="A12" s="657"/>
      <c r="B12" s="607"/>
      <c r="C12" s="137">
        <v>48</v>
      </c>
      <c r="D12" s="138" t="s">
        <v>196</v>
      </c>
      <c r="E12" s="312"/>
      <c r="F12" s="215">
        <f>C12*E12</f>
        <v>0</v>
      </c>
    </row>
    <row r="15" spans="1:6" ht="85.5">
      <c r="A15" s="197" t="s">
        <v>906</v>
      </c>
      <c r="B15" s="352" t="s">
        <v>907</v>
      </c>
      <c r="C15" s="610"/>
      <c r="D15" s="200"/>
      <c r="E15" s="200"/>
      <c r="F15" s="214"/>
    </row>
    <row r="16" spans="1:6" ht="15.75" thickBot="1">
      <c r="A16" s="656"/>
      <c r="B16" s="613"/>
      <c r="C16" s="614"/>
      <c r="D16" s="290"/>
      <c r="E16" s="290"/>
      <c r="F16" s="304"/>
    </row>
    <row r="17" spans="1:6" ht="21" customHeight="1" thickBot="1">
      <c r="A17" s="657"/>
      <c r="B17" s="607"/>
      <c r="C17" s="137">
        <v>48</v>
      </c>
      <c r="D17" s="138" t="s">
        <v>196</v>
      </c>
      <c r="E17" s="312"/>
      <c r="F17" s="215">
        <f t="shared" ref="F17:F22" si="0">C17*E17</f>
        <v>0</v>
      </c>
    </row>
    <row r="18" spans="1:6">
      <c r="A18" s="608"/>
      <c r="B18" s="608"/>
      <c r="C18" s="608"/>
    </row>
    <row r="19" spans="1:6" ht="165.75">
      <c r="A19" s="197" t="s">
        <v>908</v>
      </c>
      <c r="B19" s="127" t="s">
        <v>909</v>
      </c>
      <c r="C19" s="282"/>
      <c r="D19" s="200"/>
      <c r="E19" s="200"/>
      <c r="F19" s="214"/>
    </row>
    <row r="20" spans="1:6" ht="12.95" customHeight="1" thickBot="1">
      <c r="A20" s="656"/>
      <c r="B20" s="289"/>
      <c r="C20" s="649"/>
      <c r="D20" s="439"/>
      <c r="E20" s="439"/>
      <c r="F20" s="460"/>
    </row>
    <row r="21" spans="1:6" ht="20.25" customHeight="1" thickBot="1">
      <c r="A21" s="657"/>
      <c r="B21" s="650" t="s">
        <v>879</v>
      </c>
      <c r="C21" s="137">
        <v>4</v>
      </c>
      <c r="D21" s="138" t="s">
        <v>188</v>
      </c>
      <c r="E21" s="312"/>
      <c r="F21" s="215">
        <f t="shared" si="0"/>
        <v>0</v>
      </c>
    </row>
    <row r="22" spans="1:6" ht="15.75" thickBot="1">
      <c r="A22" s="657"/>
      <c r="B22" s="650" t="s">
        <v>880</v>
      </c>
      <c r="C22" s="137">
        <v>1</v>
      </c>
      <c r="D22" s="138" t="s">
        <v>188</v>
      </c>
      <c r="E22" s="312"/>
      <c r="F22" s="215">
        <f t="shared" si="0"/>
        <v>0</v>
      </c>
    </row>
    <row r="23" spans="1:6" ht="15" customHeight="1">
      <c r="A23" s="608"/>
      <c r="B23" s="608"/>
      <c r="C23" s="608"/>
    </row>
    <row r="24" spans="1:6" ht="102.75">
      <c r="A24" s="197" t="s">
        <v>910</v>
      </c>
      <c r="B24" s="352" t="s">
        <v>911</v>
      </c>
      <c r="C24" s="610"/>
      <c r="D24" s="200"/>
      <c r="E24" s="200"/>
      <c r="F24" s="214"/>
    </row>
    <row r="25" spans="1:6" ht="12.95" customHeight="1" thickBot="1">
      <c r="A25" s="656"/>
      <c r="B25" s="613"/>
      <c r="C25" s="614"/>
      <c r="D25" s="290"/>
      <c r="E25" s="290"/>
      <c r="F25" s="304"/>
    </row>
    <row r="26" spans="1:6" ht="20.25" customHeight="1" thickBot="1">
      <c r="A26" s="657"/>
      <c r="B26" s="607"/>
      <c r="C26" s="137">
        <v>1</v>
      </c>
      <c r="D26" s="138" t="s">
        <v>188</v>
      </c>
      <c r="E26" s="312"/>
      <c r="F26" s="215">
        <f>C26*E26</f>
        <v>0</v>
      </c>
    </row>
    <row r="27" spans="1:6" ht="15" customHeight="1">
      <c r="A27" s="658"/>
      <c r="B27" s="607"/>
      <c r="C27" s="371"/>
      <c r="D27" s="372"/>
      <c r="E27" s="312"/>
      <c r="F27" s="387"/>
    </row>
    <row r="28" spans="1:6" ht="20.25" customHeight="1">
      <c r="A28" s="197" t="s">
        <v>912</v>
      </c>
      <c r="B28" s="654" t="s">
        <v>898</v>
      </c>
      <c r="C28" s="610"/>
      <c r="D28" s="200"/>
      <c r="E28" s="200"/>
      <c r="F28" s="214"/>
    </row>
    <row r="29" spans="1:6" ht="12.95" customHeight="1" thickBot="1">
      <c r="A29" s="291"/>
      <c r="B29" s="655"/>
      <c r="C29" s="649"/>
      <c r="D29" s="372"/>
      <c r="E29" s="439"/>
      <c r="F29" s="460"/>
    </row>
    <row r="30" spans="1:6" ht="20.25" customHeight="1" thickBot="1">
      <c r="A30" s="201"/>
      <c r="B30" s="607"/>
      <c r="C30" s="137">
        <v>1</v>
      </c>
      <c r="D30" s="138" t="s">
        <v>113</v>
      </c>
      <c r="E30" s="312"/>
      <c r="F30" s="215">
        <f>C30*E30</f>
        <v>0</v>
      </c>
    </row>
    <row r="31" spans="1:6" ht="15" customHeight="1">
      <c r="A31" s="659"/>
      <c r="B31" s="607"/>
      <c r="C31" s="371"/>
      <c r="D31" s="372"/>
      <c r="E31" s="312"/>
      <c r="F31" s="387"/>
    </row>
    <row r="32" spans="1:6" ht="25.5">
      <c r="A32" s="197" t="s">
        <v>913</v>
      </c>
      <c r="B32" s="654" t="s">
        <v>914</v>
      </c>
      <c r="C32" s="610"/>
      <c r="D32" s="200"/>
      <c r="E32" s="200"/>
      <c r="F32" s="214"/>
    </row>
    <row r="33" spans="1:6" ht="12.95" customHeight="1" thickBot="1">
      <c r="A33" s="291"/>
      <c r="B33" s="655"/>
      <c r="C33" s="649"/>
      <c r="D33" s="372"/>
      <c r="E33" s="439"/>
      <c r="F33" s="460"/>
    </row>
    <row r="34" spans="1:6" ht="20.25" customHeight="1" thickBot="1">
      <c r="A34" s="201"/>
      <c r="B34" s="607"/>
      <c r="C34" s="137">
        <v>1</v>
      </c>
      <c r="D34" s="138" t="s">
        <v>113</v>
      </c>
      <c r="E34" s="312"/>
      <c r="F34" s="215">
        <f>C34*E34</f>
        <v>0</v>
      </c>
    </row>
    <row r="35" spans="1:6" ht="15" customHeight="1" thickBot="1">
      <c r="A35" s="659"/>
      <c r="B35" s="607"/>
      <c r="C35" s="371"/>
      <c r="D35" s="372"/>
      <c r="E35" s="312"/>
      <c r="F35" s="387"/>
    </row>
    <row r="36" spans="1:6" ht="20.25" customHeight="1" thickBot="1">
      <c r="A36" s="615"/>
      <c r="B36" s="640" t="s">
        <v>901</v>
      </c>
      <c r="C36" s="1089" t="s">
        <v>176</v>
      </c>
      <c r="D36" s="1090"/>
      <c r="E36" s="616"/>
      <c r="F36" s="618">
        <f>F34+F30+F26+F22+F21+F17+F12+F8</f>
        <v>0</v>
      </c>
    </row>
  </sheetData>
  <mergeCells count="1">
    <mergeCell ref="C36:D36"/>
  </mergeCells>
  <pageMargins left="0.7" right="0.7" top="0.75" bottom="0.75" header="0.3" footer="0.3"/>
  <pageSetup paperSize="9" scale="83" orientation="portrait" r:id="rId1"/>
  <headerFooter>
    <oddHeader>&amp;LPZI POPIS DEL&amp;CPOKRAJINSKI ARHIV MARIBOR - ENOTA ZA PREKMURJE</oddHeader>
    <oddFooter>&amp;LFEKALNA KANALIZACIJA&amp;CStran &amp;P od &amp;N</oddFooter>
  </headerFooter>
  <rowBreaks count="1" manualBreakCount="1">
    <brk id="31"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7277D-B2D4-4C3D-831C-D1D585B3BA88}">
  <sheetPr>
    <tabColor rgb="FFFF0000"/>
  </sheetPr>
  <dimension ref="A3:F38"/>
  <sheetViews>
    <sheetView view="pageBreakPreview" topLeftCell="A31" zoomScale="75" zoomScaleNormal="100" zoomScaleSheetLayoutView="75" workbookViewId="0">
      <selection activeCell="K52" sqref="K52"/>
    </sheetView>
  </sheetViews>
  <sheetFormatPr defaultColWidth="9.140625" defaultRowHeight="15"/>
  <cols>
    <col min="1" max="1" width="8.5703125" customWidth="1"/>
    <col min="2" max="2" width="41.42578125" customWidth="1"/>
    <col min="3" max="3" width="11.28515625" customWidth="1"/>
    <col min="4" max="4" width="5.5703125" customWidth="1"/>
    <col min="5" max="5" width="15.85546875" customWidth="1"/>
    <col min="6" max="6" width="20.5703125" style="328" customWidth="1"/>
  </cols>
  <sheetData>
    <row r="3" spans="1:6" ht="18" customHeight="1">
      <c r="A3" s="604" t="s">
        <v>393</v>
      </c>
      <c r="B3" s="605" t="s">
        <v>915</v>
      </c>
      <c r="C3" s="606" t="s">
        <v>107</v>
      </c>
      <c r="D3" s="606" t="s">
        <v>106</v>
      </c>
      <c r="E3" s="606" t="s">
        <v>108</v>
      </c>
      <c r="F3" s="617" t="s">
        <v>109</v>
      </c>
    </row>
    <row r="6" spans="1:6" ht="39" thickBot="1">
      <c r="A6" s="660" t="s">
        <v>916</v>
      </c>
      <c r="B6" s="630" t="s">
        <v>917</v>
      </c>
      <c r="C6" s="200"/>
      <c r="D6" s="200"/>
      <c r="E6" s="200"/>
      <c r="F6" s="214"/>
    </row>
    <row r="7" spans="1:6" ht="20.100000000000001" customHeight="1" thickBot="1">
      <c r="A7" s="201"/>
      <c r="B7" s="202"/>
      <c r="C7" s="137">
        <v>80</v>
      </c>
      <c r="D7" s="138" t="s">
        <v>196</v>
      </c>
      <c r="E7" s="312"/>
      <c r="F7" s="215">
        <f>C7*E7</f>
        <v>0</v>
      </c>
    </row>
    <row r="8" spans="1:6" ht="15" customHeight="1"/>
    <row r="9" spans="1:6" ht="38.25">
      <c r="A9" s="197" t="s">
        <v>918</v>
      </c>
      <c r="B9" s="630" t="s">
        <v>919</v>
      </c>
      <c r="C9" s="200"/>
      <c r="D9" s="200"/>
      <c r="E9" s="200"/>
      <c r="F9" s="214"/>
    </row>
    <row r="10" spans="1:6" ht="15.75" thickBot="1">
      <c r="A10" s="291"/>
      <c r="B10" s="289"/>
      <c r="C10" s="290"/>
      <c r="D10" s="290"/>
      <c r="E10" s="290"/>
      <c r="F10" s="304"/>
    </row>
    <row r="11" spans="1:6" ht="20.100000000000001" customHeight="1" thickBot="1">
      <c r="A11" s="201"/>
      <c r="B11" s="202"/>
      <c r="C11" s="137">
        <v>2</v>
      </c>
      <c r="D11" s="138" t="s">
        <v>188</v>
      </c>
      <c r="E11" s="312"/>
      <c r="F11" s="215">
        <f>C11*E11</f>
        <v>0</v>
      </c>
    </row>
    <row r="12" spans="1:6" ht="15" customHeight="1"/>
    <row r="13" spans="1:6" ht="30">
      <c r="A13" s="197" t="s">
        <v>920</v>
      </c>
      <c r="B13" s="630" t="s">
        <v>921</v>
      </c>
      <c r="C13" s="200"/>
      <c r="D13" s="200"/>
      <c r="E13" s="200"/>
      <c r="F13" s="214"/>
    </row>
    <row r="14" spans="1:6" ht="15.75" thickBot="1">
      <c r="A14" s="291"/>
      <c r="B14" s="289"/>
      <c r="C14" s="290"/>
      <c r="D14" s="290"/>
      <c r="E14" s="290"/>
      <c r="F14" s="304"/>
    </row>
    <row r="15" spans="1:6" ht="20.100000000000001" customHeight="1" thickBot="1">
      <c r="A15" s="201"/>
      <c r="B15" s="202"/>
      <c r="C15" s="137">
        <v>1</v>
      </c>
      <c r="D15" s="138" t="s">
        <v>188</v>
      </c>
      <c r="E15" s="312"/>
      <c r="F15" s="215">
        <f>C15*E15</f>
        <v>0</v>
      </c>
    </row>
    <row r="16" spans="1:6" ht="15" customHeight="1"/>
    <row r="17" spans="1:6" ht="90" thickBot="1">
      <c r="A17" s="197" t="s">
        <v>922</v>
      </c>
      <c r="B17" s="630" t="s">
        <v>923</v>
      </c>
      <c r="C17" s="200"/>
      <c r="D17" s="200"/>
      <c r="E17" s="200"/>
      <c r="F17" s="214"/>
    </row>
    <row r="18" spans="1:6" ht="15" customHeight="1" thickBot="1">
      <c r="A18" s="291"/>
      <c r="B18" s="137" t="s">
        <v>924</v>
      </c>
      <c r="C18" s="137">
        <v>1</v>
      </c>
      <c r="D18" s="138" t="s">
        <v>188</v>
      </c>
      <c r="E18" s="312"/>
      <c r="F18" s="215">
        <f>C18*E18</f>
        <v>0</v>
      </c>
    </row>
    <row r="19" spans="1:6" ht="15" customHeight="1" thickBot="1">
      <c r="A19" s="291"/>
      <c r="B19" s="137" t="s">
        <v>925</v>
      </c>
      <c r="C19" s="137">
        <v>1</v>
      </c>
      <c r="D19" s="138" t="s">
        <v>188</v>
      </c>
      <c r="E19" s="312"/>
      <c r="F19" s="215">
        <f>C19*E19</f>
        <v>0</v>
      </c>
    </row>
    <row r="20" spans="1:6" ht="15" customHeight="1" thickBot="1">
      <c r="A20" s="201"/>
      <c r="B20" s="202"/>
      <c r="C20" s="137">
        <v>1</v>
      </c>
      <c r="D20" s="138" t="s">
        <v>113</v>
      </c>
      <c r="E20" s="312"/>
      <c r="F20" s="215">
        <f>C20*E20</f>
        <v>0</v>
      </c>
    </row>
    <row r="21" spans="1:6" ht="15" customHeight="1"/>
    <row r="22" spans="1:6" ht="64.5" thickBot="1">
      <c r="A22" s="197" t="s">
        <v>926</v>
      </c>
      <c r="B22" s="630" t="s">
        <v>927</v>
      </c>
      <c r="C22" s="200"/>
      <c r="D22" s="200"/>
      <c r="E22" s="200"/>
      <c r="F22" s="214"/>
    </row>
    <row r="23" spans="1:6" ht="19.5" customHeight="1" thickBot="1">
      <c r="A23" s="291"/>
      <c r="B23" s="137" t="s">
        <v>928</v>
      </c>
      <c r="C23" s="137">
        <v>1</v>
      </c>
      <c r="D23" s="138" t="s">
        <v>188</v>
      </c>
      <c r="E23" s="312"/>
      <c r="F23" s="215">
        <f>C23*E23</f>
        <v>0</v>
      </c>
    </row>
    <row r="24" spans="1:6" ht="19.5" customHeight="1" thickBot="1">
      <c r="A24" s="291"/>
      <c r="B24" s="137" t="s">
        <v>929</v>
      </c>
      <c r="C24" s="137">
        <v>1</v>
      </c>
      <c r="D24" s="138" t="s">
        <v>188</v>
      </c>
      <c r="E24" s="312"/>
      <c r="F24" s="215">
        <f>C24*E24</f>
        <v>0</v>
      </c>
    </row>
    <row r="25" spans="1:6" ht="15" customHeight="1"/>
    <row r="26" spans="1:6" ht="105.75" customHeight="1" thickBot="1">
      <c r="A26" s="197" t="s">
        <v>930</v>
      </c>
      <c r="B26" s="661" t="s">
        <v>931</v>
      </c>
      <c r="C26" s="200"/>
      <c r="D26" s="200"/>
      <c r="E26" s="200"/>
      <c r="F26" s="214"/>
    </row>
    <row r="27" spans="1:6" ht="15" customHeight="1" thickBot="1">
      <c r="A27" s="201"/>
      <c r="B27" s="202"/>
      <c r="C27" s="137">
        <v>12</v>
      </c>
      <c r="D27" s="138" t="s">
        <v>113</v>
      </c>
      <c r="E27" s="312"/>
      <c r="F27" s="215">
        <f>C27*E27</f>
        <v>0</v>
      </c>
    </row>
    <row r="28" spans="1:6" ht="15" customHeight="1"/>
    <row r="29" spans="1:6" ht="177.75">
      <c r="A29" s="197" t="s">
        <v>932</v>
      </c>
      <c r="B29" s="352" t="s">
        <v>933</v>
      </c>
      <c r="C29" s="200"/>
      <c r="D29" s="200"/>
      <c r="E29" s="200"/>
      <c r="F29" s="214"/>
    </row>
    <row r="30" spans="1:6" ht="15" customHeight="1" thickBot="1">
      <c r="A30" s="291"/>
      <c r="B30" s="653"/>
      <c r="C30" s="290"/>
      <c r="D30" s="290"/>
      <c r="E30" s="290"/>
      <c r="F30" s="304"/>
    </row>
    <row r="31" spans="1:6" ht="15" customHeight="1" thickBot="1">
      <c r="A31" s="201"/>
      <c r="B31" s="202"/>
      <c r="C31" s="137">
        <v>2</v>
      </c>
      <c r="D31" s="138" t="s">
        <v>188</v>
      </c>
      <c r="E31" s="312"/>
      <c r="F31" s="215">
        <f>C31*E31</f>
        <v>0</v>
      </c>
    </row>
    <row r="32" spans="1:6" ht="15" customHeight="1">
      <c r="A32" s="291"/>
      <c r="B32" s="202"/>
      <c r="C32" s="371"/>
      <c r="D32" s="372"/>
      <c r="E32" s="312"/>
      <c r="F32" s="387"/>
    </row>
    <row r="33" spans="1:6">
      <c r="A33" s="197" t="s">
        <v>934</v>
      </c>
      <c r="B33" s="352" t="s">
        <v>935</v>
      </c>
      <c r="C33" s="282"/>
      <c r="D33" s="200"/>
      <c r="E33" s="200"/>
      <c r="F33" s="214"/>
    </row>
    <row r="34" spans="1:6" ht="15.75" thickBot="1">
      <c r="A34" s="291"/>
      <c r="B34" s="289"/>
      <c r="C34" s="290"/>
      <c r="D34" s="290"/>
      <c r="E34" s="290"/>
      <c r="F34" s="304"/>
    </row>
    <row r="35" spans="1:6" ht="21" customHeight="1" thickBot="1">
      <c r="A35" s="201"/>
      <c r="B35" s="202"/>
      <c r="C35" s="137">
        <v>1</v>
      </c>
      <c r="D35" s="138" t="s">
        <v>113</v>
      </c>
      <c r="E35" s="312"/>
      <c r="F35" s="215">
        <f>C35*E35</f>
        <v>0</v>
      </c>
    </row>
    <row r="36" spans="1:6" ht="15" customHeight="1"/>
    <row r="38" spans="1:6" ht="21" customHeight="1" thickBot="1">
      <c r="A38" s="615"/>
      <c r="B38" s="605" t="s">
        <v>915</v>
      </c>
      <c r="C38" s="1089" t="s">
        <v>176</v>
      </c>
      <c r="D38" s="1090"/>
      <c r="E38" s="616"/>
      <c r="F38" s="618">
        <f>SUM(F7:F37)</f>
        <v>0</v>
      </c>
    </row>
  </sheetData>
  <mergeCells count="1">
    <mergeCell ref="C38:D38"/>
  </mergeCells>
  <pageMargins left="0.7" right="0.7" top="0.75" bottom="0.75" header="0.3" footer="0.3"/>
  <pageSetup paperSize="9" scale="84" orientation="portrait" r:id="rId1"/>
  <headerFooter>
    <oddHeader>&amp;LPZI POPIS DEL&amp;CPOKRAJINSKI ARHIV MARIBOR - ENOTA ZA PREKMURJE</oddHeader>
    <oddFooter>&amp;LZAKLJUČNA DELA&amp;CStran &amp;P od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2E313-2605-429D-B0EF-22C6E1163CB1}">
  <sheetPr>
    <tabColor rgb="FF00B050"/>
  </sheetPr>
  <dimension ref="A1:G998"/>
  <sheetViews>
    <sheetView view="pageBreakPreview" topLeftCell="A982" zoomScale="75" zoomScaleNormal="100" zoomScaleSheetLayoutView="75" workbookViewId="0">
      <selection activeCell="E961" sqref="E961"/>
    </sheetView>
  </sheetViews>
  <sheetFormatPr defaultRowHeight="15"/>
  <cols>
    <col min="1" max="1" width="1.5703125" style="678" bestFit="1" customWidth="1"/>
    <col min="2" max="2" width="52.140625" style="678" customWidth="1"/>
    <col min="3" max="3" width="4.42578125" style="663" customWidth="1"/>
    <col min="4" max="4" width="9" style="664" customWidth="1"/>
    <col min="5" max="5" width="13" style="664" customWidth="1"/>
    <col min="6" max="6" width="17.5703125" style="739" customWidth="1"/>
    <col min="7" max="7" width="11.7109375" style="252" bestFit="1" customWidth="1"/>
    <col min="257" max="257" width="1.5703125" bestFit="1" customWidth="1"/>
    <col min="258" max="258" width="52.140625" customWidth="1"/>
    <col min="259" max="259" width="4.42578125" customWidth="1"/>
    <col min="260" max="260" width="6.5703125" customWidth="1"/>
    <col min="261" max="261" width="11.28515625" customWidth="1"/>
    <col min="262" max="262" width="11.85546875" customWidth="1"/>
    <col min="263" max="263" width="11.7109375" bestFit="1" customWidth="1"/>
    <col min="513" max="513" width="1.5703125" bestFit="1" customWidth="1"/>
    <col min="514" max="514" width="52.140625" customWidth="1"/>
    <col min="515" max="515" width="4.42578125" customWidth="1"/>
    <col min="516" max="516" width="6.5703125" customWidth="1"/>
    <col min="517" max="517" width="11.28515625" customWidth="1"/>
    <col min="518" max="518" width="11.85546875" customWidth="1"/>
    <col min="519" max="519" width="11.7109375" bestFit="1" customWidth="1"/>
    <col min="769" max="769" width="1.5703125" bestFit="1" customWidth="1"/>
    <col min="770" max="770" width="52.140625" customWidth="1"/>
    <col min="771" max="771" width="4.42578125" customWidth="1"/>
    <col min="772" max="772" width="6.5703125" customWidth="1"/>
    <col min="773" max="773" width="11.28515625" customWidth="1"/>
    <col min="774" max="774" width="11.85546875" customWidth="1"/>
    <col min="775" max="775" width="11.7109375" bestFit="1" customWidth="1"/>
    <col min="1025" max="1025" width="1.5703125" bestFit="1" customWidth="1"/>
    <col min="1026" max="1026" width="52.140625" customWidth="1"/>
    <col min="1027" max="1027" width="4.42578125" customWidth="1"/>
    <col min="1028" max="1028" width="6.5703125" customWidth="1"/>
    <col min="1029" max="1029" width="11.28515625" customWidth="1"/>
    <col min="1030" max="1030" width="11.85546875" customWidth="1"/>
    <col min="1031" max="1031" width="11.7109375" bestFit="1" customWidth="1"/>
    <col min="1281" max="1281" width="1.5703125" bestFit="1" customWidth="1"/>
    <col min="1282" max="1282" width="52.140625" customWidth="1"/>
    <col min="1283" max="1283" width="4.42578125" customWidth="1"/>
    <col min="1284" max="1284" width="6.5703125" customWidth="1"/>
    <col min="1285" max="1285" width="11.28515625" customWidth="1"/>
    <col min="1286" max="1286" width="11.85546875" customWidth="1"/>
    <col min="1287" max="1287" width="11.7109375" bestFit="1" customWidth="1"/>
    <col min="1537" max="1537" width="1.5703125" bestFit="1" customWidth="1"/>
    <col min="1538" max="1538" width="52.140625" customWidth="1"/>
    <col min="1539" max="1539" width="4.42578125" customWidth="1"/>
    <col min="1540" max="1540" width="6.5703125" customWidth="1"/>
    <col min="1541" max="1541" width="11.28515625" customWidth="1"/>
    <col min="1542" max="1542" width="11.85546875" customWidth="1"/>
    <col min="1543" max="1543" width="11.7109375" bestFit="1" customWidth="1"/>
    <col min="1793" max="1793" width="1.5703125" bestFit="1" customWidth="1"/>
    <col min="1794" max="1794" width="52.140625" customWidth="1"/>
    <col min="1795" max="1795" width="4.42578125" customWidth="1"/>
    <col min="1796" max="1796" width="6.5703125" customWidth="1"/>
    <col min="1797" max="1797" width="11.28515625" customWidth="1"/>
    <col min="1798" max="1798" width="11.85546875" customWidth="1"/>
    <col min="1799" max="1799" width="11.7109375" bestFit="1" customWidth="1"/>
    <col min="2049" max="2049" width="1.5703125" bestFit="1" customWidth="1"/>
    <col min="2050" max="2050" width="52.140625" customWidth="1"/>
    <col min="2051" max="2051" width="4.42578125" customWidth="1"/>
    <col min="2052" max="2052" width="6.5703125" customWidth="1"/>
    <col min="2053" max="2053" width="11.28515625" customWidth="1"/>
    <col min="2054" max="2054" width="11.85546875" customWidth="1"/>
    <col min="2055" max="2055" width="11.7109375" bestFit="1" customWidth="1"/>
    <col min="2305" max="2305" width="1.5703125" bestFit="1" customWidth="1"/>
    <col min="2306" max="2306" width="52.140625" customWidth="1"/>
    <col min="2307" max="2307" width="4.42578125" customWidth="1"/>
    <col min="2308" max="2308" width="6.5703125" customWidth="1"/>
    <col min="2309" max="2309" width="11.28515625" customWidth="1"/>
    <col min="2310" max="2310" width="11.85546875" customWidth="1"/>
    <col min="2311" max="2311" width="11.7109375" bestFit="1" customWidth="1"/>
    <col min="2561" max="2561" width="1.5703125" bestFit="1" customWidth="1"/>
    <col min="2562" max="2562" width="52.140625" customWidth="1"/>
    <col min="2563" max="2563" width="4.42578125" customWidth="1"/>
    <col min="2564" max="2564" width="6.5703125" customWidth="1"/>
    <col min="2565" max="2565" width="11.28515625" customWidth="1"/>
    <col min="2566" max="2566" width="11.85546875" customWidth="1"/>
    <col min="2567" max="2567" width="11.7109375" bestFit="1" customWidth="1"/>
    <col min="2817" max="2817" width="1.5703125" bestFit="1" customWidth="1"/>
    <col min="2818" max="2818" width="52.140625" customWidth="1"/>
    <col min="2819" max="2819" width="4.42578125" customWidth="1"/>
    <col min="2820" max="2820" width="6.5703125" customWidth="1"/>
    <col min="2821" max="2821" width="11.28515625" customWidth="1"/>
    <col min="2822" max="2822" width="11.85546875" customWidth="1"/>
    <col min="2823" max="2823" width="11.7109375" bestFit="1" customWidth="1"/>
    <col min="3073" max="3073" width="1.5703125" bestFit="1" customWidth="1"/>
    <col min="3074" max="3074" width="52.140625" customWidth="1"/>
    <col min="3075" max="3075" width="4.42578125" customWidth="1"/>
    <col min="3076" max="3076" width="6.5703125" customWidth="1"/>
    <col min="3077" max="3077" width="11.28515625" customWidth="1"/>
    <col min="3078" max="3078" width="11.85546875" customWidth="1"/>
    <col min="3079" max="3079" width="11.7109375" bestFit="1" customWidth="1"/>
    <col min="3329" max="3329" width="1.5703125" bestFit="1" customWidth="1"/>
    <col min="3330" max="3330" width="52.140625" customWidth="1"/>
    <col min="3331" max="3331" width="4.42578125" customWidth="1"/>
    <col min="3332" max="3332" width="6.5703125" customWidth="1"/>
    <col min="3333" max="3333" width="11.28515625" customWidth="1"/>
    <col min="3334" max="3334" width="11.85546875" customWidth="1"/>
    <col min="3335" max="3335" width="11.7109375" bestFit="1" customWidth="1"/>
    <col min="3585" max="3585" width="1.5703125" bestFit="1" customWidth="1"/>
    <col min="3586" max="3586" width="52.140625" customWidth="1"/>
    <col min="3587" max="3587" width="4.42578125" customWidth="1"/>
    <col min="3588" max="3588" width="6.5703125" customWidth="1"/>
    <col min="3589" max="3589" width="11.28515625" customWidth="1"/>
    <col min="3590" max="3590" width="11.85546875" customWidth="1"/>
    <col min="3591" max="3591" width="11.7109375" bestFit="1" customWidth="1"/>
    <col min="3841" max="3841" width="1.5703125" bestFit="1" customWidth="1"/>
    <col min="3842" max="3842" width="52.140625" customWidth="1"/>
    <col min="3843" max="3843" width="4.42578125" customWidth="1"/>
    <col min="3844" max="3844" width="6.5703125" customWidth="1"/>
    <col min="3845" max="3845" width="11.28515625" customWidth="1"/>
    <col min="3846" max="3846" width="11.85546875" customWidth="1"/>
    <col min="3847" max="3847" width="11.7109375" bestFit="1" customWidth="1"/>
    <col min="4097" max="4097" width="1.5703125" bestFit="1" customWidth="1"/>
    <col min="4098" max="4098" width="52.140625" customWidth="1"/>
    <col min="4099" max="4099" width="4.42578125" customWidth="1"/>
    <col min="4100" max="4100" width="6.5703125" customWidth="1"/>
    <col min="4101" max="4101" width="11.28515625" customWidth="1"/>
    <col min="4102" max="4102" width="11.85546875" customWidth="1"/>
    <col min="4103" max="4103" width="11.7109375" bestFit="1" customWidth="1"/>
    <col min="4353" max="4353" width="1.5703125" bestFit="1" customWidth="1"/>
    <col min="4354" max="4354" width="52.140625" customWidth="1"/>
    <col min="4355" max="4355" width="4.42578125" customWidth="1"/>
    <col min="4356" max="4356" width="6.5703125" customWidth="1"/>
    <col min="4357" max="4357" width="11.28515625" customWidth="1"/>
    <col min="4358" max="4358" width="11.85546875" customWidth="1"/>
    <col min="4359" max="4359" width="11.7109375" bestFit="1" customWidth="1"/>
    <col min="4609" max="4609" width="1.5703125" bestFit="1" customWidth="1"/>
    <col min="4610" max="4610" width="52.140625" customWidth="1"/>
    <col min="4611" max="4611" width="4.42578125" customWidth="1"/>
    <col min="4612" max="4612" width="6.5703125" customWidth="1"/>
    <col min="4613" max="4613" width="11.28515625" customWidth="1"/>
    <col min="4614" max="4614" width="11.85546875" customWidth="1"/>
    <col min="4615" max="4615" width="11.7109375" bestFit="1" customWidth="1"/>
    <col min="4865" max="4865" width="1.5703125" bestFit="1" customWidth="1"/>
    <col min="4866" max="4866" width="52.140625" customWidth="1"/>
    <col min="4867" max="4867" width="4.42578125" customWidth="1"/>
    <col min="4868" max="4868" width="6.5703125" customWidth="1"/>
    <col min="4869" max="4869" width="11.28515625" customWidth="1"/>
    <col min="4870" max="4870" width="11.85546875" customWidth="1"/>
    <col min="4871" max="4871" width="11.7109375" bestFit="1" customWidth="1"/>
    <col min="5121" max="5121" width="1.5703125" bestFit="1" customWidth="1"/>
    <col min="5122" max="5122" width="52.140625" customWidth="1"/>
    <col min="5123" max="5123" width="4.42578125" customWidth="1"/>
    <col min="5124" max="5124" width="6.5703125" customWidth="1"/>
    <col min="5125" max="5125" width="11.28515625" customWidth="1"/>
    <col min="5126" max="5126" width="11.85546875" customWidth="1"/>
    <col min="5127" max="5127" width="11.7109375" bestFit="1" customWidth="1"/>
    <col min="5377" max="5377" width="1.5703125" bestFit="1" customWidth="1"/>
    <col min="5378" max="5378" width="52.140625" customWidth="1"/>
    <col min="5379" max="5379" width="4.42578125" customWidth="1"/>
    <col min="5380" max="5380" width="6.5703125" customWidth="1"/>
    <col min="5381" max="5381" width="11.28515625" customWidth="1"/>
    <col min="5382" max="5382" width="11.85546875" customWidth="1"/>
    <col min="5383" max="5383" width="11.7109375" bestFit="1" customWidth="1"/>
    <col min="5633" max="5633" width="1.5703125" bestFit="1" customWidth="1"/>
    <col min="5634" max="5634" width="52.140625" customWidth="1"/>
    <col min="5635" max="5635" width="4.42578125" customWidth="1"/>
    <col min="5636" max="5636" width="6.5703125" customWidth="1"/>
    <col min="5637" max="5637" width="11.28515625" customWidth="1"/>
    <col min="5638" max="5638" width="11.85546875" customWidth="1"/>
    <col min="5639" max="5639" width="11.7109375" bestFit="1" customWidth="1"/>
    <col min="5889" max="5889" width="1.5703125" bestFit="1" customWidth="1"/>
    <col min="5890" max="5890" width="52.140625" customWidth="1"/>
    <col min="5891" max="5891" width="4.42578125" customWidth="1"/>
    <col min="5892" max="5892" width="6.5703125" customWidth="1"/>
    <col min="5893" max="5893" width="11.28515625" customWidth="1"/>
    <col min="5894" max="5894" width="11.85546875" customWidth="1"/>
    <col min="5895" max="5895" width="11.7109375" bestFit="1" customWidth="1"/>
    <col min="6145" max="6145" width="1.5703125" bestFit="1" customWidth="1"/>
    <col min="6146" max="6146" width="52.140625" customWidth="1"/>
    <col min="6147" max="6147" width="4.42578125" customWidth="1"/>
    <col min="6148" max="6148" width="6.5703125" customWidth="1"/>
    <col min="6149" max="6149" width="11.28515625" customWidth="1"/>
    <col min="6150" max="6150" width="11.85546875" customWidth="1"/>
    <col min="6151" max="6151" width="11.7109375" bestFit="1" customWidth="1"/>
    <col min="6401" max="6401" width="1.5703125" bestFit="1" customWidth="1"/>
    <col min="6402" max="6402" width="52.140625" customWidth="1"/>
    <col min="6403" max="6403" width="4.42578125" customWidth="1"/>
    <col min="6404" max="6404" width="6.5703125" customWidth="1"/>
    <col min="6405" max="6405" width="11.28515625" customWidth="1"/>
    <col min="6406" max="6406" width="11.85546875" customWidth="1"/>
    <col min="6407" max="6407" width="11.7109375" bestFit="1" customWidth="1"/>
    <col min="6657" max="6657" width="1.5703125" bestFit="1" customWidth="1"/>
    <col min="6658" max="6658" width="52.140625" customWidth="1"/>
    <col min="6659" max="6659" width="4.42578125" customWidth="1"/>
    <col min="6660" max="6660" width="6.5703125" customWidth="1"/>
    <col min="6661" max="6661" width="11.28515625" customWidth="1"/>
    <col min="6662" max="6662" width="11.85546875" customWidth="1"/>
    <col min="6663" max="6663" width="11.7109375" bestFit="1" customWidth="1"/>
    <col min="6913" max="6913" width="1.5703125" bestFit="1" customWidth="1"/>
    <col min="6914" max="6914" width="52.140625" customWidth="1"/>
    <col min="6915" max="6915" width="4.42578125" customWidth="1"/>
    <col min="6916" max="6916" width="6.5703125" customWidth="1"/>
    <col min="6917" max="6917" width="11.28515625" customWidth="1"/>
    <col min="6918" max="6918" width="11.85546875" customWidth="1"/>
    <col min="6919" max="6919" width="11.7109375" bestFit="1" customWidth="1"/>
    <col min="7169" max="7169" width="1.5703125" bestFit="1" customWidth="1"/>
    <col min="7170" max="7170" width="52.140625" customWidth="1"/>
    <col min="7171" max="7171" width="4.42578125" customWidth="1"/>
    <col min="7172" max="7172" width="6.5703125" customWidth="1"/>
    <col min="7173" max="7173" width="11.28515625" customWidth="1"/>
    <col min="7174" max="7174" width="11.85546875" customWidth="1"/>
    <col min="7175" max="7175" width="11.7109375" bestFit="1" customWidth="1"/>
    <col min="7425" max="7425" width="1.5703125" bestFit="1" customWidth="1"/>
    <col min="7426" max="7426" width="52.140625" customWidth="1"/>
    <col min="7427" max="7427" width="4.42578125" customWidth="1"/>
    <col min="7428" max="7428" width="6.5703125" customWidth="1"/>
    <col min="7429" max="7429" width="11.28515625" customWidth="1"/>
    <col min="7430" max="7430" width="11.85546875" customWidth="1"/>
    <col min="7431" max="7431" width="11.7109375" bestFit="1" customWidth="1"/>
    <col min="7681" max="7681" width="1.5703125" bestFit="1" customWidth="1"/>
    <col min="7682" max="7682" width="52.140625" customWidth="1"/>
    <col min="7683" max="7683" width="4.42578125" customWidth="1"/>
    <col min="7684" max="7684" width="6.5703125" customWidth="1"/>
    <col min="7685" max="7685" width="11.28515625" customWidth="1"/>
    <col min="7686" max="7686" width="11.85546875" customWidth="1"/>
    <col min="7687" max="7687" width="11.7109375" bestFit="1" customWidth="1"/>
    <col min="7937" max="7937" width="1.5703125" bestFit="1" customWidth="1"/>
    <col min="7938" max="7938" width="52.140625" customWidth="1"/>
    <col min="7939" max="7939" width="4.42578125" customWidth="1"/>
    <col min="7940" max="7940" width="6.5703125" customWidth="1"/>
    <col min="7941" max="7941" width="11.28515625" customWidth="1"/>
    <col min="7942" max="7942" width="11.85546875" customWidth="1"/>
    <col min="7943" max="7943" width="11.7109375" bestFit="1" customWidth="1"/>
    <col min="8193" max="8193" width="1.5703125" bestFit="1" customWidth="1"/>
    <col min="8194" max="8194" width="52.140625" customWidth="1"/>
    <col min="8195" max="8195" width="4.42578125" customWidth="1"/>
    <col min="8196" max="8196" width="6.5703125" customWidth="1"/>
    <col min="8197" max="8197" width="11.28515625" customWidth="1"/>
    <col min="8198" max="8198" width="11.85546875" customWidth="1"/>
    <col min="8199" max="8199" width="11.7109375" bestFit="1" customWidth="1"/>
    <col min="8449" max="8449" width="1.5703125" bestFit="1" customWidth="1"/>
    <col min="8450" max="8450" width="52.140625" customWidth="1"/>
    <col min="8451" max="8451" width="4.42578125" customWidth="1"/>
    <col min="8452" max="8452" width="6.5703125" customWidth="1"/>
    <col min="8453" max="8453" width="11.28515625" customWidth="1"/>
    <col min="8454" max="8454" width="11.85546875" customWidth="1"/>
    <col min="8455" max="8455" width="11.7109375" bestFit="1" customWidth="1"/>
    <col min="8705" max="8705" width="1.5703125" bestFit="1" customWidth="1"/>
    <col min="8706" max="8706" width="52.140625" customWidth="1"/>
    <col min="8707" max="8707" width="4.42578125" customWidth="1"/>
    <col min="8708" max="8708" width="6.5703125" customWidth="1"/>
    <col min="8709" max="8709" width="11.28515625" customWidth="1"/>
    <col min="8710" max="8710" width="11.85546875" customWidth="1"/>
    <col min="8711" max="8711" width="11.7109375" bestFit="1" customWidth="1"/>
    <col min="8961" max="8961" width="1.5703125" bestFit="1" customWidth="1"/>
    <col min="8962" max="8962" width="52.140625" customWidth="1"/>
    <col min="8963" max="8963" width="4.42578125" customWidth="1"/>
    <col min="8964" max="8964" width="6.5703125" customWidth="1"/>
    <col min="8965" max="8965" width="11.28515625" customWidth="1"/>
    <col min="8966" max="8966" width="11.85546875" customWidth="1"/>
    <col min="8967" max="8967" width="11.7109375" bestFit="1" customWidth="1"/>
    <col min="9217" max="9217" width="1.5703125" bestFit="1" customWidth="1"/>
    <col min="9218" max="9218" width="52.140625" customWidth="1"/>
    <col min="9219" max="9219" width="4.42578125" customWidth="1"/>
    <col min="9220" max="9220" width="6.5703125" customWidth="1"/>
    <col min="9221" max="9221" width="11.28515625" customWidth="1"/>
    <col min="9222" max="9222" width="11.85546875" customWidth="1"/>
    <col min="9223" max="9223" width="11.7109375" bestFit="1" customWidth="1"/>
    <col min="9473" max="9473" width="1.5703125" bestFit="1" customWidth="1"/>
    <col min="9474" max="9474" width="52.140625" customWidth="1"/>
    <col min="9475" max="9475" width="4.42578125" customWidth="1"/>
    <col min="9476" max="9476" width="6.5703125" customWidth="1"/>
    <col min="9477" max="9477" width="11.28515625" customWidth="1"/>
    <col min="9478" max="9478" width="11.85546875" customWidth="1"/>
    <col min="9479" max="9479" width="11.7109375" bestFit="1" customWidth="1"/>
    <col min="9729" max="9729" width="1.5703125" bestFit="1" customWidth="1"/>
    <col min="9730" max="9730" width="52.140625" customWidth="1"/>
    <col min="9731" max="9731" width="4.42578125" customWidth="1"/>
    <col min="9732" max="9732" width="6.5703125" customWidth="1"/>
    <col min="9733" max="9733" width="11.28515625" customWidth="1"/>
    <col min="9734" max="9734" width="11.85546875" customWidth="1"/>
    <col min="9735" max="9735" width="11.7109375" bestFit="1" customWidth="1"/>
    <col min="9985" max="9985" width="1.5703125" bestFit="1" customWidth="1"/>
    <col min="9986" max="9986" width="52.140625" customWidth="1"/>
    <col min="9987" max="9987" width="4.42578125" customWidth="1"/>
    <col min="9988" max="9988" width="6.5703125" customWidth="1"/>
    <col min="9989" max="9989" width="11.28515625" customWidth="1"/>
    <col min="9990" max="9990" width="11.85546875" customWidth="1"/>
    <col min="9991" max="9991" width="11.7109375" bestFit="1" customWidth="1"/>
    <col min="10241" max="10241" width="1.5703125" bestFit="1" customWidth="1"/>
    <col min="10242" max="10242" width="52.140625" customWidth="1"/>
    <col min="10243" max="10243" width="4.42578125" customWidth="1"/>
    <col min="10244" max="10244" width="6.5703125" customWidth="1"/>
    <col min="10245" max="10245" width="11.28515625" customWidth="1"/>
    <col min="10246" max="10246" width="11.85546875" customWidth="1"/>
    <col min="10247" max="10247" width="11.7109375" bestFit="1" customWidth="1"/>
    <col min="10497" max="10497" width="1.5703125" bestFit="1" customWidth="1"/>
    <col min="10498" max="10498" width="52.140625" customWidth="1"/>
    <col min="10499" max="10499" width="4.42578125" customWidth="1"/>
    <col min="10500" max="10500" width="6.5703125" customWidth="1"/>
    <col min="10501" max="10501" width="11.28515625" customWidth="1"/>
    <col min="10502" max="10502" width="11.85546875" customWidth="1"/>
    <col min="10503" max="10503" width="11.7109375" bestFit="1" customWidth="1"/>
    <col min="10753" max="10753" width="1.5703125" bestFit="1" customWidth="1"/>
    <col min="10754" max="10754" width="52.140625" customWidth="1"/>
    <col min="10755" max="10755" width="4.42578125" customWidth="1"/>
    <col min="10756" max="10756" width="6.5703125" customWidth="1"/>
    <col min="10757" max="10757" width="11.28515625" customWidth="1"/>
    <col min="10758" max="10758" width="11.85546875" customWidth="1"/>
    <col min="10759" max="10759" width="11.7109375" bestFit="1" customWidth="1"/>
    <col min="11009" max="11009" width="1.5703125" bestFit="1" customWidth="1"/>
    <col min="11010" max="11010" width="52.140625" customWidth="1"/>
    <col min="11011" max="11011" width="4.42578125" customWidth="1"/>
    <col min="11012" max="11012" width="6.5703125" customWidth="1"/>
    <col min="11013" max="11013" width="11.28515625" customWidth="1"/>
    <col min="11014" max="11014" width="11.85546875" customWidth="1"/>
    <col min="11015" max="11015" width="11.7109375" bestFit="1" customWidth="1"/>
    <col min="11265" max="11265" width="1.5703125" bestFit="1" customWidth="1"/>
    <col min="11266" max="11266" width="52.140625" customWidth="1"/>
    <col min="11267" max="11267" width="4.42578125" customWidth="1"/>
    <col min="11268" max="11268" width="6.5703125" customWidth="1"/>
    <col min="11269" max="11269" width="11.28515625" customWidth="1"/>
    <col min="11270" max="11270" width="11.85546875" customWidth="1"/>
    <col min="11271" max="11271" width="11.7109375" bestFit="1" customWidth="1"/>
    <col min="11521" max="11521" width="1.5703125" bestFit="1" customWidth="1"/>
    <col min="11522" max="11522" width="52.140625" customWidth="1"/>
    <col min="11523" max="11523" width="4.42578125" customWidth="1"/>
    <col min="11524" max="11524" width="6.5703125" customWidth="1"/>
    <col min="11525" max="11525" width="11.28515625" customWidth="1"/>
    <col min="11526" max="11526" width="11.85546875" customWidth="1"/>
    <col min="11527" max="11527" width="11.7109375" bestFit="1" customWidth="1"/>
    <col min="11777" max="11777" width="1.5703125" bestFit="1" customWidth="1"/>
    <col min="11778" max="11778" width="52.140625" customWidth="1"/>
    <col min="11779" max="11779" width="4.42578125" customWidth="1"/>
    <col min="11780" max="11780" width="6.5703125" customWidth="1"/>
    <col min="11781" max="11781" width="11.28515625" customWidth="1"/>
    <col min="11782" max="11782" width="11.85546875" customWidth="1"/>
    <col min="11783" max="11783" width="11.7109375" bestFit="1" customWidth="1"/>
    <col min="12033" max="12033" width="1.5703125" bestFit="1" customWidth="1"/>
    <col min="12034" max="12034" width="52.140625" customWidth="1"/>
    <col min="12035" max="12035" width="4.42578125" customWidth="1"/>
    <col min="12036" max="12036" width="6.5703125" customWidth="1"/>
    <col min="12037" max="12037" width="11.28515625" customWidth="1"/>
    <col min="12038" max="12038" width="11.85546875" customWidth="1"/>
    <col min="12039" max="12039" width="11.7109375" bestFit="1" customWidth="1"/>
    <col min="12289" max="12289" width="1.5703125" bestFit="1" customWidth="1"/>
    <col min="12290" max="12290" width="52.140625" customWidth="1"/>
    <col min="12291" max="12291" width="4.42578125" customWidth="1"/>
    <col min="12292" max="12292" width="6.5703125" customWidth="1"/>
    <col min="12293" max="12293" width="11.28515625" customWidth="1"/>
    <col min="12294" max="12294" width="11.85546875" customWidth="1"/>
    <col min="12295" max="12295" width="11.7109375" bestFit="1" customWidth="1"/>
    <col min="12545" max="12545" width="1.5703125" bestFit="1" customWidth="1"/>
    <col min="12546" max="12546" width="52.140625" customWidth="1"/>
    <col min="12547" max="12547" width="4.42578125" customWidth="1"/>
    <col min="12548" max="12548" width="6.5703125" customWidth="1"/>
    <col min="12549" max="12549" width="11.28515625" customWidth="1"/>
    <col min="12550" max="12550" width="11.85546875" customWidth="1"/>
    <col min="12551" max="12551" width="11.7109375" bestFit="1" customWidth="1"/>
    <col min="12801" max="12801" width="1.5703125" bestFit="1" customWidth="1"/>
    <col min="12802" max="12802" width="52.140625" customWidth="1"/>
    <col min="12803" max="12803" width="4.42578125" customWidth="1"/>
    <col min="12804" max="12804" width="6.5703125" customWidth="1"/>
    <col min="12805" max="12805" width="11.28515625" customWidth="1"/>
    <col min="12806" max="12806" width="11.85546875" customWidth="1"/>
    <col min="12807" max="12807" width="11.7109375" bestFit="1" customWidth="1"/>
    <col min="13057" max="13057" width="1.5703125" bestFit="1" customWidth="1"/>
    <col min="13058" max="13058" width="52.140625" customWidth="1"/>
    <col min="13059" max="13059" width="4.42578125" customWidth="1"/>
    <col min="13060" max="13060" width="6.5703125" customWidth="1"/>
    <col min="13061" max="13061" width="11.28515625" customWidth="1"/>
    <col min="13062" max="13062" width="11.85546875" customWidth="1"/>
    <col min="13063" max="13063" width="11.7109375" bestFit="1" customWidth="1"/>
    <col min="13313" max="13313" width="1.5703125" bestFit="1" customWidth="1"/>
    <col min="13314" max="13314" width="52.140625" customWidth="1"/>
    <col min="13315" max="13315" width="4.42578125" customWidth="1"/>
    <col min="13316" max="13316" width="6.5703125" customWidth="1"/>
    <col min="13317" max="13317" width="11.28515625" customWidth="1"/>
    <col min="13318" max="13318" width="11.85546875" customWidth="1"/>
    <col min="13319" max="13319" width="11.7109375" bestFit="1" customWidth="1"/>
    <col min="13569" max="13569" width="1.5703125" bestFit="1" customWidth="1"/>
    <col min="13570" max="13570" width="52.140625" customWidth="1"/>
    <col min="13571" max="13571" width="4.42578125" customWidth="1"/>
    <col min="13572" max="13572" width="6.5703125" customWidth="1"/>
    <col min="13573" max="13573" width="11.28515625" customWidth="1"/>
    <col min="13574" max="13574" width="11.85546875" customWidth="1"/>
    <col min="13575" max="13575" width="11.7109375" bestFit="1" customWidth="1"/>
    <col min="13825" max="13825" width="1.5703125" bestFit="1" customWidth="1"/>
    <col min="13826" max="13826" width="52.140625" customWidth="1"/>
    <col min="13827" max="13827" width="4.42578125" customWidth="1"/>
    <col min="13828" max="13828" width="6.5703125" customWidth="1"/>
    <col min="13829" max="13829" width="11.28515625" customWidth="1"/>
    <col min="13830" max="13830" width="11.85546875" customWidth="1"/>
    <col min="13831" max="13831" width="11.7109375" bestFit="1" customWidth="1"/>
    <col min="14081" max="14081" width="1.5703125" bestFit="1" customWidth="1"/>
    <col min="14082" max="14082" width="52.140625" customWidth="1"/>
    <col min="14083" max="14083" width="4.42578125" customWidth="1"/>
    <col min="14084" max="14084" width="6.5703125" customWidth="1"/>
    <col min="14085" max="14085" width="11.28515625" customWidth="1"/>
    <col min="14086" max="14086" width="11.85546875" customWidth="1"/>
    <col min="14087" max="14087" width="11.7109375" bestFit="1" customWidth="1"/>
    <col min="14337" max="14337" width="1.5703125" bestFit="1" customWidth="1"/>
    <col min="14338" max="14338" width="52.140625" customWidth="1"/>
    <col min="14339" max="14339" width="4.42578125" customWidth="1"/>
    <col min="14340" max="14340" width="6.5703125" customWidth="1"/>
    <col min="14341" max="14341" width="11.28515625" customWidth="1"/>
    <col min="14342" max="14342" width="11.85546875" customWidth="1"/>
    <col min="14343" max="14343" width="11.7109375" bestFit="1" customWidth="1"/>
    <col min="14593" max="14593" width="1.5703125" bestFit="1" customWidth="1"/>
    <col min="14594" max="14594" width="52.140625" customWidth="1"/>
    <col min="14595" max="14595" width="4.42578125" customWidth="1"/>
    <col min="14596" max="14596" width="6.5703125" customWidth="1"/>
    <col min="14597" max="14597" width="11.28515625" customWidth="1"/>
    <col min="14598" max="14598" width="11.85546875" customWidth="1"/>
    <col min="14599" max="14599" width="11.7109375" bestFit="1" customWidth="1"/>
    <col min="14849" max="14849" width="1.5703125" bestFit="1" customWidth="1"/>
    <col min="14850" max="14850" width="52.140625" customWidth="1"/>
    <col min="14851" max="14851" width="4.42578125" customWidth="1"/>
    <col min="14852" max="14852" width="6.5703125" customWidth="1"/>
    <col min="14853" max="14853" width="11.28515625" customWidth="1"/>
    <col min="14854" max="14854" width="11.85546875" customWidth="1"/>
    <col min="14855" max="14855" width="11.7109375" bestFit="1" customWidth="1"/>
    <col min="15105" max="15105" width="1.5703125" bestFit="1" customWidth="1"/>
    <col min="15106" max="15106" width="52.140625" customWidth="1"/>
    <col min="15107" max="15107" width="4.42578125" customWidth="1"/>
    <col min="15108" max="15108" width="6.5703125" customWidth="1"/>
    <col min="15109" max="15109" width="11.28515625" customWidth="1"/>
    <col min="15110" max="15110" width="11.85546875" customWidth="1"/>
    <col min="15111" max="15111" width="11.7109375" bestFit="1" customWidth="1"/>
    <col min="15361" max="15361" width="1.5703125" bestFit="1" customWidth="1"/>
    <col min="15362" max="15362" width="52.140625" customWidth="1"/>
    <col min="15363" max="15363" width="4.42578125" customWidth="1"/>
    <col min="15364" max="15364" width="6.5703125" customWidth="1"/>
    <col min="15365" max="15365" width="11.28515625" customWidth="1"/>
    <col min="15366" max="15366" width="11.85546875" customWidth="1"/>
    <col min="15367" max="15367" width="11.7109375" bestFit="1" customWidth="1"/>
    <col min="15617" max="15617" width="1.5703125" bestFit="1" customWidth="1"/>
    <col min="15618" max="15618" width="52.140625" customWidth="1"/>
    <col min="15619" max="15619" width="4.42578125" customWidth="1"/>
    <col min="15620" max="15620" width="6.5703125" customWidth="1"/>
    <col min="15621" max="15621" width="11.28515625" customWidth="1"/>
    <col min="15622" max="15622" width="11.85546875" customWidth="1"/>
    <col min="15623" max="15623" width="11.7109375" bestFit="1" customWidth="1"/>
    <col min="15873" max="15873" width="1.5703125" bestFit="1" customWidth="1"/>
    <col min="15874" max="15874" width="52.140625" customWidth="1"/>
    <col min="15875" max="15875" width="4.42578125" customWidth="1"/>
    <col min="15876" max="15876" width="6.5703125" customWidth="1"/>
    <col min="15877" max="15877" width="11.28515625" customWidth="1"/>
    <col min="15878" max="15878" width="11.85546875" customWidth="1"/>
    <col min="15879" max="15879" width="11.7109375" bestFit="1" customWidth="1"/>
    <col min="16129" max="16129" width="1.5703125" bestFit="1" customWidth="1"/>
    <col min="16130" max="16130" width="52.140625" customWidth="1"/>
    <col min="16131" max="16131" width="4.42578125" customWidth="1"/>
    <col min="16132" max="16132" width="6.5703125" customWidth="1"/>
    <col min="16133" max="16133" width="11.28515625" customWidth="1"/>
    <col min="16134" max="16134" width="11.85546875" customWidth="1"/>
    <col min="16135" max="16135" width="11.7109375" bestFit="1" customWidth="1"/>
  </cols>
  <sheetData>
    <row r="1" spans="1:6" ht="13.5" customHeight="1">
      <c r="A1" s="662"/>
      <c r="B1" s="662"/>
    </row>
    <row r="2" spans="1:6" ht="13.5" customHeight="1">
      <c r="A2" s="665"/>
      <c r="B2" s="662"/>
      <c r="C2" s="1093" t="s">
        <v>936</v>
      </c>
      <c r="D2" s="1093"/>
      <c r="E2" s="1093"/>
      <c r="F2" s="1093"/>
    </row>
    <row r="3" spans="1:6" ht="13.5" customHeight="1">
      <c r="A3" s="666"/>
      <c r="B3" s="666"/>
      <c r="C3" s="667"/>
      <c r="D3" s="668"/>
      <c r="E3" s="668"/>
      <c r="F3" s="740"/>
    </row>
    <row r="4" spans="1:6">
      <c r="A4" s="662"/>
      <c r="B4" s="662"/>
    </row>
    <row r="5" spans="1:6">
      <c r="A5" s="662"/>
      <c r="B5" s="662"/>
    </row>
    <row r="6" spans="1:6">
      <c r="A6" s="662"/>
      <c r="B6" s="662"/>
    </row>
    <row r="7" spans="1:6">
      <c r="A7" s="662"/>
      <c r="B7" s="662"/>
    </row>
    <row r="8" spans="1:6">
      <c r="A8" s="662"/>
      <c r="B8" s="662"/>
    </row>
    <row r="9" spans="1:6">
      <c r="A9" s="662"/>
      <c r="B9" s="662"/>
    </row>
    <row r="10" spans="1:6">
      <c r="A10" s="662"/>
      <c r="B10" s="662"/>
    </row>
    <row r="11" spans="1:6">
      <c r="A11" s="662"/>
      <c r="B11" s="662"/>
    </row>
    <row r="12" spans="1:6">
      <c r="A12" s="662"/>
      <c r="B12" s="662"/>
    </row>
    <row r="13" spans="1:6">
      <c r="A13" s="662"/>
      <c r="B13" s="662"/>
    </row>
    <row r="14" spans="1:6">
      <c r="A14" s="662"/>
      <c r="B14" s="662"/>
    </row>
    <row r="15" spans="1:6">
      <c r="A15" s="662"/>
      <c r="B15" s="662"/>
    </row>
    <row r="16" spans="1:6">
      <c r="A16" s="662"/>
      <c r="B16" s="662"/>
    </row>
    <row r="17" spans="1:7">
      <c r="A17" s="662"/>
      <c r="B17" s="662"/>
    </row>
    <row r="18" spans="1:7">
      <c r="A18" s="662"/>
      <c r="B18" s="662"/>
    </row>
    <row r="19" spans="1:7" ht="15" customHeight="1">
      <c r="A19" s="1094" t="s">
        <v>937</v>
      </c>
      <c r="B19" s="1094"/>
      <c r="C19" s="1094"/>
      <c r="D19" s="1094"/>
      <c r="E19" s="1094"/>
      <c r="F19" s="1094"/>
    </row>
    <row r="20" spans="1:7" ht="15" customHeight="1">
      <c r="A20" s="669"/>
      <c r="B20" s="669"/>
      <c r="C20" s="669"/>
      <c r="D20" s="670"/>
      <c r="E20" s="670"/>
      <c r="F20" s="741"/>
    </row>
    <row r="21" spans="1:7" s="674" customFormat="1" ht="18" customHeight="1">
      <c r="A21" s="671"/>
      <c r="B21" s="671" t="s">
        <v>938</v>
      </c>
      <c r="C21" s="671"/>
      <c r="D21" s="672"/>
      <c r="E21" s="672"/>
      <c r="F21" s="742"/>
      <c r="G21" s="673"/>
    </row>
    <row r="22" spans="1:7" ht="15" customHeight="1">
      <c r="A22" s="669"/>
      <c r="B22" s="669"/>
      <c r="C22" s="669"/>
      <c r="D22" s="670"/>
      <c r="E22" s="670"/>
      <c r="F22" s="741"/>
    </row>
    <row r="23" spans="1:7" ht="15" customHeight="1">
      <c r="A23" s="669"/>
      <c r="B23" s="669"/>
      <c r="C23" s="669"/>
      <c r="D23" s="670"/>
      <c r="E23" s="670"/>
      <c r="F23" s="741"/>
    </row>
    <row r="24" spans="1:7">
      <c r="A24" s="662"/>
      <c r="B24" s="662" t="s">
        <v>939</v>
      </c>
    </row>
    <row r="25" spans="1:7">
      <c r="A25" s="662"/>
      <c r="B25" s="662"/>
    </row>
    <row r="26" spans="1:7" s="228" customFormat="1">
      <c r="A26" s="675"/>
      <c r="B26" s="676" t="s">
        <v>940</v>
      </c>
      <c r="C26" s="677"/>
      <c r="D26" s="730"/>
      <c r="E26" s="664" t="s">
        <v>177</v>
      </c>
      <c r="F26" s="743"/>
      <c r="G26" s="252" t="str">
        <f>+IF(F26*$G$2&gt;0,F26*$G$2,"")</f>
        <v/>
      </c>
    </row>
    <row r="27" spans="1:7" s="94" customFormat="1">
      <c r="A27" s="678"/>
      <c r="B27" s="679" t="s">
        <v>941</v>
      </c>
      <c r="C27" s="663"/>
      <c r="D27" s="664"/>
      <c r="E27" s="664" t="s">
        <v>177</v>
      </c>
      <c r="F27" s="739"/>
      <c r="G27" s="252" t="str">
        <f>+IF(F27*$G$2&gt;0,F27*$G$2,"")</f>
        <v/>
      </c>
    </row>
    <row r="28" spans="1:7" s="228" customFormat="1">
      <c r="A28" s="675"/>
      <c r="B28" s="676"/>
      <c r="C28" s="677"/>
      <c r="D28" s="730"/>
      <c r="E28" s="664" t="s">
        <v>177</v>
      </c>
      <c r="F28" s="743"/>
      <c r="G28" s="252" t="str">
        <f>+IF(F28*$G$2&gt;0,F28*$G$2,"")</f>
        <v/>
      </c>
    </row>
    <row r="29" spans="1:7" ht="38.25">
      <c r="B29" s="680" t="s">
        <v>942</v>
      </c>
      <c r="E29" s="664" t="s">
        <v>177</v>
      </c>
      <c r="G29" s="252" t="str">
        <f>+IF(F29*$G$2&gt;0,F29*$G$2,"")</f>
        <v/>
      </c>
    </row>
    <row r="30" spans="1:7">
      <c r="B30" s="662"/>
      <c r="E30" s="664" t="s">
        <v>177</v>
      </c>
      <c r="G30" s="252" t="str">
        <f>+IF(F30*$G$2&gt;0,F30*$G$2,"")</f>
        <v/>
      </c>
    </row>
    <row r="31" spans="1:7" ht="28.5" customHeight="1">
      <c r="A31" s="681" t="s">
        <v>943</v>
      </c>
      <c r="B31" s="662" t="s">
        <v>944</v>
      </c>
      <c r="C31" s="663" t="s">
        <v>429</v>
      </c>
      <c r="D31" s="664">
        <v>184</v>
      </c>
      <c r="F31" s="739">
        <f>+D31*E31</f>
        <v>0</v>
      </c>
    </row>
    <row r="32" spans="1:7">
      <c r="A32" s="681"/>
      <c r="B32" s="662"/>
      <c r="G32" s="252" t="str">
        <f>+IF(F32*$G$2&gt;0,F32*$G$2,"")</f>
        <v/>
      </c>
    </row>
    <row r="33" spans="1:7" ht="51.75" customHeight="1">
      <c r="A33" s="681" t="s">
        <v>943</v>
      </c>
      <c r="B33" s="662" t="s">
        <v>945</v>
      </c>
      <c r="C33" s="663" t="s">
        <v>429</v>
      </c>
      <c r="D33" s="664">
        <v>1</v>
      </c>
      <c r="F33" s="739">
        <f>+D33*E33</f>
        <v>0</v>
      </c>
    </row>
    <row r="34" spans="1:7">
      <c r="A34" s="681"/>
      <c r="B34" s="662"/>
      <c r="G34" s="252" t="str">
        <f>+IF(F34*$G$2&gt;0,F34*$G$2,"")</f>
        <v/>
      </c>
    </row>
    <row r="35" spans="1:7" ht="27" customHeight="1">
      <c r="A35" s="681" t="s">
        <v>943</v>
      </c>
      <c r="B35" s="662" t="s">
        <v>946</v>
      </c>
      <c r="C35" s="663" t="s">
        <v>429</v>
      </c>
      <c r="D35" s="664">
        <v>27</v>
      </c>
      <c r="F35" s="739">
        <f>+D35*E35</f>
        <v>0</v>
      </c>
    </row>
    <row r="36" spans="1:7">
      <c r="A36" s="681"/>
      <c r="B36" s="662"/>
      <c r="G36" s="252" t="str">
        <f>+IF(F36*$G$2&gt;0,F36*$G$2,"")</f>
        <v/>
      </c>
    </row>
    <row r="37" spans="1:7" ht="25.35" customHeight="1">
      <c r="A37" s="681" t="s">
        <v>943</v>
      </c>
      <c r="B37" s="662" t="s">
        <v>947</v>
      </c>
      <c r="C37" s="663" t="s">
        <v>429</v>
      </c>
      <c r="D37" s="664">
        <v>1</v>
      </c>
      <c r="F37" s="739">
        <f>+D37*E37</f>
        <v>0</v>
      </c>
    </row>
    <row r="38" spans="1:7">
      <c r="A38" s="681"/>
      <c r="B38" s="662"/>
      <c r="G38" s="252" t="str">
        <f>+IF(F38*$G$2&gt;0,F38*$G$2,"")</f>
        <v/>
      </c>
    </row>
    <row r="39" spans="1:7" ht="25.35" customHeight="1">
      <c r="A39" s="681" t="s">
        <v>943</v>
      </c>
      <c r="B39" s="662" t="s">
        <v>948</v>
      </c>
      <c r="C39" s="663" t="s">
        <v>429</v>
      </c>
      <c r="D39" s="664">
        <v>2</v>
      </c>
      <c r="F39" s="739">
        <f>+D39*E39</f>
        <v>0</v>
      </c>
    </row>
    <row r="40" spans="1:7">
      <c r="A40" s="681"/>
      <c r="B40" s="662"/>
      <c r="G40" s="252" t="str">
        <f>+IF(F40*$G$2&gt;0,F40*$G$2,"")</f>
        <v/>
      </c>
    </row>
    <row r="41" spans="1:7" ht="25.35" customHeight="1">
      <c r="A41" s="681" t="s">
        <v>943</v>
      </c>
      <c r="B41" s="662" t="s">
        <v>949</v>
      </c>
      <c r="C41" s="663" t="s">
        <v>429</v>
      </c>
      <c r="D41" s="664">
        <v>17</v>
      </c>
      <c r="F41" s="739">
        <f>+D41*E41</f>
        <v>0</v>
      </c>
    </row>
    <row r="42" spans="1:7">
      <c r="A42" s="681"/>
      <c r="B42" s="662"/>
      <c r="G42" s="252" t="str">
        <f>+IF(F42*$G$2&gt;0,F42*$G$2,"")</f>
        <v/>
      </c>
    </row>
    <row r="43" spans="1:7" ht="25.35" customHeight="1">
      <c r="A43" s="681" t="s">
        <v>943</v>
      </c>
      <c r="B43" s="662" t="s">
        <v>950</v>
      </c>
      <c r="C43" s="663" t="s">
        <v>429</v>
      </c>
      <c r="D43" s="664">
        <v>5</v>
      </c>
      <c r="F43" s="739">
        <f>+D43*E43</f>
        <v>0</v>
      </c>
    </row>
    <row r="44" spans="1:7">
      <c r="A44" s="681"/>
      <c r="B44" s="662"/>
      <c r="G44" s="252" t="str">
        <f>+IF(F44*$G$2&gt;0,F44*$G$2,"")</f>
        <v/>
      </c>
    </row>
    <row r="45" spans="1:7" ht="25.35" customHeight="1">
      <c r="A45" s="681" t="s">
        <v>943</v>
      </c>
      <c r="B45" s="662" t="s">
        <v>951</v>
      </c>
      <c r="C45" s="663" t="s">
        <v>429</v>
      </c>
      <c r="D45" s="664">
        <v>19</v>
      </c>
      <c r="F45" s="739">
        <f>+D45*E45</f>
        <v>0</v>
      </c>
    </row>
    <row r="46" spans="1:7">
      <c r="A46" s="681"/>
      <c r="B46" s="662"/>
      <c r="G46" s="252" t="str">
        <f>+IF(F46*$G$2&gt;0,F46*$G$2,"")</f>
        <v/>
      </c>
    </row>
    <row r="47" spans="1:7" ht="25.35" customHeight="1">
      <c r="A47" s="681" t="s">
        <v>943</v>
      </c>
      <c r="B47" s="662" t="s">
        <v>952</v>
      </c>
      <c r="C47" s="663" t="s">
        <v>429</v>
      </c>
      <c r="D47" s="664">
        <v>7</v>
      </c>
      <c r="F47" s="739">
        <f>+D47*E47</f>
        <v>0</v>
      </c>
    </row>
    <row r="48" spans="1:7">
      <c r="A48" s="681"/>
      <c r="B48" s="662"/>
      <c r="G48" s="252" t="str">
        <f>+IF(F48*$G$2&gt;0,F48*$G$2,"")</f>
        <v/>
      </c>
    </row>
    <row r="49" spans="1:7" ht="51.4" customHeight="1">
      <c r="A49" s="681" t="s">
        <v>943</v>
      </c>
      <c r="B49" s="662" t="s">
        <v>953</v>
      </c>
      <c r="C49" s="663" t="s">
        <v>429</v>
      </c>
      <c r="D49" s="664">
        <v>14</v>
      </c>
      <c r="F49" s="739">
        <f>+D49*E49</f>
        <v>0</v>
      </c>
    </row>
    <row r="50" spans="1:7">
      <c r="A50" s="681"/>
      <c r="B50" s="662"/>
      <c r="G50" s="252" t="str">
        <f>+IF(F50*$G$2&gt;0,F50*$G$2,"")</f>
        <v/>
      </c>
    </row>
    <row r="51" spans="1:7" ht="51.4" customHeight="1">
      <c r="A51" s="681" t="s">
        <v>943</v>
      </c>
      <c r="B51" s="662" t="s">
        <v>954</v>
      </c>
      <c r="C51" s="663" t="s">
        <v>429</v>
      </c>
      <c r="D51" s="664">
        <v>3</v>
      </c>
      <c r="F51" s="739">
        <f>+D51*E51</f>
        <v>0</v>
      </c>
    </row>
    <row r="52" spans="1:7">
      <c r="A52" s="681"/>
      <c r="B52" s="662"/>
      <c r="G52" s="252" t="str">
        <f>+IF(F52*$G$2&gt;0,F52*$G$2,"")</f>
        <v/>
      </c>
    </row>
    <row r="53" spans="1:7" ht="26.65" customHeight="1">
      <c r="A53" s="681" t="s">
        <v>943</v>
      </c>
      <c r="B53" s="662" t="s">
        <v>955</v>
      </c>
      <c r="C53" s="663" t="s">
        <v>429</v>
      </c>
      <c r="D53" s="664">
        <v>1</v>
      </c>
      <c r="F53" s="739">
        <f>+D53*E53</f>
        <v>0</v>
      </c>
    </row>
    <row r="54" spans="1:7">
      <c r="A54" s="681"/>
      <c r="B54" s="662"/>
      <c r="G54" s="252" t="str">
        <f>+IF(F54*$G$2&gt;0,F54*$G$2,"")</f>
        <v/>
      </c>
    </row>
    <row r="55" spans="1:7" ht="26.65" customHeight="1">
      <c r="A55" s="681" t="s">
        <v>943</v>
      </c>
      <c r="B55" s="662" t="s">
        <v>956</v>
      </c>
      <c r="C55" s="663" t="s">
        <v>429</v>
      </c>
      <c r="D55" s="664">
        <v>1</v>
      </c>
      <c r="F55" s="739">
        <f>+D55*E55</f>
        <v>0</v>
      </c>
    </row>
    <row r="56" spans="1:7" ht="12.4" customHeight="1">
      <c r="A56" s="681"/>
      <c r="B56" s="662"/>
    </row>
    <row r="57" spans="1:7" ht="28.5" customHeight="1">
      <c r="A57" s="681" t="s">
        <v>943</v>
      </c>
      <c r="B57" s="662" t="s">
        <v>957</v>
      </c>
      <c r="C57" s="663" t="s">
        <v>429</v>
      </c>
      <c r="D57" s="664">
        <v>16</v>
      </c>
      <c r="F57" s="739">
        <f>+D57*E57</f>
        <v>0</v>
      </c>
    </row>
    <row r="58" spans="1:7">
      <c r="A58" s="681"/>
      <c r="B58" s="662"/>
      <c r="G58" s="252" t="str">
        <f>+IF(F58*$G$2&gt;0,F58*$G$2,"")</f>
        <v/>
      </c>
    </row>
    <row r="59" spans="1:7" ht="54" customHeight="1">
      <c r="A59" s="681" t="s">
        <v>943</v>
      </c>
      <c r="B59" s="662" t="s">
        <v>958</v>
      </c>
      <c r="C59" s="663" t="s">
        <v>429</v>
      </c>
      <c r="D59" s="664">
        <v>1</v>
      </c>
      <c r="F59" s="739">
        <f>+D59*E59</f>
        <v>0</v>
      </c>
    </row>
    <row r="60" spans="1:7">
      <c r="A60" s="681"/>
      <c r="B60" s="662"/>
      <c r="G60" s="252" t="str">
        <f>+IF(F60*$G$2&gt;0,F60*$G$2,"")</f>
        <v/>
      </c>
    </row>
    <row r="61" spans="1:7" ht="126" customHeight="1">
      <c r="A61" s="681" t="s">
        <v>943</v>
      </c>
      <c r="B61" s="662" t="s">
        <v>959</v>
      </c>
      <c r="C61" s="663" t="s">
        <v>429</v>
      </c>
      <c r="D61" s="664">
        <v>2</v>
      </c>
      <c r="F61" s="739">
        <f>+D61*E61</f>
        <v>0</v>
      </c>
    </row>
    <row r="62" spans="1:7">
      <c r="A62" s="681"/>
      <c r="B62" s="662"/>
      <c r="G62" s="252" t="str">
        <f>+IF(F62*$G$2&gt;0,F62*$G$2,"")</f>
        <v/>
      </c>
    </row>
    <row r="63" spans="1:7" ht="26.65" customHeight="1">
      <c r="A63" s="681" t="s">
        <v>943</v>
      </c>
      <c r="B63" s="662" t="s">
        <v>960</v>
      </c>
      <c r="C63" s="663" t="s">
        <v>429</v>
      </c>
      <c r="D63" s="664">
        <v>1</v>
      </c>
      <c r="F63" s="739">
        <f>+D63*E63</f>
        <v>0</v>
      </c>
    </row>
    <row r="64" spans="1:7" ht="12.75" customHeight="1">
      <c r="A64" s="681"/>
      <c r="B64" s="662"/>
    </row>
    <row r="65" spans="1:7" ht="51.95" customHeight="1">
      <c r="A65" s="681" t="s">
        <v>943</v>
      </c>
      <c r="B65" s="662" t="s">
        <v>961</v>
      </c>
      <c r="C65" s="663" t="s">
        <v>429</v>
      </c>
      <c r="D65" s="664">
        <v>1</v>
      </c>
      <c r="F65" s="739">
        <f>+D65*E65</f>
        <v>0</v>
      </c>
    </row>
    <row r="66" spans="1:7">
      <c r="A66" s="681"/>
      <c r="B66" s="662"/>
      <c r="G66" s="252" t="str">
        <f>+IF(F66*$G$2&gt;0,F66*$G$2,"")</f>
        <v/>
      </c>
    </row>
    <row r="67" spans="1:7" ht="77.650000000000006" customHeight="1">
      <c r="A67" s="681" t="s">
        <v>943</v>
      </c>
      <c r="B67" s="662" t="s">
        <v>962</v>
      </c>
      <c r="C67" s="663" t="s">
        <v>429</v>
      </c>
      <c r="D67" s="664">
        <v>1</v>
      </c>
      <c r="F67" s="739">
        <f>+D67*E67</f>
        <v>0</v>
      </c>
    </row>
    <row r="68" spans="1:7">
      <c r="A68" s="681"/>
      <c r="B68" s="662"/>
      <c r="G68" s="252" t="str">
        <f>+IF(F68*$G$2&gt;0,F68*$G$2,"")</f>
        <v/>
      </c>
    </row>
    <row r="69" spans="1:7" ht="27" customHeight="1">
      <c r="A69" s="681" t="s">
        <v>943</v>
      </c>
      <c r="B69" s="662" t="s">
        <v>963</v>
      </c>
      <c r="C69" s="663" t="s">
        <v>429</v>
      </c>
      <c r="D69" s="664">
        <v>8</v>
      </c>
      <c r="F69" s="739">
        <f>+D69*E69</f>
        <v>0</v>
      </c>
    </row>
    <row r="70" spans="1:7">
      <c r="A70" s="681"/>
      <c r="B70" s="662"/>
      <c r="G70" s="252" t="str">
        <f>+IF(F70*$G$2&gt;0,F70*$G$2,"")</f>
        <v/>
      </c>
    </row>
    <row r="71" spans="1:7" ht="27" customHeight="1">
      <c r="A71" s="681" t="s">
        <v>943</v>
      </c>
      <c r="B71" s="662" t="s">
        <v>964</v>
      </c>
      <c r="C71" s="663" t="s">
        <v>429</v>
      </c>
      <c r="D71" s="664">
        <v>1</v>
      </c>
      <c r="F71" s="739">
        <f>+D71*E71</f>
        <v>0</v>
      </c>
    </row>
    <row r="72" spans="1:7">
      <c r="A72" s="681"/>
      <c r="B72" s="662"/>
      <c r="G72" s="252" t="str">
        <f>+IF(F72*$G$2&gt;0,F72*$G$2,"")</f>
        <v/>
      </c>
    </row>
    <row r="73" spans="1:7" ht="26.65" customHeight="1">
      <c r="A73" s="681" t="s">
        <v>943</v>
      </c>
      <c r="B73" s="662" t="s">
        <v>965</v>
      </c>
      <c r="C73" s="663" t="s">
        <v>429</v>
      </c>
      <c r="D73" s="664">
        <v>1</v>
      </c>
      <c r="F73" s="739">
        <f>+D73*E73</f>
        <v>0</v>
      </c>
    </row>
    <row r="74" spans="1:7" ht="12.4" customHeight="1">
      <c r="A74" s="681"/>
      <c r="B74" s="662"/>
    </row>
    <row r="75" spans="1:7">
      <c r="A75" s="681"/>
      <c r="B75" s="662"/>
    </row>
    <row r="76" spans="1:7">
      <c r="B76" s="679" t="s">
        <v>966</v>
      </c>
      <c r="G76" s="252" t="str">
        <f>+IF(F76*$G$2&gt;0,F76*$G$2,"")</f>
        <v/>
      </c>
    </row>
    <row r="77" spans="1:7">
      <c r="B77" s="679" t="s">
        <v>941</v>
      </c>
      <c r="G77" s="252" t="str">
        <f>+IF(F77*$G$2&gt;0,F77*$G$2,"")</f>
        <v/>
      </c>
    </row>
    <row r="78" spans="1:7">
      <c r="B78" s="662"/>
      <c r="G78" s="252" t="str">
        <f>+IF(F78*$G$2&gt;0,F78*$G$2,"")</f>
        <v/>
      </c>
    </row>
    <row r="79" spans="1:7" ht="39.75" customHeight="1">
      <c r="A79" s="681" t="s">
        <v>943</v>
      </c>
      <c r="B79" s="662" t="s">
        <v>967</v>
      </c>
      <c r="C79" s="663" t="s">
        <v>429</v>
      </c>
      <c r="D79" s="664">
        <v>17</v>
      </c>
      <c r="F79" s="739">
        <f>+D79*E79</f>
        <v>0</v>
      </c>
    </row>
    <row r="80" spans="1:7">
      <c r="A80" s="681"/>
      <c r="B80" s="662"/>
      <c r="G80" s="252" t="str">
        <f>+IF(F80*$G$2&gt;0,F80*$G$2,"")</f>
        <v/>
      </c>
    </row>
    <row r="81" spans="1:7" ht="39" customHeight="1">
      <c r="A81" s="681" t="s">
        <v>943</v>
      </c>
      <c r="B81" s="662" t="s">
        <v>968</v>
      </c>
      <c r="C81" s="663" t="s">
        <v>429</v>
      </c>
      <c r="D81" s="664">
        <v>10</v>
      </c>
      <c r="F81" s="739">
        <f>+D81*E81</f>
        <v>0</v>
      </c>
    </row>
    <row r="82" spans="1:7">
      <c r="A82" s="681"/>
      <c r="B82" s="662"/>
      <c r="G82" s="252" t="str">
        <f>+IF(F82*$G$2&gt;0,F82*$G$2,"")</f>
        <v/>
      </c>
    </row>
    <row r="83" spans="1:7" ht="65.650000000000006" customHeight="1">
      <c r="A83" s="681" t="s">
        <v>943</v>
      </c>
      <c r="B83" s="662" t="s">
        <v>969</v>
      </c>
      <c r="C83" s="663" t="s">
        <v>429</v>
      </c>
      <c r="D83" s="664">
        <v>12</v>
      </c>
      <c r="F83" s="739">
        <f>+D83*E83</f>
        <v>0</v>
      </c>
    </row>
    <row r="84" spans="1:7">
      <c r="A84" s="681"/>
      <c r="B84" s="662"/>
      <c r="G84" s="252" t="str">
        <f>+IF(F84*$G$2&gt;0,F84*$G$2,"")</f>
        <v/>
      </c>
    </row>
    <row r="85" spans="1:7" ht="40.35" customHeight="1">
      <c r="A85" s="681" t="s">
        <v>943</v>
      </c>
      <c r="B85" s="662" t="s">
        <v>970</v>
      </c>
      <c r="C85" s="663" t="s">
        <v>429</v>
      </c>
      <c r="D85" s="664">
        <v>13</v>
      </c>
      <c r="F85" s="739">
        <f>+D85*E85</f>
        <v>0</v>
      </c>
    </row>
    <row r="86" spans="1:7">
      <c r="A86" s="681"/>
      <c r="B86" s="662"/>
      <c r="G86" s="252" t="str">
        <f>+IF(F86*$G$2&gt;0,F86*$G$2,"")</f>
        <v/>
      </c>
    </row>
    <row r="87" spans="1:7" ht="39.950000000000003" customHeight="1">
      <c r="A87" s="681" t="s">
        <v>943</v>
      </c>
      <c r="B87" s="662" t="s">
        <v>971</v>
      </c>
      <c r="C87" s="663" t="s">
        <v>429</v>
      </c>
      <c r="D87" s="664">
        <v>7</v>
      </c>
      <c r="F87" s="739">
        <f>+D87*E87</f>
        <v>0</v>
      </c>
    </row>
    <row r="88" spans="1:7">
      <c r="B88" s="662"/>
      <c r="G88" s="252" t="str">
        <f>+IF(F88*$G$2&gt;0,F88*$G$2,"")</f>
        <v/>
      </c>
    </row>
    <row r="89" spans="1:7" ht="41.1" customHeight="1">
      <c r="A89" s="681" t="s">
        <v>943</v>
      </c>
      <c r="B89" s="662" t="s">
        <v>972</v>
      </c>
      <c r="C89" s="663" t="s">
        <v>429</v>
      </c>
      <c r="D89" s="664">
        <v>1</v>
      </c>
      <c r="F89" s="739">
        <f>+D89*E89</f>
        <v>0</v>
      </c>
    </row>
    <row r="90" spans="1:7" ht="12.4" customHeight="1">
      <c r="A90" s="681"/>
      <c r="B90" s="662"/>
    </row>
    <row r="91" spans="1:7" ht="11.65" customHeight="1">
      <c r="A91" s="681"/>
      <c r="B91" s="662"/>
      <c r="G91" s="252" t="str">
        <f>+IF(F91*$G$2&gt;0,F91*$G$2,"")</f>
        <v/>
      </c>
    </row>
    <row r="92" spans="1:7" s="683" customFormat="1" ht="25.5">
      <c r="A92" s="682" t="s">
        <v>943</v>
      </c>
      <c r="B92" s="662" t="s">
        <v>973</v>
      </c>
      <c r="C92" s="663" t="s">
        <v>113</v>
      </c>
      <c r="D92" s="664">
        <v>1</v>
      </c>
      <c r="E92" s="664"/>
      <c r="F92" s="739">
        <f>+D92*E92</f>
        <v>0</v>
      </c>
      <c r="G92" s="252"/>
    </row>
    <row r="93" spans="1:7">
      <c r="B93" s="662"/>
      <c r="G93" s="252" t="str">
        <f>+IF(F93*$G$2&gt;0,F93*$G$2,"")</f>
        <v/>
      </c>
    </row>
    <row r="94" spans="1:7" s="683" customFormat="1">
      <c r="A94" s="678" t="s">
        <v>943</v>
      </c>
      <c r="B94" s="662" t="s">
        <v>974</v>
      </c>
      <c r="C94" s="663" t="s">
        <v>113</v>
      </c>
      <c r="D94" s="664">
        <v>1</v>
      </c>
      <c r="E94" s="664"/>
      <c r="F94" s="739">
        <f>+D94*E94</f>
        <v>0</v>
      </c>
      <c r="G94" s="252"/>
    </row>
    <row r="95" spans="1:7">
      <c r="B95" s="662"/>
      <c r="C95" s="667"/>
      <c r="D95" s="668"/>
      <c r="E95" s="668"/>
      <c r="F95" s="740"/>
      <c r="G95" s="252" t="str">
        <f t="shared" ref="G95:G158" si="0">+IF(F95*$G$2&gt;0,F95*$G$2,"")</f>
        <v/>
      </c>
    </row>
    <row r="96" spans="1:7">
      <c r="B96" s="662"/>
      <c r="G96" s="252" t="str">
        <f t="shared" si="0"/>
        <v/>
      </c>
    </row>
    <row r="97" spans="1:7">
      <c r="B97" s="662"/>
      <c r="F97" s="744">
        <f>SUM(F31:F94)</f>
        <v>0</v>
      </c>
      <c r="G97" s="252" t="str">
        <f t="shared" si="0"/>
        <v/>
      </c>
    </row>
    <row r="98" spans="1:7">
      <c r="B98" s="662"/>
      <c r="G98" s="252" t="str">
        <f t="shared" si="0"/>
        <v/>
      </c>
    </row>
    <row r="99" spans="1:7">
      <c r="B99" s="662"/>
      <c r="G99" s="252" t="str">
        <f t="shared" si="0"/>
        <v/>
      </c>
    </row>
    <row r="100" spans="1:7" s="228" customFormat="1">
      <c r="A100" s="675"/>
      <c r="B100" s="676" t="s">
        <v>975</v>
      </c>
      <c r="C100" s="677"/>
      <c r="D100" s="730"/>
      <c r="E100" s="664"/>
      <c r="F100" s="743"/>
      <c r="G100" s="252" t="str">
        <f t="shared" si="0"/>
        <v/>
      </c>
    </row>
    <row r="101" spans="1:7">
      <c r="B101" s="662"/>
      <c r="G101" s="252" t="str">
        <f t="shared" si="0"/>
        <v/>
      </c>
    </row>
    <row r="102" spans="1:7">
      <c r="A102" s="678" t="s">
        <v>943</v>
      </c>
      <c r="B102" s="662" t="s">
        <v>976</v>
      </c>
      <c r="G102" s="252" t="str">
        <f t="shared" si="0"/>
        <v/>
      </c>
    </row>
    <row r="103" spans="1:7" s="683" customFormat="1">
      <c r="A103" s="684"/>
      <c r="B103" s="662" t="s">
        <v>977</v>
      </c>
      <c r="C103" s="663" t="s">
        <v>978</v>
      </c>
      <c r="D103" s="664">
        <v>890</v>
      </c>
      <c r="E103" s="664"/>
      <c r="F103" s="739">
        <f>+D103*E103</f>
        <v>0</v>
      </c>
      <c r="G103" s="252" t="str">
        <f t="shared" si="0"/>
        <v/>
      </c>
    </row>
    <row r="104" spans="1:7">
      <c r="B104" s="662" t="s">
        <v>939</v>
      </c>
      <c r="G104" s="252" t="str">
        <f t="shared" si="0"/>
        <v/>
      </c>
    </row>
    <row r="105" spans="1:7">
      <c r="A105" s="684" t="s">
        <v>943</v>
      </c>
      <c r="B105" s="662" t="s">
        <v>979</v>
      </c>
      <c r="G105" s="252" t="str">
        <f t="shared" si="0"/>
        <v/>
      </c>
    </row>
    <row r="106" spans="1:7">
      <c r="B106" s="662" t="s">
        <v>980</v>
      </c>
      <c r="C106" s="663" t="s">
        <v>978</v>
      </c>
      <c r="D106" s="664">
        <v>240</v>
      </c>
      <c r="F106" s="739">
        <f>+D106*E106</f>
        <v>0</v>
      </c>
      <c r="G106" s="252" t="str">
        <f t="shared" si="0"/>
        <v/>
      </c>
    </row>
    <row r="107" spans="1:7">
      <c r="B107" s="662" t="s">
        <v>981</v>
      </c>
      <c r="C107" s="663" t="s">
        <v>978</v>
      </c>
      <c r="D107" s="664">
        <v>450</v>
      </c>
      <c r="F107" s="739">
        <f>+D107*E107</f>
        <v>0</v>
      </c>
      <c r="G107" s="252" t="str">
        <f t="shared" si="0"/>
        <v/>
      </c>
    </row>
    <row r="108" spans="1:7">
      <c r="B108" s="662" t="s">
        <v>982</v>
      </c>
      <c r="C108" s="663" t="s">
        <v>978</v>
      </c>
      <c r="D108" s="664">
        <v>290</v>
      </c>
      <c r="F108" s="739">
        <f>+D108*E108</f>
        <v>0</v>
      </c>
      <c r="G108" s="252" t="str">
        <f t="shared" si="0"/>
        <v/>
      </c>
    </row>
    <row r="109" spans="1:7">
      <c r="B109" s="662"/>
      <c r="G109" s="252" t="str">
        <f t="shared" si="0"/>
        <v/>
      </c>
    </row>
    <row r="110" spans="1:7">
      <c r="A110" s="684" t="s">
        <v>943</v>
      </c>
      <c r="B110" s="662" t="s">
        <v>983</v>
      </c>
      <c r="G110" s="252" t="str">
        <f t="shared" si="0"/>
        <v/>
      </c>
    </row>
    <row r="111" spans="1:7">
      <c r="B111" s="662" t="s">
        <v>984</v>
      </c>
      <c r="C111" s="663" t="s">
        <v>978</v>
      </c>
      <c r="D111" s="664">
        <v>90</v>
      </c>
      <c r="F111" s="739">
        <f>+D111*E111</f>
        <v>0</v>
      </c>
      <c r="G111" s="252" t="str">
        <f t="shared" si="0"/>
        <v/>
      </c>
    </row>
    <row r="112" spans="1:7">
      <c r="B112" s="662" t="s">
        <v>985</v>
      </c>
      <c r="C112" s="663" t="s">
        <v>978</v>
      </c>
      <c r="D112" s="664">
        <v>230</v>
      </c>
      <c r="F112" s="739">
        <f>+D112*E112</f>
        <v>0</v>
      </c>
      <c r="G112" s="252" t="str">
        <f t="shared" si="0"/>
        <v/>
      </c>
    </row>
    <row r="113" spans="1:7">
      <c r="B113" s="662" t="s">
        <v>986</v>
      </c>
      <c r="C113" s="663" t="s">
        <v>978</v>
      </c>
      <c r="D113" s="664">
        <v>140</v>
      </c>
      <c r="F113" s="739">
        <f>+D113*E113</f>
        <v>0</v>
      </c>
      <c r="G113" s="252" t="str">
        <f t="shared" si="0"/>
        <v/>
      </c>
    </row>
    <row r="114" spans="1:7">
      <c r="B114" s="662"/>
      <c r="G114" s="252" t="str">
        <f t="shared" si="0"/>
        <v/>
      </c>
    </row>
    <row r="115" spans="1:7">
      <c r="A115" s="684" t="s">
        <v>943</v>
      </c>
      <c r="B115" s="662" t="s">
        <v>987</v>
      </c>
      <c r="G115" s="252" t="str">
        <f t="shared" si="0"/>
        <v/>
      </c>
    </row>
    <row r="116" spans="1:7">
      <c r="B116" s="662" t="s">
        <v>988</v>
      </c>
      <c r="C116" s="663" t="s">
        <v>978</v>
      </c>
      <c r="D116" s="664">
        <v>300</v>
      </c>
      <c r="F116" s="739">
        <f>+D116*E116</f>
        <v>0</v>
      </c>
      <c r="G116" s="252" t="str">
        <f t="shared" si="0"/>
        <v/>
      </c>
    </row>
    <row r="117" spans="1:7">
      <c r="B117" s="662"/>
      <c r="G117" s="252" t="str">
        <f t="shared" si="0"/>
        <v/>
      </c>
    </row>
    <row r="118" spans="1:7">
      <c r="A118" s="684" t="s">
        <v>943</v>
      </c>
      <c r="B118" s="662" t="s">
        <v>989</v>
      </c>
      <c r="G118" s="252" t="str">
        <f t="shared" si="0"/>
        <v/>
      </c>
    </row>
    <row r="119" spans="1:7">
      <c r="B119" s="662" t="s">
        <v>990</v>
      </c>
      <c r="C119" s="663" t="s">
        <v>978</v>
      </c>
      <c r="D119" s="664">
        <v>3770</v>
      </c>
      <c r="F119" s="739">
        <f>+D119*E119</f>
        <v>0</v>
      </c>
      <c r="G119" s="252" t="str">
        <f t="shared" si="0"/>
        <v/>
      </c>
    </row>
    <row r="120" spans="1:7">
      <c r="B120" s="662" t="s">
        <v>991</v>
      </c>
      <c r="C120" s="663" t="s">
        <v>978</v>
      </c>
      <c r="D120" s="664">
        <v>950</v>
      </c>
      <c r="F120" s="739">
        <f>+D120*E120</f>
        <v>0</v>
      </c>
      <c r="G120" s="252" t="str">
        <f t="shared" si="0"/>
        <v/>
      </c>
    </row>
    <row r="121" spans="1:7">
      <c r="B121" s="662" t="s">
        <v>992</v>
      </c>
      <c r="C121" s="663" t="s">
        <v>978</v>
      </c>
      <c r="D121" s="664">
        <v>450</v>
      </c>
      <c r="F121" s="739">
        <f>+D121*E121</f>
        <v>0</v>
      </c>
      <c r="G121" s="252" t="str">
        <f t="shared" si="0"/>
        <v/>
      </c>
    </row>
    <row r="122" spans="1:7">
      <c r="B122" s="662" t="s">
        <v>993</v>
      </c>
      <c r="C122" s="663" t="s">
        <v>978</v>
      </c>
      <c r="D122" s="664">
        <v>2600</v>
      </c>
      <c r="F122" s="739">
        <f>+D122*E122</f>
        <v>0</v>
      </c>
      <c r="G122" s="252" t="str">
        <f t="shared" si="0"/>
        <v/>
      </c>
    </row>
    <row r="123" spans="1:7">
      <c r="B123" s="662" t="s">
        <v>994</v>
      </c>
      <c r="C123" s="663" t="s">
        <v>978</v>
      </c>
      <c r="D123" s="664">
        <v>600</v>
      </c>
      <c r="F123" s="739">
        <f>+D123*E123</f>
        <v>0</v>
      </c>
      <c r="G123" s="252" t="str">
        <f t="shared" si="0"/>
        <v/>
      </c>
    </row>
    <row r="124" spans="1:7">
      <c r="B124" s="662"/>
      <c r="G124" s="252" t="str">
        <f t="shared" si="0"/>
        <v/>
      </c>
    </row>
    <row r="125" spans="1:7">
      <c r="A125" s="684" t="s">
        <v>943</v>
      </c>
      <c r="B125" s="662" t="s">
        <v>995</v>
      </c>
      <c r="G125" s="252" t="str">
        <f t="shared" si="0"/>
        <v/>
      </c>
    </row>
    <row r="126" spans="1:7">
      <c r="B126" s="662" t="s">
        <v>996</v>
      </c>
      <c r="C126" s="663" t="s">
        <v>978</v>
      </c>
      <c r="D126" s="664">
        <v>65</v>
      </c>
      <c r="F126" s="739">
        <f>+D126*E126</f>
        <v>0</v>
      </c>
      <c r="G126" s="252" t="str">
        <f t="shared" si="0"/>
        <v/>
      </c>
    </row>
    <row r="127" spans="1:7">
      <c r="B127" s="662" t="s">
        <v>997</v>
      </c>
      <c r="C127" s="663" t="s">
        <v>978</v>
      </c>
      <c r="D127" s="664">
        <v>75</v>
      </c>
      <c r="F127" s="739">
        <f>+D127*E127</f>
        <v>0</v>
      </c>
      <c r="G127" s="252" t="str">
        <f t="shared" si="0"/>
        <v/>
      </c>
    </row>
    <row r="128" spans="1:7">
      <c r="B128" s="662" t="s">
        <v>998</v>
      </c>
      <c r="C128" s="663" t="s">
        <v>978</v>
      </c>
      <c r="D128" s="664">
        <v>55</v>
      </c>
      <c r="F128" s="739">
        <f>+D128*E128</f>
        <v>0</v>
      </c>
      <c r="G128" s="252" t="str">
        <f t="shared" si="0"/>
        <v/>
      </c>
    </row>
    <row r="129" spans="1:7">
      <c r="B129" s="662"/>
      <c r="G129" s="252" t="str">
        <f t="shared" si="0"/>
        <v/>
      </c>
    </row>
    <row r="130" spans="1:7">
      <c r="A130" s="684" t="s">
        <v>943</v>
      </c>
      <c r="B130" s="662" t="s">
        <v>999</v>
      </c>
      <c r="G130" s="252" t="str">
        <f t="shared" si="0"/>
        <v/>
      </c>
    </row>
    <row r="131" spans="1:7">
      <c r="B131" s="662" t="s">
        <v>1000</v>
      </c>
      <c r="C131" s="663" t="s">
        <v>978</v>
      </c>
      <c r="D131" s="664">
        <v>130</v>
      </c>
      <c r="F131" s="739">
        <f>+D131*E131</f>
        <v>0</v>
      </c>
      <c r="G131" s="252" t="str">
        <f t="shared" si="0"/>
        <v/>
      </c>
    </row>
    <row r="132" spans="1:7">
      <c r="B132" s="662" t="s">
        <v>1001</v>
      </c>
      <c r="C132" s="663" t="s">
        <v>978</v>
      </c>
      <c r="D132" s="664">
        <v>100</v>
      </c>
      <c r="F132" s="739">
        <f>+D132*E132</f>
        <v>0</v>
      </c>
      <c r="G132" s="252" t="str">
        <f t="shared" si="0"/>
        <v/>
      </c>
    </row>
    <row r="133" spans="1:7">
      <c r="B133" s="662" t="s">
        <v>1002</v>
      </c>
      <c r="C133" s="663" t="s">
        <v>978</v>
      </c>
      <c r="D133" s="664">
        <v>75</v>
      </c>
      <c r="F133" s="739">
        <f>+D133*E133</f>
        <v>0</v>
      </c>
      <c r="G133" s="252" t="str">
        <f t="shared" si="0"/>
        <v/>
      </c>
    </row>
    <row r="134" spans="1:7">
      <c r="B134" s="662" t="s">
        <v>1003</v>
      </c>
      <c r="C134" s="663" t="s">
        <v>978</v>
      </c>
      <c r="D134" s="664">
        <v>65</v>
      </c>
      <c r="F134" s="739">
        <f>+D134*E134</f>
        <v>0</v>
      </c>
      <c r="G134" s="252" t="str">
        <f t="shared" si="0"/>
        <v/>
      </c>
    </row>
    <row r="135" spans="1:7">
      <c r="B135" s="662" t="s">
        <v>1004</v>
      </c>
      <c r="C135" s="663" t="s">
        <v>978</v>
      </c>
      <c r="D135" s="664">
        <v>75</v>
      </c>
      <c r="F135" s="739">
        <f>+D135*E135</f>
        <v>0</v>
      </c>
      <c r="G135" s="252" t="str">
        <f t="shared" si="0"/>
        <v/>
      </c>
    </row>
    <row r="136" spans="1:7">
      <c r="B136" s="662"/>
      <c r="G136" s="252" t="str">
        <f t="shared" si="0"/>
        <v/>
      </c>
    </row>
    <row r="137" spans="1:7">
      <c r="A137" s="684" t="s">
        <v>943</v>
      </c>
      <c r="B137" s="662" t="s">
        <v>1005</v>
      </c>
      <c r="G137" s="252" t="str">
        <f t="shared" si="0"/>
        <v/>
      </c>
    </row>
    <row r="138" spans="1:7">
      <c r="B138" s="662" t="s">
        <v>1006</v>
      </c>
      <c r="C138" s="663" t="s">
        <v>978</v>
      </c>
      <c r="D138" s="664">
        <v>20</v>
      </c>
      <c r="F138" s="739">
        <f>+D138*E138</f>
        <v>0</v>
      </c>
      <c r="G138" s="252" t="str">
        <f t="shared" si="0"/>
        <v/>
      </c>
    </row>
    <row r="139" spans="1:7">
      <c r="B139" s="662"/>
      <c r="G139" s="252" t="str">
        <f t="shared" si="0"/>
        <v/>
      </c>
    </row>
    <row r="140" spans="1:7" ht="13.5" customHeight="1">
      <c r="B140" s="662" t="s">
        <v>1007</v>
      </c>
      <c r="G140" s="252" t="str">
        <f t="shared" si="0"/>
        <v/>
      </c>
    </row>
    <row r="141" spans="1:7" ht="14.25" customHeight="1">
      <c r="B141" s="662" t="s">
        <v>1008</v>
      </c>
      <c r="G141" s="252" t="str">
        <f t="shared" si="0"/>
        <v/>
      </c>
    </row>
    <row r="142" spans="1:7">
      <c r="B142" s="662"/>
      <c r="G142" s="252" t="str">
        <f t="shared" si="0"/>
        <v/>
      </c>
    </row>
    <row r="143" spans="1:7" ht="25.5" customHeight="1">
      <c r="A143" s="681" t="s">
        <v>943</v>
      </c>
      <c r="B143" s="662" t="s">
        <v>1009</v>
      </c>
      <c r="C143" s="663" t="s">
        <v>113</v>
      </c>
      <c r="D143" s="664">
        <v>9</v>
      </c>
      <c r="F143" s="739">
        <f>+D143*E143</f>
        <v>0</v>
      </c>
      <c r="G143" s="252" t="str">
        <f t="shared" si="0"/>
        <v/>
      </c>
    </row>
    <row r="144" spans="1:7">
      <c r="B144" s="662"/>
      <c r="G144" s="252" t="str">
        <f t="shared" si="0"/>
        <v/>
      </c>
    </row>
    <row r="145" spans="1:7" ht="25.5" customHeight="1">
      <c r="A145" s="681" t="s">
        <v>943</v>
      </c>
      <c r="B145" s="662" t="s">
        <v>1010</v>
      </c>
      <c r="C145" s="663" t="s">
        <v>113</v>
      </c>
      <c r="D145" s="664">
        <v>2</v>
      </c>
      <c r="F145" s="739">
        <f>+D145*E145</f>
        <v>0</v>
      </c>
      <c r="G145" s="252" t="str">
        <f t="shared" si="0"/>
        <v/>
      </c>
    </row>
    <row r="146" spans="1:7">
      <c r="B146" s="662"/>
      <c r="G146" s="252" t="str">
        <f t="shared" si="0"/>
        <v/>
      </c>
    </row>
    <row r="147" spans="1:7" ht="40.5" customHeight="1">
      <c r="A147" s="681" t="s">
        <v>943</v>
      </c>
      <c r="B147" s="662" t="s">
        <v>1011</v>
      </c>
      <c r="G147" s="252" t="str">
        <f t="shared" si="0"/>
        <v/>
      </c>
    </row>
    <row r="148" spans="1:7">
      <c r="B148" s="662" t="s">
        <v>1012</v>
      </c>
      <c r="C148" s="663" t="s">
        <v>978</v>
      </c>
      <c r="D148" s="664">
        <v>200</v>
      </c>
      <c r="F148" s="739">
        <f>+D148*E148</f>
        <v>0</v>
      </c>
      <c r="G148" s="252" t="str">
        <f t="shared" si="0"/>
        <v/>
      </c>
    </row>
    <row r="149" spans="1:7">
      <c r="B149" s="662" t="s">
        <v>1013</v>
      </c>
      <c r="C149" s="663" t="s">
        <v>978</v>
      </c>
      <c r="D149" s="664">
        <v>100</v>
      </c>
      <c r="F149" s="739">
        <f>+D149*E149</f>
        <v>0</v>
      </c>
      <c r="G149" s="252" t="str">
        <f t="shared" si="0"/>
        <v/>
      </c>
    </row>
    <row r="150" spans="1:7">
      <c r="B150" s="662" t="s">
        <v>1014</v>
      </c>
      <c r="C150" s="663" t="s">
        <v>978</v>
      </c>
      <c r="D150" s="664">
        <v>30</v>
      </c>
      <c r="F150" s="739">
        <f>+D150*E150</f>
        <v>0</v>
      </c>
      <c r="G150" s="252" t="str">
        <f t="shared" si="0"/>
        <v/>
      </c>
    </row>
    <row r="151" spans="1:7">
      <c r="B151" s="662"/>
      <c r="G151" s="252" t="str">
        <f t="shared" si="0"/>
        <v/>
      </c>
    </row>
    <row r="152" spans="1:7" ht="40.5" customHeight="1">
      <c r="A152" s="681" t="s">
        <v>943</v>
      </c>
      <c r="B152" s="662" t="s">
        <v>1015</v>
      </c>
      <c r="G152" s="252" t="str">
        <f t="shared" si="0"/>
        <v/>
      </c>
    </row>
    <row r="153" spans="1:7">
      <c r="B153" s="662" t="s">
        <v>1016</v>
      </c>
      <c r="C153" s="663" t="s">
        <v>978</v>
      </c>
      <c r="D153" s="664">
        <v>100</v>
      </c>
      <c r="F153" s="739">
        <f>+D153*E153</f>
        <v>0</v>
      </c>
      <c r="G153" s="252" t="str">
        <f t="shared" si="0"/>
        <v/>
      </c>
    </row>
    <row r="154" spans="1:7">
      <c r="B154" s="662" t="s">
        <v>1012</v>
      </c>
      <c r="C154" s="663" t="s">
        <v>978</v>
      </c>
      <c r="D154" s="664">
        <v>200</v>
      </c>
      <c r="F154" s="739">
        <f>+D154*E154</f>
        <v>0</v>
      </c>
      <c r="G154" s="252" t="str">
        <f t="shared" si="0"/>
        <v/>
      </c>
    </row>
    <row r="155" spans="1:7">
      <c r="B155" s="662" t="s">
        <v>1013</v>
      </c>
      <c r="C155" s="663" t="s">
        <v>978</v>
      </c>
      <c r="D155" s="664">
        <v>30</v>
      </c>
      <c r="F155" s="739">
        <f>+D155*E155</f>
        <v>0</v>
      </c>
      <c r="G155" s="252" t="str">
        <f t="shared" si="0"/>
        <v/>
      </c>
    </row>
    <row r="156" spans="1:7">
      <c r="B156" s="662"/>
      <c r="G156" s="252" t="str">
        <f t="shared" si="0"/>
        <v/>
      </c>
    </row>
    <row r="157" spans="1:7" ht="13.5" customHeight="1">
      <c r="A157" s="684" t="s">
        <v>943</v>
      </c>
      <c r="B157" s="662" t="s">
        <v>1017</v>
      </c>
      <c r="G157" s="252" t="str">
        <f t="shared" si="0"/>
        <v/>
      </c>
    </row>
    <row r="158" spans="1:7">
      <c r="B158" s="662" t="s">
        <v>1018</v>
      </c>
      <c r="C158" s="663" t="s">
        <v>978</v>
      </c>
      <c r="D158" s="664">
        <v>1825</v>
      </c>
      <c r="F158" s="739">
        <f>+D158*E158</f>
        <v>0</v>
      </c>
      <c r="G158" s="252" t="str">
        <f t="shared" si="0"/>
        <v/>
      </c>
    </row>
    <row r="159" spans="1:7">
      <c r="B159" s="662" t="s">
        <v>1019</v>
      </c>
      <c r="C159" s="663" t="s">
        <v>978</v>
      </c>
      <c r="D159" s="664">
        <v>760</v>
      </c>
      <c r="F159" s="739">
        <f>+D159*E159</f>
        <v>0</v>
      </c>
      <c r="G159" s="252" t="str">
        <f t="shared" ref="G159:G222" si="1">+IF(F159*$G$2&gt;0,F159*$G$2,"")</f>
        <v/>
      </c>
    </row>
    <row r="160" spans="1:7">
      <c r="B160" s="662" t="s">
        <v>1020</v>
      </c>
      <c r="C160" s="663" t="s">
        <v>978</v>
      </c>
      <c r="D160" s="664">
        <v>40</v>
      </c>
      <c r="F160" s="739">
        <f>+D160*E160</f>
        <v>0</v>
      </c>
      <c r="G160" s="252" t="str">
        <f t="shared" si="1"/>
        <v/>
      </c>
    </row>
    <row r="161" spans="1:7">
      <c r="B161" s="662"/>
      <c r="G161" s="252" t="str">
        <f t="shared" si="1"/>
        <v/>
      </c>
    </row>
    <row r="162" spans="1:7">
      <c r="A162" s="684" t="s">
        <v>943</v>
      </c>
      <c r="B162" s="662" t="s">
        <v>1021</v>
      </c>
      <c r="G162" s="252" t="str">
        <f t="shared" si="1"/>
        <v/>
      </c>
    </row>
    <row r="163" spans="1:7">
      <c r="B163" s="662" t="s">
        <v>1022</v>
      </c>
      <c r="C163" s="663" t="s">
        <v>978</v>
      </c>
      <c r="D163" s="664">
        <v>250</v>
      </c>
      <c r="F163" s="739">
        <f>+D163*E163</f>
        <v>0</v>
      </c>
      <c r="G163" s="252" t="str">
        <f t="shared" si="1"/>
        <v/>
      </c>
    </row>
    <row r="164" spans="1:7">
      <c r="B164" s="662" t="s">
        <v>1023</v>
      </c>
      <c r="C164" s="663" t="s">
        <v>978</v>
      </c>
      <c r="D164" s="664">
        <v>130</v>
      </c>
      <c r="F164" s="739">
        <f>+D164*E164</f>
        <v>0</v>
      </c>
      <c r="G164" s="252" t="str">
        <f t="shared" si="1"/>
        <v/>
      </c>
    </row>
    <row r="165" spans="1:7">
      <c r="B165" s="662" t="s">
        <v>1024</v>
      </c>
      <c r="G165" s="252" t="str">
        <f t="shared" si="1"/>
        <v/>
      </c>
    </row>
    <row r="166" spans="1:7" ht="15.75" customHeight="1">
      <c r="A166" s="684" t="s">
        <v>943</v>
      </c>
      <c r="B166" s="662" t="s">
        <v>1025</v>
      </c>
      <c r="G166" s="252" t="str">
        <f t="shared" si="1"/>
        <v/>
      </c>
    </row>
    <row r="167" spans="1:7">
      <c r="B167" s="662" t="s">
        <v>1022</v>
      </c>
      <c r="C167" s="663" t="s">
        <v>978</v>
      </c>
      <c r="D167" s="664">
        <v>2300</v>
      </c>
      <c r="F167" s="739">
        <f>+D167*E167</f>
        <v>0</v>
      </c>
      <c r="G167" s="252" t="str">
        <f t="shared" si="1"/>
        <v/>
      </c>
    </row>
    <row r="168" spans="1:7">
      <c r="B168" s="662" t="s">
        <v>1023</v>
      </c>
      <c r="C168" s="663" t="s">
        <v>978</v>
      </c>
      <c r="D168" s="664">
        <v>980</v>
      </c>
      <c r="F168" s="739">
        <f>+D168*E168</f>
        <v>0</v>
      </c>
      <c r="G168" s="252" t="str">
        <f t="shared" si="1"/>
        <v/>
      </c>
    </row>
    <row r="169" spans="1:7">
      <c r="B169" s="662" t="s">
        <v>1026</v>
      </c>
      <c r="C169" s="663" t="s">
        <v>978</v>
      </c>
      <c r="D169" s="664">
        <v>120</v>
      </c>
      <c r="F169" s="739">
        <f>+D169*E169</f>
        <v>0</v>
      </c>
      <c r="G169" s="252" t="str">
        <f t="shared" si="1"/>
        <v/>
      </c>
    </row>
    <row r="170" spans="1:7">
      <c r="B170" s="662" t="s">
        <v>1027</v>
      </c>
      <c r="C170" s="663" t="s">
        <v>978</v>
      </c>
      <c r="D170" s="664">
        <v>80</v>
      </c>
      <c r="F170" s="739">
        <f>+D170*E170</f>
        <v>0</v>
      </c>
      <c r="G170" s="252" t="str">
        <f t="shared" si="1"/>
        <v/>
      </c>
    </row>
    <row r="171" spans="1:7">
      <c r="B171" s="662"/>
      <c r="G171" s="252" t="str">
        <f t="shared" si="1"/>
        <v/>
      </c>
    </row>
    <row r="172" spans="1:7" ht="15.75" customHeight="1">
      <c r="A172" s="681" t="s">
        <v>943</v>
      </c>
      <c r="B172" s="662" t="s">
        <v>1028</v>
      </c>
      <c r="G172" s="252" t="str">
        <f t="shared" si="1"/>
        <v/>
      </c>
    </row>
    <row r="173" spans="1:7" ht="14.25" customHeight="1">
      <c r="A173" s="681"/>
      <c r="B173" s="662" t="s">
        <v>1029</v>
      </c>
      <c r="G173" s="252" t="str">
        <f t="shared" si="1"/>
        <v/>
      </c>
    </row>
    <row r="174" spans="1:7" ht="14.25" customHeight="1">
      <c r="A174" s="681"/>
      <c r="B174" s="662" t="s">
        <v>1030</v>
      </c>
      <c r="C174" s="663" t="s">
        <v>429</v>
      </c>
      <c r="D174" s="664">
        <v>12</v>
      </c>
      <c r="F174" s="739">
        <f>+D174*E174</f>
        <v>0</v>
      </c>
      <c r="G174" s="252" t="str">
        <f t="shared" si="1"/>
        <v/>
      </c>
    </row>
    <row r="175" spans="1:7">
      <c r="A175" s="684"/>
      <c r="B175" s="662"/>
      <c r="G175" s="252" t="str">
        <f t="shared" si="1"/>
        <v/>
      </c>
    </row>
    <row r="176" spans="1:7" ht="38.25">
      <c r="A176" s="681" t="s">
        <v>943</v>
      </c>
      <c r="B176" s="662" t="s">
        <v>1031</v>
      </c>
      <c r="C176" s="663" t="s">
        <v>429</v>
      </c>
      <c r="D176" s="664">
        <v>45</v>
      </c>
      <c r="F176" s="739">
        <f>+D176*E176</f>
        <v>0</v>
      </c>
      <c r="G176" s="252" t="str">
        <f t="shared" si="1"/>
        <v/>
      </c>
    </row>
    <row r="177" spans="1:7">
      <c r="B177" s="662" t="s">
        <v>1032</v>
      </c>
      <c r="G177" s="252" t="str">
        <f t="shared" si="1"/>
        <v/>
      </c>
    </row>
    <row r="178" spans="1:7">
      <c r="A178" s="681" t="s">
        <v>943</v>
      </c>
      <c r="B178" s="662" t="s">
        <v>1033</v>
      </c>
      <c r="C178" s="663" t="s">
        <v>113</v>
      </c>
      <c r="D178" s="664">
        <v>19</v>
      </c>
      <c r="F178" s="739">
        <f>+D178*E178</f>
        <v>0</v>
      </c>
      <c r="G178" s="252" t="str">
        <f t="shared" si="1"/>
        <v/>
      </c>
    </row>
    <row r="179" spans="1:7">
      <c r="B179" s="662"/>
      <c r="G179" s="252" t="str">
        <f t="shared" si="1"/>
        <v/>
      </c>
    </row>
    <row r="180" spans="1:7">
      <c r="A180" s="681" t="s">
        <v>943</v>
      </c>
      <c r="B180" s="662" t="s">
        <v>1034</v>
      </c>
      <c r="C180" s="663" t="s">
        <v>113</v>
      </c>
      <c r="D180" s="664">
        <v>3</v>
      </c>
      <c r="F180" s="739">
        <f>+D180*E180</f>
        <v>0</v>
      </c>
      <c r="G180" s="252" t="str">
        <f t="shared" si="1"/>
        <v/>
      </c>
    </row>
    <row r="181" spans="1:7">
      <c r="B181" s="662"/>
      <c r="G181" s="252" t="str">
        <f t="shared" si="1"/>
        <v/>
      </c>
    </row>
    <row r="182" spans="1:7">
      <c r="A182" s="681" t="s">
        <v>943</v>
      </c>
      <c r="B182" s="662" t="s">
        <v>1035</v>
      </c>
      <c r="C182" s="663" t="s">
        <v>113</v>
      </c>
      <c r="D182" s="664">
        <v>21</v>
      </c>
      <c r="F182" s="739">
        <f>+D182*E182</f>
        <v>0</v>
      </c>
      <c r="G182" s="252" t="str">
        <f t="shared" si="1"/>
        <v/>
      </c>
    </row>
    <row r="183" spans="1:7">
      <c r="B183" s="662"/>
      <c r="G183" s="252" t="str">
        <f t="shared" si="1"/>
        <v/>
      </c>
    </row>
    <row r="184" spans="1:7" ht="15.75" customHeight="1">
      <c r="A184" s="681" t="s">
        <v>943</v>
      </c>
      <c r="B184" s="662" t="s">
        <v>1036</v>
      </c>
      <c r="C184" s="663" t="s">
        <v>429</v>
      </c>
      <c r="D184" s="664">
        <v>19</v>
      </c>
      <c r="F184" s="739">
        <f>+D184*E184</f>
        <v>0</v>
      </c>
      <c r="G184" s="252" t="str">
        <f t="shared" si="1"/>
        <v/>
      </c>
    </row>
    <row r="185" spans="1:7">
      <c r="A185" s="684"/>
      <c r="B185" s="662"/>
      <c r="G185" s="252" t="str">
        <f t="shared" si="1"/>
        <v/>
      </c>
    </row>
    <row r="186" spans="1:7">
      <c r="A186" s="684" t="s">
        <v>943</v>
      </c>
      <c r="B186" s="662" t="s">
        <v>1037</v>
      </c>
      <c r="C186" s="663" t="s">
        <v>429</v>
      </c>
      <c r="D186" s="664">
        <v>95</v>
      </c>
      <c r="F186" s="739">
        <f>+D186*E186</f>
        <v>0</v>
      </c>
      <c r="G186" s="252" t="str">
        <f>+IF(F186*$G$2&gt;0,F186*$G$2,"")</f>
        <v/>
      </c>
    </row>
    <row r="187" spans="1:7">
      <c r="A187" s="684"/>
      <c r="B187" s="662"/>
      <c r="G187" s="252" t="str">
        <f>+IF(F187*$G$2&gt;0,F187*$G$2,"")</f>
        <v/>
      </c>
    </row>
    <row r="188" spans="1:7" ht="38.450000000000003" customHeight="1">
      <c r="A188" s="681" t="s">
        <v>943</v>
      </c>
      <c r="B188" s="662" t="s">
        <v>1038</v>
      </c>
      <c r="C188" s="663" t="s">
        <v>113</v>
      </c>
      <c r="D188" s="664">
        <v>9</v>
      </c>
      <c r="F188" s="739">
        <f>+D188*E188</f>
        <v>0</v>
      </c>
      <c r="G188" s="252" t="str">
        <f t="shared" si="1"/>
        <v/>
      </c>
    </row>
    <row r="189" spans="1:7">
      <c r="B189" s="662" t="s">
        <v>1039</v>
      </c>
      <c r="G189" s="252" t="str">
        <f t="shared" si="1"/>
        <v/>
      </c>
    </row>
    <row r="190" spans="1:7">
      <c r="B190" s="662" t="s">
        <v>1040</v>
      </c>
      <c r="G190" s="252" t="str">
        <f t="shared" si="1"/>
        <v/>
      </c>
    </row>
    <row r="191" spans="1:7">
      <c r="B191" s="662"/>
      <c r="G191" s="252" t="str">
        <f t="shared" si="1"/>
        <v/>
      </c>
    </row>
    <row r="192" spans="1:7" ht="38.450000000000003" customHeight="1">
      <c r="A192" s="681" t="s">
        <v>943</v>
      </c>
      <c r="B192" s="662" t="s">
        <v>1038</v>
      </c>
      <c r="C192" s="663" t="s">
        <v>113</v>
      </c>
      <c r="D192" s="664">
        <v>1</v>
      </c>
      <c r="F192" s="739">
        <f>+D192*E192</f>
        <v>0</v>
      </c>
      <c r="G192" s="252" t="str">
        <f>+IF(F192*$G$2&gt;0,F192*$G$2,"")</f>
        <v/>
      </c>
    </row>
    <row r="193" spans="1:7">
      <c r="B193" s="662" t="s">
        <v>1041</v>
      </c>
      <c r="G193" s="252" t="str">
        <f>+IF(F193*$G$2&gt;0,F193*$G$2,"")</f>
        <v/>
      </c>
    </row>
    <row r="194" spans="1:7">
      <c r="B194" s="662" t="s">
        <v>1042</v>
      </c>
      <c r="G194" s="252" t="str">
        <f>+IF(F194*$G$2&gt;0,F194*$G$2,"")</f>
        <v/>
      </c>
    </row>
    <row r="195" spans="1:7">
      <c r="B195" s="662"/>
      <c r="G195" s="252" t="str">
        <f>+IF(F195*$G$2&gt;0,F195*$G$2,"")</f>
        <v/>
      </c>
    </row>
    <row r="196" spans="1:7" ht="38.25">
      <c r="A196" s="681" t="s">
        <v>943</v>
      </c>
      <c r="B196" s="662" t="s">
        <v>1043</v>
      </c>
      <c r="G196" s="252" t="str">
        <f t="shared" si="1"/>
        <v/>
      </c>
    </row>
    <row r="197" spans="1:7">
      <c r="B197" s="662" t="s">
        <v>1044</v>
      </c>
      <c r="C197" s="663" t="s">
        <v>978</v>
      </c>
      <c r="D197" s="664">
        <v>40</v>
      </c>
      <c r="F197" s="739">
        <f>+D197*E197</f>
        <v>0</v>
      </c>
      <c r="G197" s="252" t="str">
        <f t="shared" si="1"/>
        <v/>
      </c>
    </row>
    <row r="198" spans="1:7">
      <c r="A198" s="684"/>
      <c r="B198" s="662"/>
      <c r="G198" s="252" t="str">
        <f t="shared" si="1"/>
        <v/>
      </c>
    </row>
    <row r="199" spans="1:7" ht="28.5" customHeight="1">
      <c r="A199" s="681" t="s">
        <v>943</v>
      </c>
      <c r="B199" s="662" t="s">
        <v>1045</v>
      </c>
      <c r="G199" s="252" t="str">
        <f t="shared" si="1"/>
        <v/>
      </c>
    </row>
    <row r="200" spans="1:7" ht="13.5" customHeight="1">
      <c r="B200" s="662" t="s">
        <v>1046</v>
      </c>
      <c r="C200" s="663" t="s">
        <v>429</v>
      </c>
      <c r="D200" s="664">
        <v>1</v>
      </c>
      <c r="F200" s="739">
        <f>+D200*E200</f>
        <v>0</v>
      </c>
      <c r="G200" s="252" t="str">
        <f t="shared" si="1"/>
        <v/>
      </c>
    </row>
    <row r="201" spans="1:7" ht="15" customHeight="1">
      <c r="B201" s="662" t="s">
        <v>1047</v>
      </c>
      <c r="C201" s="663" t="s">
        <v>429</v>
      </c>
      <c r="D201" s="664">
        <v>1</v>
      </c>
      <c r="F201" s="739">
        <f>+D201*E201</f>
        <v>0</v>
      </c>
      <c r="G201" s="252" t="str">
        <f t="shared" si="1"/>
        <v/>
      </c>
    </row>
    <row r="202" spans="1:7">
      <c r="B202" s="662"/>
      <c r="G202" s="252" t="str">
        <f t="shared" si="1"/>
        <v/>
      </c>
    </row>
    <row r="203" spans="1:7" ht="27" customHeight="1">
      <c r="A203" s="681" t="s">
        <v>943</v>
      </c>
      <c r="B203" s="662" t="s">
        <v>1048</v>
      </c>
      <c r="G203" s="252" t="str">
        <f t="shared" si="1"/>
        <v/>
      </c>
    </row>
    <row r="204" spans="1:7">
      <c r="B204" s="662" t="s">
        <v>1049</v>
      </c>
      <c r="C204" s="663" t="s">
        <v>429</v>
      </c>
      <c r="D204" s="664">
        <v>87</v>
      </c>
      <c r="F204" s="739">
        <f>+D204*E204</f>
        <v>0</v>
      </c>
      <c r="G204" s="252" t="str">
        <f t="shared" si="1"/>
        <v/>
      </c>
    </row>
    <row r="205" spans="1:7">
      <c r="B205" s="662"/>
      <c r="G205" s="252" t="str">
        <f t="shared" si="1"/>
        <v/>
      </c>
    </row>
    <row r="206" spans="1:7" s="316" customFormat="1" ht="27.75" customHeight="1">
      <c r="A206" s="681" t="s">
        <v>943</v>
      </c>
      <c r="B206" s="662" t="s">
        <v>1050</v>
      </c>
      <c r="C206" s="685"/>
      <c r="D206" s="731"/>
      <c r="E206" s="664"/>
      <c r="F206" s="745"/>
      <c r="G206" s="252" t="str">
        <f t="shared" si="1"/>
        <v/>
      </c>
    </row>
    <row r="207" spans="1:7">
      <c r="B207" s="662" t="s">
        <v>1051</v>
      </c>
      <c r="C207" s="663" t="s">
        <v>429</v>
      </c>
      <c r="D207" s="664">
        <v>102</v>
      </c>
      <c r="F207" s="739">
        <f>+D207*E207</f>
        <v>0</v>
      </c>
      <c r="G207" s="252" t="str">
        <f t="shared" si="1"/>
        <v/>
      </c>
    </row>
    <row r="208" spans="1:7">
      <c r="B208" s="662"/>
      <c r="G208" s="252" t="str">
        <f t="shared" si="1"/>
        <v/>
      </c>
    </row>
    <row r="209" spans="1:7" ht="15" customHeight="1">
      <c r="A209" s="684" t="s">
        <v>943</v>
      </c>
      <c r="B209" s="662" t="s">
        <v>1052</v>
      </c>
      <c r="G209" s="252" t="str">
        <f t="shared" si="1"/>
        <v/>
      </c>
    </row>
    <row r="210" spans="1:7">
      <c r="B210" s="662" t="s">
        <v>1053</v>
      </c>
      <c r="C210" s="663" t="s">
        <v>429</v>
      </c>
      <c r="D210" s="664">
        <v>36</v>
      </c>
      <c r="F210" s="739">
        <f>+D210*E210</f>
        <v>0</v>
      </c>
      <c r="G210" s="252" t="str">
        <f t="shared" si="1"/>
        <v/>
      </c>
    </row>
    <row r="211" spans="1:7">
      <c r="B211" s="662" t="s">
        <v>1054</v>
      </c>
      <c r="C211" s="663" t="s">
        <v>429</v>
      </c>
      <c r="D211" s="664">
        <v>9</v>
      </c>
      <c r="F211" s="739">
        <f>+D211*E211</f>
        <v>0</v>
      </c>
      <c r="G211" s="252" t="str">
        <f t="shared" si="1"/>
        <v/>
      </c>
    </row>
    <row r="212" spans="1:7">
      <c r="B212" s="662"/>
      <c r="G212" s="252" t="str">
        <f t="shared" si="1"/>
        <v/>
      </c>
    </row>
    <row r="213" spans="1:7" ht="13.5" customHeight="1">
      <c r="A213" s="684" t="s">
        <v>943</v>
      </c>
      <c r="B213" s="662" t="s">
        <v>1055</v>
      </c>
      <c r="G213" s="252" t="str">
        <f t="shared" si="1"/>
        <v/>
      </c>
    </row>
    <row r="214" spans="1:7" ht="14.25" customHeight="1">
      <c r="A214" s="684"/>
      <c r="B214" s="662" t="s">
        <v>1056</v>
      </c>
      <c r="C214" s="663" t="s">
        <v>429</v>
      </c>
      <c r="D214" s="664">
        <v>1</v>
      </c>
      <c r="F214" s="739">
        <f>+D214*E214</f>
        <v>0</v>
      </c>
      <c r="G214" s="252" t="str">
        <f t="shared" si="1"/>
        <v/>
      </c>
    </row>
    <row r="215" spans="1:7">
      <c r="A215" s="684"/>
      <c r="B215" s="662"/>
      <c r="G215" s="252" t="str">
        <f t="shared" si="1"/>
        <v/>
      </c>
    </row>
    <row r="216" spans="1:7">
      <c r="A216" s="684" t="s">
        <v>943</v>
      </c>
      <c r="B216" s="662" t="s">
        <v>1057</v>
      </c>
      <c r="G216" s="252" t="str">
        <f t="shared" si="1"/>
        <v/>
      </c>
    </row>
    <row r="217" spans="1:7">
      <c r="B217" s="662" t="s">
        <v>1058</v>
      </c>
      <c r="C217" s="663" t="s">
        <v>429</v>
      </c>
      <c r="D217" s="664">
        <v>26</v>
      </c>
      <c r="F217" s="739">
        <f>+D217*E217</f>
        <v>0</v>
      </c>
      <c r="G217" s="252" t="str">
        <f t="shared" si="1"/>
        <v/>
      </c>
    </row>
    <row r="218" spans="1:7">
      <c r="B218" s="662" t="s">
        <v>1059</v>
      </c>
      <c r="C218" s="663" t="s">
        <v>429</v>
      </c>
      <c r="D218" s="664">
        <v>6</v>
      </c>
      <c r="F218" s="739">
        <f>+D218*E218</f>
        <v>0</v>
      </c>
      <c r="G218" s="252" t="str">
        <f t="shared" si="1"/>
        <v/>
      </c>
    </row>
    <row r="219" spans="1:7">
      <c r="B219" s="662" t="s">
        <v>1060</v>
      </c>
      <c r="C219" s="663" t="s">
        <v>429</v>
      </c>
      <c r="D219" s="664">
        <v>40</v>
      </c>
      <c r="F219" s="739">
        <f>+D219*E219</f>
        <v>0</v>
      </c>
      <c r="G219" s="252" t="str">
        <f t="shared" si="1"/>
        <v/>
      </c>
    </row>
    <row r="220" spans="1:7">
      <c r="B220" s="662" t="s">
        <v>1061</v>
      </c>
      <c r="C220" s="663" t="s">
        <v>429</v>
      </c>
      <c r="D220" s="664">
        <v>6</v>
      </c>
      <c r="F220" s="739">
        <f>+D220*E220</f>
        <v>0</v>
      </c>
      <c r="G220" s="252" t="str">
        <f t="shared" si="1"/>
        <v/>
      </c>
    </row>
    <row r="221" spans="1:7">
      <c r="B221" s="662" t="s">
        <v>1062</v>
      </c>
      <c r="C221" s="663" t="s">
        <v>429</v>
      </c>
      <c r="D221" s="664">
        <v>3</v>
      </c>
      <c r="F221" s="739">
        <f>+D221*E221</f>
        <v>0</v>
      </c>
      <c r="G221" s="252" t="str">
        <f>+IF(F221*$G$2&gt;0,F221*$G$2,"")</f>
        <v/>
      </c>
    </row>
    <row r="222" spans="1:7">
      <c r="B222" s="662"/>
      <c r="G222" s="252" t="str">
        <f t="shared" si="1"/>
        <v/>
      </c>
    </row>
    <row r="223" spans="1:7" ht="28.5" customHeight="1">
      <c r="A223" s="681" t="s">
        <v>943</v>
      </c>
      <c r="B223" s="662" t="s">
        <v>1063</v>
      </c>
      <c r="C223" s="663" t="s">
        <v>429</v>
      </c>
      <c r="D223" s="664">
        <v>3</v>
      </c>
      <c r="F223" s="739">
        <f>+D223*E223</f>
        <v>0</v>
      </c>
      <c r="G223" s="252" t="str">
        <f>+IF(F223*$G$2&gt;0,F223*$G$2,"")</f>
        <v/>
      </c>
    </row>
    <row r="224" spans="1:7">
      <c r="B224" s="662"/>
      <c r="G224" s="252" t="str">
        <f>+IF(F224*$G$2&gt;0,F224*$G$2,"")</f>
        <v/>
      </c>
    </row>
    <row r="225" spans="1:7">
      <c r="A225" s="681" t="s">
        <v>943</v>
      </c>
      <c r="B225" s="662" t="s">
        <v>1064</v>
      </c>
      <c r="G225" s="252" t="str">
        <f t="shared" ref="G225:G226" si="2">+IF(F225*$G$2&gt;0,F225*$G$2,"")</f>
        <v/>
      </c>
    </row>
    <row r="226" spans="1:7">
      <c r="B226" s="662"/>
      <c r="G226" s="252" t="str">
        <f t="shared" si="2"/>
        <v/>
      </c>
    </row>
    <row r="227" spans="1:7">
      <c r="A227" s="681" t="s">
        <v>943</v>
      </c>
      <c r="B227" s="662" t="s">
        <v>1065</v>
      </c>
      <c r="C227" s="663" t="s">
        <v>155</v>
      </c>
      <c r="D227" s="664">
        <v>45</v>
      </c>
      <c r="F227" s="739">
        <f>+D227*E227</f>
        <v>0</v>
      </c>
      <c r="G227" s="252" t="str">
        <f>+IF(F227*$G$2&gt;0,F227*$G$2,"")</f>
        <v/>
      </c>
    </row>
    <row r="228" spans="1:7">
      <c r="B228" s="662" t="s">
        <v>1032</v>
      </c>
      <c r="G228" s="252" t="str">
        <f>+IF(F228*$G$2&gt;0,F228*$G$2,"")</f>
        <v/>
      </c>
    </row>
    <row r="229" spans="1:7" ht="27" customHeight="1">
      <c r="A229" s="681" t="s">
        <v>943</v>
      </c>
      <c r="B229" s="662" t="s">
        <v>1066</v>
      </c>
    </row>
    <row r="230" spans="1:7" ht="12.95" customHeight="1">
      <c r="A230" s="681"/>
      <c r="B230" s="662"/>
    </row>
    <row r="231" spans="1:7" ht="38.25">
      <c r="A231" s="681" t="s">
        <v>943</v>
      </c>
      <c r="B231" s="662" t="s">
        <v>1067</v>
      </c>
      <c r="C231" s="663" t="s">
        <v>429</v>
      </c>
      <c r="D231" s="664">
        <v>1</v>
      </c>
      <c r="F231" s="739">
        <f>+D231*E231</f>
        <v>0</v>
      </c>
      <c r="G231" s="252" t="str">
        <f>+IF(F231*$G$2&gt;0,F231*$G$2,"")</f>
        <v/>
      </c>
    </row>
    <row r="232" spans="1:7">
      <c r="B232" s="662" t="s">
        <v>1068</v>
      </c>
      <c r="G232" s="252" t="str">
        <f>+IF(F232*$G$2&gt;0,F232*$G$2,"")</f>
        <v/>
      </c>
    </row>
    <row r="233" spans="1:7">
      <c r="A233" s="681" t="s">
        <v>943</v>
      </c>
      <c r="B233" s="662" t="s">
        <v>1069</v>
      </c>
      <c r="C233" s="663" t="s">
        <v>113</v>
      </c>
      <c r="D233" s="664">
        <v>1</v>
      </c>
      <c r="F233" s="739">
        <f>+D233*E233</f>
        <v>0</v>
      </c>
    </row>
    <row r="234" spans="1:7" s="687" customFormat="1" ht="12.75">
      <c r="A234" s="686"/>
      <c r="B234" s="662"/>
      <c r="C234" s="686"/>
      <c r="D234" s="732"/>
      <c r="E234" s="733"/>
      <c r="F234" s="746"/>
    </row>
    <row r="235" spans="1:7">
      <c r="A235" s="681" t="s">
        <v>943</v>
      </c>
      <c r="B235" s="662" t="s">
        <v>1070</v>
      </c>
      <c r="C235" s="663" t="s">
        <v>429</v>
      </c>
      <c r="D235" s="664">
        <v>250</v>
      </c>
      <c r="F235" s="739">
        <f>+D235*E235</f>
        <v>0</v>
      </c>
      <c r="G235" s="252" t="str">
        <f t="shared" ref="G235:G254" si="3">+IF(F235*$G$2&gt;0,F235*$G$2,"")</f>
        <v/>
      </c>
    </row>
    <row r="236" spans="1:7">
      <c r="A236" s="684"/>
      <c r="B236" s="662"/>
      <c r="G236" s="252" t="str">
        <f t="shared" si="3"/>
        <v/>
      </c>
    </row>
    <row r="237" spans="1:7" ht="15" customHeight="1">
      <c r="A237" s="684" t="s">
        <v>943</v>
      </c>
      <c r="B237" s="662" t="s">
        <v>1071</v>
      </c>
      <c r="C237" s="663" t="s">
        <v>308</v>
      </c>
      <c r="D237" s="664">
        <v>80</v>
      </c>
      <c r="F237" s="739">
        <f>+D237*E237</f>
        <v>0</v>
      </c>
      <c r="G237" s="252" t="str">
        <f t="shared" si="3"/>
        <v/>
      </c>
    </row>
    <row r="238" spans="1:7">
      <c r="B238" s="662"/>
      <c r="G238" s="252" t="str">
        <f t="shared" si="3"/>
        <v/>
      </c>
    </row>
    <row r="239" spans="1:7" ht="28.5" customHeight="1">
      <c r="A239" s="681" t="s">
        <v>943</v>
      </c>
      <c r="B239" s="662" t="s">
        <v>1072</v>
      </c>
      <c r="C239" s="663" t="s">
        <v>113</v>
      </c>
      <c r="D239" s="664">
        <v>1</v>
      </c>
      <c r="F239" s="739">
        <f>+D239*E239</f>
        <v>0</v>
      </c>
      <c r="G239" s="252" t="str">
        <f t="shared" si="3"/>
        <v/>
      </c>
    </row>
    <row r="240" spans="1:7">
      <c r="B240" s="662"/>
      <c r="G240" s="252" t="str">
        <f t="shared" si="3"/>
        <v/>
      </c>
    </row>
    <row r="241" spans="1:7" ht="27" customHeight="1">
      <c r="A241" s="681" t="s">
        <v>943</v>
      </c>
      <c r="B241" s="662" t="s">
        <v>1073</v>
      </c>
      <c r="C241" s="663" t="s">
        <v>113</v>
      </c>
      <c r="D241" s="664">
        <v>8</v>
      </c>
      <c r="F241" s="739">
        <f>+D241*E241</f>
        <v>0</v>
      </c>
      <c r="G241" s="252" t="str">
        <f t="shared" si="3"/>
        <v/>
      </c>
    </row>
    <row r="242" spans="1:7" ht="13.5" customHeight="1">
      <c r="A242" s="681"/>
      <c r="B242" s="662"/>
      <c r="G242" s="252" t="str">
        <f t="shared" si="3"/>
        <v/>
      </c>
    </row>
    <row r="243" spans="1:7" ht="13.7" customHeight="1">
      <c r="A243" s="681" t="s">
        <v>943</v>
      </c>
      <c r="B243" s="662" t="s">
        <v>1074</v>
      </c>
      <c r="C243" s="663" t="s">
        <v>113</v>
      </c>
      <c r="D243" s="664">
        <v>1</v>
      </c>
      <c r="F243" s="739">
        <f>+D243*E243</f>
        <v>0</v>
      </c>
      <c r="G243" s="252" t="str">
        <f>+IF(F243*$G$2&gt;0,F243*$G$2,"")</f>
        <v/>
      </c>
    </row>
    <row r="244" spans="1:7" ht="13.5" customHeight="1">
      <c r="A244" s="681"/>
      <c r="B244" s="662"/>
      <c r="G244" s="252" t="str">
        <f>+IF(F244*$G$2&gt;0,F244*$G$2,"")</f>
        <v/>
      </c>
    </row>
    <row r="245" spans="1:7" ht="13.7" customHeight="1">
      <c r="A245" s="681" t="s">
        <v>943</v>
      </c>
      <c r="B245" s="662" t="s">
        <v>1075</v>
      </c>
      <c r="C245" s="663" t="s">
        <v>113</v>
      </c>
      <c r="D245" s="664">
        <v>1</v>
      </c>
      <c r="F245" s="739">
        <f>+D245*E245</f>
        <v>0</v>
      </c>
      <c r="G245" s="252" t="str">
        <f>+IF(F245*$G$2&gt;0,F245*$G$2,"")</f>
        <v/>
      </c>
    </row>
    <row r="246" spans="1:7" ht="13.5" customHeight="1">
      <c r="A246" s="681"/>
      <c r="B246" s="662"/>
      <c r="G246" s="252" t="str">
        <f>+IF(F246*$G$2&gt;0,F246*$G$2,"")</f>
        <v/>
      </c>
    </row>
    <row r="247" spans="1:7" ht="25.5">
      <c r="A247" s="681" t="s">
        <v>943</v>
      </c>
      <c r="B247" s="662" t="s">
        <v>1076</v>
      </c>
      <c r="C247" s="663" t="s">
        <v>113</v>
      </c>
      <c r="D247" s="664">
        <v>1</v>
      </c>
      <c r="F247" s="739">
        <f>+D247*E247</f>
        <v>0</v>
      </c>
      <c r="G247" s="252" t="str">
        <f t="shared" si="3"/>
        <v/>
      </c>
    </row>
    <row r="248" spans="1:7">
      <c r="B248" s="662"/>
      <c r="G248" s="252" t="str">
        <f t="shared" si="3"/>
        <v/>
      </c>
    </row>
    <row r="249" spans="1:7">
      <c r="A249" s="684" t="s">
        <v>943</v>
      </c>
      <c r="B249" s="662" t="s">
        <v>1077</v>
      </c>
      <c r="C249" s="663" t="s">
        <v>308</v>
      </c>
      <c r="D249" s="664">
        <v>30</v>
      </c>
      <c r="F249" s="739">
        <f>+D249*E249</f>
        <v>0</v>
      </c>
      <c r="G249" s="252" t="str">
        <f t="shared" si="3"/>
        <v/>
      </c>
    </row>
    <row r="250" spans="1:7">
      <c r="B250" s="662"/>
      <c r="G250" s="252" t="str">
        <f t="shared" si="3"/>
        <v/>
      </c>
    </row>
    <row r="251" spans="1:7">
      <c r="B251" s="662" t="s">
        <v>1078</v>
      </c>
      <c r="C251" s="663" t="s">
        <v>113</v>
      </c>
      <c r="D251" s="664">
        <v>1</v>
      </c>
      <c r="F251" s="739">
        <f>+D251*E251</f>
        <v>0</v>
      </c>
      <c r="G251" s="252" t="str">
        <f t="shared" si="3"/>
        <v/>
      </c>
    </row>
    <row r="252" spans="1:7">
      <c r="B252" s="662"/>
      <c r="G252" s="252" t="str">
        <f t="shared" si="3"/>
        <v/>
      </c>
    </row>
    <row r="253" spans="1:7" ht="14.25" customHeight="1">
      <c r="A253" s="684" t="s">
        <v>943</v>
      </c>
      <c r="B253" s="662" t="s">
        <v>1079</v>
      </c>
      <c r="C253" s="663" t="s">
        <v>113</v>
      </c>
      <c r="D253" s="664">
        <v>1</v>
      </c>
      <c r="F253" s="739">
        <f>+D253*E253</f>
        <v>0</v>
      </c>
      <c r="G253" s="252" t="str">
        <f t="shared" si="3"/>
        <v/>
      </c>
    </row>
    <row r="254" spans="1:7">
      <c r="B254" s="662"/>
      <c r="G254" s="252" t="str">
        <f t="shared" si="3"/>
        <v/>
      </c>
    </row>
    <row r="255" spans="1:7" ht="13.5" customHeight="1">
      <c r="A255" s="681" t="s">
        <v>943</v>
      </c>
      <c r="B255" s="662" t="s">
        <v>1080</v>
      </c>
      <c r="C255" s="663" t="s">
        <v>113</v>
      </c>
      <c r="D255" s="664">
        <v>1</v>
      </c>
      <c r="F255" s="739">
        <f>+D255*E255</f>
        <v>0</v>
      </c>
    </row>
    <row r="256" spans="1:7">
      <c r="B256" s="662" t="s">
        <v>1032</v>
      </c>
    </row>
    <row r="257" spans="1:7" ht="13.5" customHeight="1">
      <c r="A257" s="681" t="s">
        <v>943</v>
      </c>
      <c r="B257" s="662" t="s">
        <v>1081</v>
      </c>
      <c r="C257" s="663" t="s">
        <v>113</v>
      </c>
      <c r="D257" s="664">
        <v>1</v>
      </c>
      <c r="F257" s="739">
        <f>+D257*E257</f>
        <v>0</v>
      </c>
    </row>
    <row r="258" spans="1:7">
      <c r="B258" s="662" t="s">
        <v>1032</v>
      </c>
    </row>
    <row r="259" spans="1:7" ht="27.75" customHeight="1">
      <c r="A259" s="681" t="s">
        <v>943</v>
      </c>
      <c r="B259" s="662" t="s">
        <v>1082</v>
      </c>
      <c r="C259" s="663" t="s">
        <v>113</v>
      </c>
      <c r="D259" s="664">
        <v>1</v>
      </c>
      <c r="F259" s="739">
        <f>+D259*E259</f>
        <v>0</v>
      </c>
    </row>
    <row r="260" spans="1:7">
      <c r="B260" s="662"/>
      <c r="C260" s="667"/>
      <c r="D260" s="668"/>
      <c r="E260" s="668"/>
      <c r="F260" s="740"/>
      <c r="G260" s="252" t="str">
        <f>+IF(F260*$G$2&gt;0,F260*$G$2,"")</f>
        <v/>
      </c>
    </row>
    <row r="261" spans="1:7">
      <c r="B261" s="662"/>
      <c r="G261" s="252" t="str">
        <f>+IF(F261*$G$2&gt;0,F261*$G$2,"")</f>
        <v/>
      </c>
    </row>
    <row r="262" spans="1:7">
      <c r="B262" s="662"/>
      <c r="F262" s="744">
        <f>SUM(F102:F259)</f>
        <v>0</v>
      </c>
    </row>
    <row r="263" spans="1:7">
      <c r="B263" s="662"/>
      <c r="G263" s="252" t="str">
        <f>+IF(F263*$G$2&gt;0,F263*$G$2,"")</f>
        <v/>
      </c>
    </row>
    <row r="264" spans="1:7">
      <c r="B264" s="662"/>
      <c r="G264" s="252" t="str">
        <f>+IF(F264*$G$2&gt;0,F264*$G$2,"")</f>
        <v/>
      </c>
    </row>
    <row r="265" spans="1:7">
      <c r="B265" s="676" t="s">
        <v>1083</v>
      </c>
      <c r="G265" s="252" t="str">
        <f>+IF(F265*$G$2&gt;0,F265*$G$2,"")</f>
        <v/>
      </c>
    </row>
    <row r="266" spans="1:7">
      <c r="B266" s="676" t="s">
        <v>1084</v>
      </c>
      <c r="G266" s="252" t="str">
        <f>+IF(F266*$G$2&gt;0,F266*$G$2,"")</f>
        <v/>
      </c>
    </row>
    <row r="267" spans="1:7">
      <c r="B267" s="676"/>
    </row>
    <row r="268" spans="1:7" ht="38.25">
      <c r="A268" s="681" t="s">
        <v>943</v>
      </c>
      <c r="B268" s="688" t="s">
        <v>1085</v>
      </c>
      <c r="C268" s="663" t="s">
        <v>429</v>
      </c>
      <c r="D268" s="664">
        <v>240</v>
      </c>
      <c r="F268" s="739">
        <f>+D268*E268</f>
        <v>0</v>
      </c>
    </row>
    <row r="269" spans="1:7">
      <c r="B269" s="676"/>
    </row>
    <row r="270" spans="1:7" ht="38.25">
      <c r="A270" s="681" t="s">
        <v>943</v>
      </c>
      <c r="B270" s="688" t="s">
        <v>1086</v>
      </c>
      <c r="C270" s="663" t="s">
        <v>429</v>
      </c>
      <c r="D270" s="664">
        <v>40</v>
      </c>
      <c r="F270" s="739">
        <f>+D270*E270</f>
        <v>0</v>
      </c>
    </row>
    <row r="271" spans="1:7">
      <c r="B271" s="676"/>
    </row>
    <row r="272" spans="1:7" ht="38.25">
      <c r="A272" s="681" t="s">
        <v>943</v>
      </c>
      <c r="B272" s="688" t="s">
        <v>1087</v>
      </c>
      <c r="C272" s="663" t="s">
        <v>429</v>
      </c>
      <c r="D272" s="664">
        <v>110</v>
      </c>
      <c r="F272" s="739">
        <f>+D272*E272</f>
        <v>0</v>
      </c>
    </row>
    <row r="273" spans="1:7">
      <c r="A273" s="681"/>
      <c r="B273" s="688"/>
    </row>
    <row r="274" spans="1:7" ht="25.5">
      <c r="A274" s="681" t="s">
        <v>943</v>
      </c>
      <c r="B274" s="688" t="s">
        <v>1088</v>
      </c>
      <c r="C274" s="663" t="s">
        <v>429</v>
      </c>
      <c r="D274" s="664">
        <v>11</v>
      </c>
      <c r="F274" s="739">
        <f>+D274*E274</f>
        <v>0</v>
      </c>
    </row>
    <row r="275" spans="1:7">
      <c r="A275" s="681"/>
      <c r="B275" s="688"/>
    </row>
    <row r="276" spans="1:7" ht="38.25">
      <c r="A276" s="681" t="s">
        <v>943</v>
      </c>
      <c r="B276" s="688" t="s">
        <v>1089</v>
      </c>
      <c r="C276" s="663" t="s">
        <v>429</v>
      </c>
      <c r="D276" s="664">
        <v>11</v>
      </c>
      <c r="F276" s="739">
        <f>+D276*E276</f>
        <v>0</v>
      </c>
      <c r="G276" s="252" t="str">
        <f>+IF(F276*$G$2&gt;0,F276*$G$2,"")</f>
        <v/>
      </c>
    </row>
    <row r="277" spans="1:7">
      <c r="A277" s="681"/>
      <c r="B277" s="688"/>
    </row>
    <row r="278" spans="1:7" ht="38.25">
      <c r="A278" s="681" t="s">
        <v>943</v>
      </c>
      <c r="B278" s="688" t="s">
        <v>1090</v>
      </c>
      <c r="C278" s="663" t="s">
        <v>429</v>
      </c>
      <c r="D278" s="664">
        <v>4</v>
      </c>
      <c r="F278" s="739">
        <f>+D278*E278</f>
        <v>0</v>
      </c>
    </row>
    <row r="279" spans="1:7">
      <c r="A279" s="681"/>
      <c r="B279" s="688"/>
    </row>
    <row r="280" spans="1:7" ht="25.5">
      <c r="A280" s="681" t="s">
        <v>943</v>
      </c>
      <c r="B280" s="688" t="s">
        <v>1091</v>
      </c>
      <c r="C280" s="663" t="s">
        <v>429</v>
      </c>
      <c r="D280" s="664">
        <v>45</v>
      </c>
      <c r="F280" s="739">
        <f>+D280*E280</f>
        <v>0</v>
      </c>
    </row>
    <row r="281" spans="1:7">
      <c r="A281" s="681"/>
      <c r="B281" s="688"/>
    </row>
    <row r="282" spans="1:7" ht="38.25">
      <c r="A282" s="681" t="s">
        <v>943</v>
      </c>
      <c r="B282" s="688" t="s">
        <v>1092</v>
      </c>
      <c r="C282" s="663" t="s">
        <v>429</v>
      </c>
      <c r="D282" s="664">
        <v>15</v>
      </c>
      <c r="F282" s="739">
        <f>+D282*E282</f>
        <v>0</v>
      </c>
    </row>
    <row r="283" spans="1:7">
      <c r="A283" s="681"/>
      <c r="B283" s="688"/>
    </row>
    <row r="284" spans="1:7">
      <c r="A284" s="681" t="s">
        <v>943</v>
      </c>
      <c r="B284" s="688" t="s">
        <v>1093</v>
      </c>
      <c r="C284" s="663" t="s">
        <v>429</v>
      </c>
      <c r="D284" s="664">
        <v>11</v>
      </c>
      <c r="F284" s="739">
        <f>+D284*E284</f>
        <v>0</v>
      </c>
    </row>
    <row r="285" spans="1:7">
      <c r="A285" s="681"/>
      <c r="B285" s="688"/>
    </row>
    <row r="286" spans="1:7" ht="25.5">
      <c r="A286" s="681" t="s">
        <v>943</v>
      </c>
      <c r="B286" s="688" t="s">
        <v>1094</v>
      </c>
      <c r="C286" s="663" t="s">
        <v>429</v>
      </c>
      <c r="D286" s="664">
        <v>385</v>
      </c>
      <c r="F286" s="739">
        <f>+D286*E286</f>
        <v>0</v>
      </c>
    </row>
    <row r="287" spans="1:7">
      <c r="A287" s="681"/>
      <c r="B287" s="688"/>
    </row>
    <row r="288" spans="1:7" ht="25.5">
      <c r="A288" s="681" t="s">
        <v>943</v>
      </c>
      <c r="B288" s="688" t="s">
        <v>1095</v>
      </c>
      <c r="C288" s="663" t="s">
        <v>429</v>
      </c>
      <c r="D288" s="664">
        <v>9</v>
      </c>
      <c r="F288" s="739">
        <f>+D288*E288</f>
        <v>0</v>
      </c>
    </row>
    <row r="289" spans="1:6">
      <c r="A289" s="681"/>
      <c r="B289" s="688"/>
    </row>
    <row r="290" spans="1:6" ht="38.25">
      <c r="A290" s="681" t="s">
        <v>943</v>
      </c>
      <c r="B290" s="688" t="s">
        <v>1096</v>
      </c>
      <c r="C290" s="663" t="s">
        <v>429</v>
      </c>
      <c r="D290" s="664">
        <v>9</v>
      </c>
      <c r="F290" s="739">
        <f>+D290*E290</f>
        <v>0</v>
      </c>
    </row>
    <row r="291" spans="1:6">
      <c r="A291" s="681"/>
      <c r="B291" s="688"/>
    </row>
    <row r="292" spans="1:6" ht="38.25">
      <c r="A292" s="681" t="s">
        <v>943</v>
      </c>
      <c r="B292" s="688" t="s">
        <v>1097</v>
      </c>
      <c r="C292" s="663" t="s">
        <v>429</v>
      </c>
      <c r="D292" s="664">
        <v>285</v>
      </c>
      <c r="F292" s="739">
        <f>+D292*E292</f>
        <v>0</v>
      </c>
    </row>
    <row r="293" spans="1:6">
      <c r="A293" s="681"/>
      <c r="B293" s="688"/>
    </row>
    <row r="294" spans="1:6" ht="25.5">
      <c r="A294" s="681" t="s">
        <v>943</v>
      </c>
      <c r="B294" s="688" t="s">
        <v>1098</v>
      </c>
      <c r="C294" s="663" t="s">
        <v>429</v>
      </c>
      <c r="D294" s="664">
        <v>50</v>
      </c>
      <c r="F294" s="739">
        <f>+D294*E294</f>
        <v>0</v>
      </c>
    </row>
    <row r="295" spans="1:6">
      <c r="A295" s="681"/>
      <c r="B295" s="688"/>
    </row>
    <row r="296" spans="1:6">
      <c r="A296" s="681" t="s">
        <v>943</v>
      </c>
      <c r="B296" s="688" t="s">
        <v>1099</v>
      </c>
      <c r="C296" s="663" t="s">
        <v>113</v>
      </c>
      <c r="D296" s="664">
        <v>1</v>
      </c>
      <c r="F296" s="739">
        <f>+D296*E296</f>
        <v>0</v>
      </c>
    </row>
    <row r="297" spans="1:6">
      <c r="A297" s="681"/>
      <c r="B297" s="688"/>
    </row>
    <row r="298" spans="1:6" ht="25.5">
      <c r="A298" s="681" t="s">
        <v>943</v>
      </c>
      <c r="B298" s="688" t="s">
        <v>1100</v>
      </c>
      <c r="C298" s="663" t="s">
        <v>113</v>
      </c>
      <c r="D298" s="664">
        <v>1</v>
      </c>
      <c r="F298" s="739">
        <f>+D298*E298</f>
        <v>0</v>
      </c>
    </row>
    <row r="299" spans="1:6">
      <c r="A299" s="681"/>
      <c r="B299" s="688"/>
    </row>
    <row r="300" spans="1:6">
      <c r="A300" s="681" t="s">
        <v>943</v>
      </c>
      <c r="B300" s="689" t="s">
        <v>1101</v>
      </c>
      <c r="C300" s="663" t="s">
        <v>113</v>
      </c>
      <c r="D300" s="664">
        <v>1</v>
      </c>
      <c r="F300" s="739">
        <f>+D300*E300</f>
        <v>0</v>
      </c>
    </row>
    <row r="301" spans="1:6">
      <c r="A301" s="681"/>
      <c r="B301" s="688"/>
    </row>
    <row r="302" spans="1:6">
      <c r="A302" s="681" t="s">
        <v>943</v>
      </c>
      <c r="B302" s="689" t="s">
        <v>1102</v>
      </c>
      <c r="C302" s="663" t="s">
        <v>113</v>
      </c>
      <c r="D302" s="664">
        <v>1</v>
      </c>
      <c r="F302" s="739">
        <f>+D302*E302</f>
        <v>0</v>
      </c>
    </row>
    <row r="303" spans="1:6">
      <c r="A303" s="681"/>
      <c r="B303" s="688"/>
      <c r="C303" s="667"/>
      <c r="D303" s="668"/>
      <c r="E303" s="668"/>
      <c r="F303" s="740"/>
    </row>
    <row r="304" spans="1:6" ht="15" customHeight="1">
      <c r="B304" s="662"/>
    </row>
    <row r="305" spans="1:7" s="691" customFormat="1">
      <c r="A305" s="690"/>
      <c r="B305" s="690"/>
      <c r="D305" s="729"/>
      <c r="E305" s="664"/>
      <c r="F305" s="744">
        <f>SUM(F268:F302)</f>
        <v>0</v>
      </c>
      <c r="G305" s="252" t="str">
        <f>+IF(F305*$G$2&gt;0,F305*$G$2,"")</f>
        <v/>
      </c>
    </row>
    <row r="306" spans="1:7" s="691" customFormat="1">
      <c r="A306" s="690"/>
      <c r="B306" s="690"/>
      <c r="D306" s="729"/>
      <c r="E306" s="664"/>
      <c r="F306" s="744"/>
      <c r="G306" s="252"/>
    </row>
    <row r="307" spans="1:7">
      <c r="G307" s="252" t="str">
        <f t="shared" ref="G307:G313" si="4">+IF(F307*$G$2&gt;0,F307*$G$2,"")</f>
        <v/>
      </c>
    </row>
    <row r="308" spans="1:7">
      <c r="G308" s="252" t="str">
        <f t="shared" si="4"/>
        <v/>
      </c>
    </row>
    <row r="309" spans="1:7" s="228" customFormat="1" ht="16.5" customHeight="1">
      <c r="A309" s="675"/>
      <c r="B309" s="676" t="s">
        <v>1103</v>
      </c>
      <c r="C309" s="677"/>
      <c r="D309" s="730"/>
      <c r="E309" s="664"/>
      <c r="F309" s="743"/>
      <c r="G309" s="252" t="str">
        <f t="shared" si="4"/>
        <v/>
      </c>
    </row>
    <row r="310" spans="1:7" ht="12" customHeight="1">
      <c r="B310" s="662"/>
      <c r="G310" s="252" t="str">
        <f t="shared" si="4"/>
        <v/>
      </c>
    </row>
    <row r="311" spans="1:7" s="228" customFormat="1" ht="15.95" customHeight="1">
      <c r="A311" s="675"/>
      <c r="B311" s="676" t="s">
        <v>1104</v>
      </c>
      <c r="C311" s="677"/>
      <c r="D311" s="730"/>
      <c r="E311" s="664"/>
      <c r="F311" s="743"/>
      <c r="G311" s="252" t="str">
        <f t="shared" si="4"/>
        <v/>
      </c>
    </row>
    <row r="312" spans="1:7" ht="12" customHeight="1">
      <c r="B312" s="662"/>
      <c r="G312" s="252" t="str">
        <f t="shared" si="4"/>
        <v/>
      </c>
    </row>
    <row r="313" spans="1:7" ht="76.5">
      <c r="A313" s="681" t="s">
        <v>943</v>
      </c>
      <c r="B313" s="662" t="s">
        <v>1105</v>
      </c>
      <c r="G313" s="252" t="str">
        <f t="shared" si="4"/>
        <v/>
      </c>
    </row>
    <row r="314" spans="1:7">
      <c r="B314" s="662" t="s">
        <v>1106</v>
      </c>
      <c r="C314" s="663" t="s">
        <v>113</v>
      </c>
      <c r="D314" s="664">
        <v>1</v>
      </c>
      <c r="F314" s="739">
        <f>+D314*E314</f>
        <v>0</v>
      </c>
    </row>
    <row r="315" spans="1:7" ht="12" customHeight="1">
      <c r="B315" s="662"/>
      <c r="G315" s="252" t="str">
        <f>+IF(F315*$G$2&gt;0,F315*$G$2,"")</f>
        <v/>
      </c>
    </row>
    <row r="316" spans="1:7" s="694" customFormat="1" ht="12.75">
      <c r="A316" s="692"/>
      <c r="B316" s="693" t="s">
        <v>1107</v>
      </c>
      <c r="D316" s="695"/>
      <c r="E316" s="695"/>
      <c r="F316" s="747"/>
    </row>
    <row r="317" spans="1:7">
      <c r="B317" s="662"/>
      <c r="G317"/>
    </row>
    <row r="318" spans="1:7">
      <c r="A318" s="684" t="s">
        <v>943</v>
      </c>
      <c r="B318" s="662" t="s">
        <v>1108</v>
      </c>
      <c r="G318"/>
    </row>
    <row r="319" spans="1:7">
      <c r="A319" s="684"/>
      <c r="B319" s="662" t="s">
        <v>1109</v>
      </c>
      <c r="C319" s="663" t="s">
        <v>429</v>
      </c>
      <c r="D319" s="664">
        <v>1</v>
      </c>
      <c r="F319" s="739">
        <f>+D319*E319</f>
        <v>0</v>
      </c>
    </row>
    <row r="320" spans="1:7">
      <c r="A320" s="684"/>
      <c r="B320" s="662"/>
      <c r="G320"/>
    </row>
    <row r="321" spans="1:7" s="683" customFormat="1" ht="14.25" customHeight="1">
      <c r="A321" s="678" t="s">
        <v>943</v>
      </c>
      <c r="B321" s="662" t="s">
        <v>1110</v>
      </c>
      <c r="C321" s="663"/>
      <c r="D321" s="664"/>
      <c r="E321" s="664"/>
      <c r="F321" s="739"/>
    </row>
    <row r="322" spans="1:7">
      <c r="A322" s="684"/>
      <c r="B322" s="662" t="s">
        <v>1111</v>
      </c>
      <c r="C322" s="663" t="s">
        <v>429</v>
      </c>
      <c r="D322" s="664">
        <v>1</v>
      </c>
      <c r="F322" s="739">
        <f>+D322*E322</f>
        <v>0</v>
      </c>
      <c r="G322"/>
    </row>
    <row r="323" spans="1:7">
      <c r="A323" s="684"/>
      <c r="B323" s="662"/>
      <c r="G323"/>
    </row>
    <row r="324" spans="1:7" ht="14.25" customHeight="1">
      <c r="A324" s="684" t="s">
        <v>943</v>
      </c>
      <c r="B324" s="662" t="s">
        <v>1112</v>
      </c>
      <c r="G324"/>
    </row>
    <row r="325" spans="1:7">
      <c r="B325" s="662" t="s">
        <v>1113</v>
      </c>
      <c r="C325" s="663" t="s">
        <v>429</v>
      </c>
      <c r="D325" s="664">
        <v>3</v>
      </c>
      <c r="F325" s="739">
        <f>+D325*E325</f>
        <v>0</v>
      </c>
      <c r="G325"/>
    </row>
    <row r="326" spans="1:7">
      <c r="B326" s="662"/>
      <c r="G326"/>
    </row>
    <row r="327" spans="1:7" ht="14.25" customHeight="1">
      <c r="A327" s="684" t="s">
        <v>943</v>
      </c>
      <c r="B327" s="662" t="s">
        <v>1114</v>
      </c>
      <c r="G327"/>
    </row>
    <row r="328" spans="1:7">
      <c r="B328" s="662" t="s">
        <v>1115</v>
      </c>
      <c r="C328" s="663" t="s">
        <v>429</v>
      </c>
      <c r="D328" s="664">
        <v>1</v>
      </c>
      <c r="F328" s="739">
        <f>+D328*E328</f>
        <v>0</v>
      </c>
      <c r="G328"/>
    </row>
    <row r="329" spans="1:7">
      <c r="B329" s="662"/>
      <c r="G329"/>
    </row>
    <row r="330" spans="1:7">
      <c r="A330" s="684" t="s">
        <v>943</v>
      </c>
      <c r="B330" s="662" t="s">
        <v>1116</v>
      </c>
      <c r="G330"/>
    </row>
    <row r="331" spans="1:7">
      <c r="B331" s="662" t="s">
        <v>1117</v>
      </c>
      <c r="C331" s="663" t="s">
        <v>429</v>
      </c>
      <c r="D331" s="664">
        <v>1</v>
      </c>
      <c r="F331" s="739">
        <f>+D331*E331</f>
        <v>0</v>
      </c>
      <c r="G331"/>
    </row>
    <row r="332" spans="1:7">
      <c r="B332" s="662"/>
      <c r="G332"/>
    </row>
    <row r="333" spans="1:7">
      <c r="A333" s="684" t="s">
        <v>943</v>
      </c>
      <c r="B333" s="662" t="s">
        <v>1118</v>
      </c>
      <c r="G333"/>
    </row>
    <row r="334" spans="1:7" ht="14.25" customHeight="1">
      <c r="B334" s="662" t="s">
        <v>1119</v>
      </c>
      <c r="C334" s="663" t="s">
        <v>429</v>
      </c>
      <c r="D334" s="664">
        <v>1</v>
      </c>
      <c r="F334" s="739">
        <f>+D334*E334</f>
        <v>0</v>
      </c>
      <c r="G334"/>
    </row>
    <row r="335" spans="1:7">
      <c r="B335" s="662"/>
      <c r="G335"/>
    </row>
    <row r="336" spans="1:7">
      <c r="A336" s="684" t="s">
        <v>943</v>
      </c>
      <c r="B336" s="662" t="s">
        <v>1120</v>
      </c>
      <c r="G336"/>
    </row>
    <row r="337" spans="1:7" ht="15" customHeight="1">
      <c r="B337" s="662" t="s">
        <v>1121</v>
      </c>
      <c r="C337" s="663" t="s">
        <v>429</v>
      </c>
      <c r="D337" s="664">
        <v>1</v>
      </c>
      <c r="F337" s="739">
        <f>+D337*E337</f>
        <v>0</v>
      </c>
      <c r="G337"/>
    </row>
    <row r="338" spans="1:7">
      <c r="B338" s="662"/>
      <c r="G338"/>
    </row>
    <row r="339" spans="1:7" ht="13.5" customHeight="1">
      <c r="A339" s="684" t="s">
        <v>943</v>
      </c>
      <c r="B339" s="662" t="s">
        <v>1122</v>
      </c>
      <c r="C339" s="663" t="s">
        <v>429</v>
      </c>
      <c r="D339" s="664">
        <v>1</v>
      </c>
      <c r="F339" s="739">
        <f>+D339*E339</f>
        <v>0</v>
      </c>
      <c r="G339"/>
    </row>
    <row r="340" spans="1:7" ht="12" customHeight="1">
      <c r="B340" s="662"/>
      <c r="G340"/>
    </row>
    <row r="341" spans="1:7" ht="26.25" customHeight="1">
      <c r="A341" s="681" t="s">
        <v>943</v>
      </c>
      <c r="B341" s="662" t="s">
        <v>1123</v>
      </c>
      <c r="C341" s="663" t="s">
        <v>429</v>
      </c>
      <c r="D341" s="664">
        <v>1</v>
      </c>
      <c r="F341" s="739">
        <f>+D341*E341</f>
        <v>0</v>
      </c>
      <c r="G341"/>
    </row>
    <row r="342" spans="1:7" ht="12" customHeight="1">
      <c r="B342" s="662"/>
      <c r="G342"/>
    </row>
    <row r="343" spans="1:7" ht="14.25" customHeight="1">
      <c r="A343" s="684" t="s">
        <v>943</v>
      </c>
      <c r="B343" s="662" t="s">
        <v>1124</v>
      </c>
      <c r="C343" s="663" t="s">
        <v>429</v>
      </c>
      <c r="D343" s="664">
        <v>4</v>
      </c>
      <c r="F343" s="739">
        <f>+D343*E343</f>
        <v>0</v>
      </c>
      <c r="G343"/>
    </row>
    <row r="344" spans="1:7" ht="12" customHeight="1">
      <c r="A344" s="684"/>
      <c r="B344" s="662"/>
      <c r="G344"/>
    </row>
    <row r="345" spans="1:7" ht="14.25" customHeight="1">
      <c r="A345" s="684" t="s">
        <v>943</v>
      </c>
      <c r="B345" s="662" t="s">
        <v>1125</v>
      </c>
      <c r="C345" s="663" t="s">
        <v>978</v>
      </c>
      <c r="D345" s="664">
        <v>68</v>
      </c>
      <c r="F345" s="739">
        <f>+D345*E345</f>
        <v>0</v>
      </c>
    </row>
    <row r="346" spans="1:7" ht="14.25" customHeight="1">
      <c r="A346" s="684"/>
      <c r="B346" s="662"/>
    </row>
    <row r="347" spans="1:7" ht="14.25" customHeight="1">
      <c r="A347" s="684" t="s">
        <v>943</v>
      </c>
      <c r="B347" s="662" t="s">
        <v>1126</v>
      </c>
      <c r="C347" s="663" t="s">
        <v>113</v>
      </c>
      <c r="D347" s="664">
        <v>8</v>
      </c>
      <c r="F347" s="739">
        <f>+D347*E347</f>
        <v>0</v>
      </c>
    </row>
    <row r="348" spans="1:7" ht="14.25" customHeight="1">
      <c r="A348" s="684"/>
      <c r="B348" s="662"/>
    </row>
    <row r="349" spans="1:7">
      <c r="A349" s="684" t="s">
        <v>943</v>
      </c>
      <c r="B349" s="662" t="s">
        <v>1127</v>
      </c>
      <c r="C349" s="663" t="s">
        <v>429</v>
      </c>
      <c r="D349" s="664">
        <v>4</v>
      </c>
      <c r="F349" s="739">
        <f>+D349*E349</f>
        <v>0</v>
      </c>
      <c r="G349"/>
    </row>
    <row r="350" spans="1:7">
      <c r="B350" s="662"/>
      <c r="G350"/>
    </row>
    <row r="351" spans="1:7">
      <c r="A351" s="684" t="s">
        <v>943</v>
      </c>
      <c r="B351" s="662" t="s">
        <v>1005</v>
      </c>
      <c r="G351"/>
    </row>
    <row r="352" spans="1:7">
      <c r="B352" s="662" t="s">
        <v>1128</v>
      </c>
      <c r="C352" s="663" t="s">
        <v>978</v>
      </c>
      <c r="D352" s="664">
        <v>50</v>
      </c>
      <c r="F352" s="739">
        <f>+D352*E352</f>
        <v>0</v>
      </c>
      <c r="G352"/>
    </row>
    <row r="353" spans="1:7">
      <c r="B353" s="662"/>
      <c r="G353"/>
    </row>
    <row r="354" spans="1:7">
      <c r="A354" s="684" t="s">
        <v>943</v>
      </c>
      <c r="B354" s="662" t="s">
        <v>979</v>
      </c>
      <c r="G354"/>
    </row>
    <row r="355" spans="1:7">
      <c r="B355" s="662" t="s">
        <v>1129</v>
      </c>
      <c r="C355" s="663" t="s">
        <v>978</v>
      </c>
      <c r="D355" s="664">
        <v>20</v>
      </c>
      <c r="F355" s="739">
        <f>+D355*E355</f>
        <v>0</v>
      </c>
      <c r="G355"/>
    </row>
    <row r="356" spans="1:7">
      <c r="B356" s="662" t="s">
        <v>1130</v>
      </c>
      <c r="C356" s="663" t="s">
        <v>978</v>
      </c>
      <c r="D356" s="664">
        <v>10</v>
      </c>
      <c r="F356" s="739">
        <f>+D356*E356</f>
        <v>0</v>
      </c>
      <c r="G356"/>
    </row>
    <row r="357" spans="1:7">
      <c r="B357" s="662"/>
      <c r="G357"/>
    </row>
    <row r="358" spans="1:7">
      <c r="A358" s="684" t="s">
        <v>943</v>
      </c>
      <c r="B358" s="662" t="s">
        <v>1021</v>
      </c>
      <c r="G358"/>
    </row>
    <row r="359" spans="1:7">
      <c r="B359" s="662" t="s">
        <v>1022</v>
      </c>
      <c r="C359" s="663" t="s">
        <v>978</v>
      </c>
      <c r="D359" s="664">
        <v>80</v>
      </c>
      <c r="F359" s="739">
        <f>+D359*E359</f>
        <v>0</v>
      </c>
      <c r="G359"/>
    </row>
    <row r="360" spans="1:7">
      <c r="B360" s="662" t="s">
        <v>1024</v>
      </c>
      <c r="G360"/>
    </row>
    <row r="361" spans="1:7">
      <c r="A361" s="684" t="s">
        <v>943</v>
      </c>
      <c r="B361" s="662" t="s">
        <v>1131</v>
      </c>
      <c r="C361" s="663" t="s">
        <v>113</v>
      </c>
      <c r="D361" s="664">
        <v>1</v>
      </c>
      <c r="F361" s="739">
        <f>+D361*E361</f>
        <v>0</v>
      </c>
      <c r="G361"/>
    </row>
    <row r="362" spans="1:7">
      <c r="B362" s="662"/>
      <c r="G362"/>
    </row>
    <row r="363" spans="1:7">
      <c r="A363" s="684" t="s">
        <v>943</v>
      </c>
      <c r="B363" s="662" t="s">
        <v>1078</v>
      </c>
      <c r="C363" s="663" t="s">
        <v>113</v>
      </c>
      <c r="D363" s="664">
        <v>1</v>
      </c>
      <c r="F363" s="739">
        <f>+D363*E363</f>
        <v>0</v>
      </c>
      <c r="G363"/>
    </row>
    <row r="364" spans="1:7">
      <c r="A364" s="684"/>
      <c r="B364" s="662"/>
      <c r="C364" s="667"/>
      <c r="D364" s="668"/>
      <c r="E364" s="668"/>
      <c r="F364" s="740"/>
      <c r="G364"/>
    </row>
    <row r="365" spans="1:7">
      <c r="A365" s="684"/>
      <c r="B365" s="662"/>
      <c r="G365"/>
    </row>
    <row r="366" spans="1:7">
      <c r="A366" s="684"/>
      <c r="B366" s="662"/>
      <c r="F366" s="744">
        <f>SUM(F314:F363)</f>
        <v>0</v>
      </c>
      <c r="G366"/>
    </row>
    <row r="367" spans="1:7">
      <c r="A367" s="684"/>
      <c r="B367" s="662"/>
      <c r="F367" s="744"/>
      <c r="G367"/>
    </row>
    <row r="368" spans="1:7">
      <c r="A368" s="684"/>
      <c r="B368" s="662"/>
      <c r="F368" s="744"/>
      <c r="G368"/>
    </row>
    <row r="369" spans="1:7" s="698" customFormat="1">
      <c r="A369" s="696"/>
      <c r="B369" s="696" t="s">
        <v>1132</v>
      </c>
      <c r="C369" s="697"/>
      <c r="D369" s="734"/>
      <c r="E369" s="664"/>
      <c r="F369" s="748"/>
      <c r="G369" s="252" t="str">
        <f t="shared" ref="G369:G391" si="5">+IF(F369*$G$2&gt;0,F369*$G$2,"")</f>
        <v/>
      </c>
    </row>
    <row r="370" spans="1:7">
      <c r="B370" s="662"/>
      <c r="G370" s="252" t="str">
        <f t="shared" si="5"/>
        <v/>
      </c>
    </row>
    <row r="371" spans="1:7">
      <c r="B371" s="679" t="s">
        <v>1133</v>
      </c>
      <c r="G371" s="252" t="str">
        <f t="shared" si="5"/>
        <v/>
      </c>
    </row>
    <row r="372" spans="1:7">
      <c r="B372" s="679"/>
      <c r="G372" s="252" t="str">
        <f t="shared" si="5"/>
        <v/>
      </c>
    </row>
    <row r="373" spans="1:7" ht="38.1" customHeight="1">
      <c r="B373" s="680" t="s">
        <v>1134</v>
      </c>
      <c r="G373" s="252" t="str">
        <f t="shared" si="5"/>
        <v/>
      </c>
    </row>
    <row r="374" spans="1:7" ht="12.75" customHeight="1">
      <c r="B374" s="680"/>
    </row>
    <row r="375" spans="1:7">
      <c r="B375" s="662"/>
      <c r="G375" s="252" t="str">
        <f t="shared" si="5"/>
        <v/>
      </c>
    </row>
    <row r="376" spans="1:7">
      <c r="B376" s="679" t="s">
        <v>1135</v>
      </c>
      <c r="G376" s="252" t="str">
        <f t="shared" si="5"/>
        <v/>
      </c>
    </row>
    <row r="377" spans="1:7">
      <c r="B377" s="662"/>
      <c r="G377" s="252" t="str">
        <f t="shared" si="5"/>
        <v/>
      </c>
    </row>
    <row r="378" spans="1:7" ht="76.5">
      <c r="A378" s="681" t="s">
        <v>943</v>
      </c>
      <c r="B378" s="662" t="s">
        <v>1136</v>
      </c>
      <c r="G378" s="252" t="str">
        <f t="shared" si="5"/>
        <v/>
      </c>
    </row>
    <row r="379" spans="1:7">
      <c r="B379" s="662" t="s">
        <v>1137</v>
      </c>
      <c r="C379" s="663" t="s">
        <v>113</v>
      </c>
      <c r="D379" s="664">
        <v>1</v>
      </c>
      <c r="F379" s="739">
        <f>+D379*E379</f>
        <v>0</v>
      </c>
      <c r="G379" s="252" t="str">
        <f t="shared" si="5"/>
        <v/>
      </c>
    </row>
    <row r="380" spans="1:7">
      <c r="B380" s="662"/>
      <c r="G380" s="252" t="str">
        <f t="shared" si="5"/>
        <v/>
      </c>
    </row>
    <row r="381" spans="1:7" s="694" customFormat="1">
      <c r="A381" s="692"/>
      <c r="B381" s="693" t="s">
        <v>1138</v>
      </c>
      <c r="D381" s="695"/>
      <c r="E381" s="664"/>
      <c r="F381" s="747"/>
      <c r="G381" s="252" t="str">
        <f t="shared" si="5"/>
        <v/>
      </c>
    </row>
    <row r="382" spans="1:7">
      <c r="B382" s="662"/>
      <c r="G382" s="252" t="str">
        <f t="shared" si="5"/>
        <v/>
      </c>
    </row>
    <row r="383" spans="1:7">
      <c r="A383" s="684" t="s">
        <v>943</v>
      </c>
      <c r="B383" s="662" t="s">
        <v>1139</v>
      </c>
      <c r="G383" s="252" t="str">
        <f t="shared" si="5"/>
        <v/>
      </c>
    </row>
    <row r="384" spans="1:7">
      <c r="B384" s="662" t="s">
        <v>1140</v>
      </c>
      <c r="C384" s="663" t="s">
        <v>429</v>
      </c>
      <c r="D384" s="664">
        <v>4</v>
      </c>
      <c r="F384" s="739">
        <f>+D384*E384</f>
        <v>0</v>
      </c>
      <c r="G384" s="252" t="str">
        <f t="shared" si="5"/>
        <v/>
      </c>
    </row>
    <row r="385" spans="1:7">
      <c r="B385" s="662"/>
      <c r="G385" s="252" t="str">
        <f t="shared" si="5"/>
        <v/>
      </c>
    </row>
    <row r="386" spans="1:7">
      <c r="A386" s="684" t="s">
        <v>943</v>
      </c>
      <c r="B386" s="662" t="s">
        <v>1141</v>
      </c>
      <c r="G386" s="252" t="str">
        <f t="shared" si="5"/>
        <v/>
      </c>
    </row>
    <row r="387" spans="1:7">
      <c r="B387" s="662" t="s">
        <v>1142</v>
      </c>
      <c r="C387" s="663" t="s">
        <v>429</v>
      </c>
      <c r="D387" s="664">
        <v>1</v>
      </c>
      <c r="F387" s="739">
        <f>+D387*E387</f>
        <v>0</v>
      </c>
      <c r="G387" s="252" t="str">
        <f t="shared" si="5"/>
        <v/>
      </c>
    </row>
    <row r="388" spans="1:7">
      <c r="B388" s="662"/>
      <c r="G388" s="252" t="str">
        <f t="shared" si="5"/>
        <v/>
      </c>
    </row>
    <row r="389" spans="1:7">
      <c r="A389" s="684" t="s">
        <v>943</v>
      </c>
      <c r="B389" s="662" t="s">
        <v>1143</v>
      </c>
      <c r="G389" s="252" t="str">
        <f t="shared" si="5"/>
        <v/>
      </c>
    </row>
    <row r="390" spans="1:7">
      <c r="A390" s="684"/>
      <c r="B390" s="662" t="s">
        <v>1144</v>
      </c>
      <c r="C390" s="663" t="s">
        <v>429</v>
      </c>
      <c r="D390" s="664">
        <v>1</v>
      </c>
      <c r="F390" s="739">
        <f>+D390*E390</f>
        <v>0</v>
      </c>
      <c r="G390" s="252" t="str">
        <f t="shared" si="5"/>
        <v/>
      </c>
    </row>
    <row r="391" spans="1:7">
      <c r="A391" s="684"/>
      <c r="B391" s="662"/>
      <c r="G391" s="252" t="str">
        <f t="shared" si="5"/>
        <v/>
      </c>
    </row>
    <row r="392" spans="1:7" ht="25.5">
      <c r="A392" s="681" t="s">
        <v>943</v>
      </c>
      <c r="B392" s="662" t="s">
        <v>1145</v>
      </c>
      <c r="C392" s="663" t="s">
        <v>429</v>
      </c>
      <c r="D392" s="664">
        <v>1</v>
      </c>
      <c r="F392" s="739">
        <f>+D392*E392</f>
        <v>0</v>
      </c>
      <c r="G392"/>
    </row>
    <row r="394" spans="1:7">
      <c r="A394" s="684" t="s">
        <v>943</v>
      </c>
      <c r="B394" s="662" t="s">
        <v>1146</v>
      </c>
      <c r="G394" s="252" t="str">
        <f t="shared" ref="G394:G434" si="6">+IF(F394*$G$2&gt;0,F394*$G$2,"")</f>
        <v/>
      </c>
    </row>
    <row r="395" spans="1:7">
      <c r="B395" s="662" t="s">
        <v>1147</v>
      </c>
      <c r="C395" s="663" t="s">
        <v>429</v>
      </c>
      <c r="D395" s="664">
        <v>2</v>
      </c>
      <c r="F395" s="739">
        <f t="shared" ref="F395:F401" si="7">+D395*E395</f>
        <v>0</v>
      </c>
      <c r="G395" s="252" t="str">
        <f t="shared" si="6"/>
        <v/>
      </c>
    </row>
    <row r="396" spans="1:7">
      <c r="B396" s="662" t="s">
        <v>1148</v>
      </c>
      <c r="C396" s="663" t="s">
        <v>429</v>
      </c>
      <c r="D396" s="664">
        <v>3</v>
      </c>
      <c r="F396" s="739">
        <f t="shared" si="7"/>
        <v>0</v>
      </c>
      <c r="G396" s="252" t="str">
        <f t="shared" si="6"/>
        <v/>
      </c>
    </row>
    <row r="397" spans="1:7">
      <c r="B397" s="662" t="s">
        <v>1149</v>
      </c>
      <c r="C397" s="663" t="s">
        <v>429</v>
      </c>
      <c r="D397" s="664">
        <v>1</v>
      </c>
      <c r="F397" s="739">
        <f t="shared" si="7"/>
        <v>0</v>
      </c>
      <c r="G397" s="252" t="str">
        <f t="shared" si="6"/>
        <v/>
      </c>
    </row>
    <row r="398" spans="1:7">
      <c r="B398" s="662" t="s">
        <v>1150</v>
      </c>
      <c r="C398" s="663" t="s">
        <v>429</v>
      </c>
      <c r="D398" s="664">
        <v>2</v>
      </c>
      <c r="F398" s="739">
        <f t="shared" si="7"/>
        <v>0</v>
      </c>
      <c r="G398" s="252" t="str">
        <f t="shared" si="6"/>
        <v/>
      </c>
    </row>
    <row r="399" spans="1:7">
      <c r="B399" s="662" t="s">
        <v>1151</v>
      </c>
      <c r="C399" s="663" t="s">
        <v>429</v>
      </c>
      <c r="D399" s="664">
        <v>1</v>
      </c>
      <c r="F399" s="739">
        <f t="shared" si="7"/>
        <v>0</v>
      </c>
      <c r="G399" s="252" t="str">
        <f t="shared" si="6"/>
        <v/>
      </c>
    </row>
    <row r="400" spans="1:7">
      <c r="B400" s="662" t="s">
        <v>1152</v>
      </c>
      <c r="C400" s="663" t="s">
        <v>429</v>
      </c>
      <c r="D400" s="664">
        <v>2</v>
      </c>
      <c r="F400" s="739">
        <f>+D400*E400</f>
        <v>0</v>
      </c>
      <c r="G400" s="252" t="str">
        <f>+IF(F400*$G$2&gt;0,F400*$G$2,"")</f>
        <v/>
      </c>
    </row>
    <row r="401" spans="1:7">
      <c r="B401" s="662" t="s">
        <v>1153</v>
      </c>
      <c r="C401" s="663" t="s">
        <v>429</v>
      </c>
      <c r="D401" s="664">
        <v>1</v>
      </c>
      <c r="F401" s="739">
        <f t="shared" si="7"/>
        <v>0</v>
      </c>
      <c r="G401" s="252" t="str">
        <f t="shared" si="6"/>
        <v/>
      </c>
    </row>
    <row r="402" spans="1:7">
      <c r="B402" s="662"/>
      <c r="G402" s="252" t="str">
        <f t="shared" si="6"/>
        <v/>
      </c>
    </row>
    <row r="403" spans="1:7">
      <c r="A403" s="684" t="s">
        <v>943</v>
      </c>
      <c r="B403" s="662" t="s">
        <v>1154</v>
      </c>
      <c r="C403" s="663" t="s">
        <v>429</v>
      </c>
      <c r="D403" s="664">
        <v>1</v>
      </c>
      <c r="F403" s="739">
        <f>+D403*E403</f>
        <v>0</v>
      </c>
      <c r="G403" s="252" t="str">
        <f t="shared" si="6"/>
        <v/>
      </c>
    </row>
    <row r="404" spans="1:7">
      <c r="B404" s="662"/>
      <c r="G404" s="252" t="str">
        <f t="shared" si="6"/>
        <v/>
      </c>
    </row>
    <row r="405" spans="1:7" ht="14.25" customHeight="1">
      <c r="A405" s="684" t="s">
        <v>943</v>
      </c>
      <c r="B405" s="662" t="s">
        <v>1112</v>
      </c>
      <c r="G405" s="252" t="str">
        <f t="shared" si="6"/>
        <v/>
      </c>
    </row>
    <row r="406" spans="1:7">
      <c r="B406" s="699" t="s">
        <v>1155</v>
      </c>
      <c r="C406" s="663" t="s">
        <v>429</v>
      </c>
      <c r="D406" s="664">
        <v>2</v>
      </c>
      <c r="F406" s="739">
        <f>+D406*E406</f>
        <v>0</v>
      </c>
      <c r="G406" s="252" t="str">
        <f t="shared" si="6"/>
        <v/>
      </c>
    </row>
    <row r="407" spans="1:7">
      <c r="B407" s="699" t="s">
        <v>1156</v>
      </c>
      <c r="C407" s="663" t="s">
        <v>429</v>
      </c>
      <c r="D407" s="664">
        <v>14</v>
      </c>
      <c r="F407" s="739">
        <f>+D407*E407</f>
        <v>0</v>
      </c>
      <c r="G407" s="252" t="str">
        <f t="shared" si="6"/>
        <v/>
      </c>
    </row>
    <row r="408" spans="1:7">
      <c r="B408" s="662" t="s">
        <v>1113</v>
      </c>
      <c r="C408" s="663" t="s">
        <v>429</v>
      </c>
      <c r="D408" s="664">
        <v>20</v>
      </c>
      <c r="F408" s="739">
        <f>+D408*E408</f>
        <v>0</v>
      </c>
      <c r="G408" s="252" t="str">
        <f t="shared" si="6"/>
        <v/>
      </c>
    </row>
    <row r="409" spans="1:7">
      <c r="B409" s="662"/>
      <c r="G409" s="252" t="str">
        <f t="shared" si="6"/>
        <v/>
      </c>
    </row>
    <row r="410" spans="1:7" ht="13.5" customHeight="1">
      <c r="A410" s="684" t="s">
        <v>943</v>
      </c>
      <c r="B410" s="662" t="s">
        <v>1157</v>
      </c>
      <c r="G410" s="252" t="str">
        <f t="shared" si="6"/>
        <v/>
      </c>
    </row>
    <row r="411" spans="1:7">
      <c r="B411" s="662" t="s">
        <v>1113</v>
      </c>
      <c r="C411" s="663" t="s">
        <v>429</v>
      </c>
      <c r="D411" s="664">
        <v>2</v>
      </c>
      <c r="F411" s="739">
        <f>+D411*E411</f>
        <v>0</v>
      </c>
      <c r="G411" s="252" t="str">
        <f t="shared" si="6"/>
        <v/>
      </c>
    </row>
    <row r="412" spans="1:7">
      <c r="B412" s="662"/>
      <c r="G412" s="252" t="str">
        <f t="shared" si="6"/>
        <v/>
      </c>
    </row>
    <row r="413" spans="1:7">
      <c r="A413" s="684" t="s">
        <v>943</v>
      </c>
      <c r="B413" s="662" t="s">
        <v>1158</v>
      </c>
      <c r="G413" s="252" t="str">
        <f t="shared" si="6"/>
        <v/>
      </c>
    </row>
    <row r="414" spans="1:7">
      <c r="B414" s="662" t="s">
        <v>1159</v>
      </c>
      <c r="C414" s="663" t="s">
        <v>429</v>
      </c>
      <c r="D414" s="664">
        <v>1</v>
      </c>
      <c r="F414" s="739">
        <f>+D414*E414</f>
        <v>0</v>
      </c>
      <c r="G414" s="252" t="str">
        <f t="shared" si="6"/>
        <v/>
      </c>
    </row>
    <row r="415" spans="1:7">
      <c r="B415" s="662"/>
      <c r="G415" s="252" t="str">
        <f t="shared" si="6"/>
        <v/>
      </c>
    </row>
    <row r="416" spans="1:7">
      <c r="A416" s="684" t="s">
        <v>943</v>
      </c>
      <c r="B416" s="662" t="s">
        <v>1160</v>
      </c>
      <c r="G416" s="252" t="str">
        <f t="shared" si="6"/>
        <v/>
      </c>
    </row>
    <row r="417" spans="1:7">
      <c r="B417" s="662" t="s">
        <v>1161</v>
      </c>
      <c r="C417" s="663" t="s">
        <v>429</v>
      </c>
      <c r="D417" s="664">
        <v>1</v>
      </c>
      <c r="F417" s="739">
        <f>+D417*E417</f>
        <v>0</v>
      </c>
      <c r="G417" s="252" t="str">
        <f t="shared" si="6"/>
        <v/>
      </c>
    </row>
    <row r="418" spans="1:7">
      <c r="B418" s="662"/>
      <c r="G418" s="252" t="str">
        <f t="shared" si="6"/>
        <v/>
      </c>
    </row>
    <row r="419" spans="1:7">
      <c r="A419" s="684" t="s">
        <v>943</v>
      </c>
      <c r="B419" s="662" t="s">
        <v>1162</v>
      </c>
      <c r="G419" s="252" t="str">
        <f t="shared" si="6"/>
        <v/>
      </c>
    </row>
    <row r="420" spans="1:7" ht="15" customHeight="1">
      <c r="B420" s="662" t="s">
        <v>1163</v>
      </c>
      <c r="C420" s="663" t="s">
        <v>429</v>
      </c>
      <c r="D420" s="664">
        <v>1</v>
      </c>
      <c r="F420" s="739">
        <f>+D420*E420</f>
        <v>0</v>
      </c>
      <c r="G420" s="252" t="str">
        <f t="shared" si="6"/>
        <v/>
      </c>
    </row>
    <row r="421" spans="1:7">
      <c r="B421" s="662"/>
      <c r="G421" s="252" t="str">
        <f t="shared" si="6"/>
        <v/>
      </c>
    </row>
    <row r="422" spans="1:7" ht="25.5">
      <c r="A422" s="681" t="s">
        <v>943</v>
      </c>
      <c r="B422" s="662" t="s">
        <v>1164</v>
      </c>
      <c r="C422" s="663" t="s">
        <v>429</v>
      </c>
      <c r="D422" s="664">
        <v>1</v>
      </c>
      <c r="F422" s="739">
        <f>+D422*E422</f>
        <v>0</v>
      </c>
      <c r="G422" s="252" t="str">
        <f t="shared" si="6"/>
        <v/>
      </c>
    </row>
    <row r="423" spans="1:7">
      <c r="A423" s="684"/>
      <c r="B423" s="662"/>
      <c r="G423" s="252" t="str">
        <f t="shared" si="6"/>
        <v/>
      </c>
    </row>
    <row r="424" spans="1:7">
      <c r="A424" s="684" t="s">
        <v>943</v>
      </c>
      <c r="B424" s="662" t="s">
        <v>1165</v>
      </c>
      <c r="C424" s="663" t="s">
        <v>429</v>
      </c>
      <c r="D424" s="664">
        <v>1</v>
      </c>
      <c r="F424" s="739">
        <f>+D424*E424</f>
        <v>0</v>
      </c>
      <c r="G424" s="252" t="str">
        <f t="shared" si="6"/>
        <v/>
      </c>
    </row>
    <row r="425" spans="1:7">
      <c r="B425" s="662"/>
      <c r="G425" s="252" t="str">
        <f t="shared" si="6"/>
        <v/>
      </c>
    </row>
    <row r="426" spans="1:7">
      <c r="A426" s="684" t="s">
        <v>943</v>
      </c>
      <c r="B426" s="662" t="s">
        <v>1166</v>
      </c>
      <c r="C426" s="663" t="s">
        <v>978</v>
      </c>
      <c r="D426" s="664">
        <v>4</v>
      </c>
      <c r="F426" s="739">
        <f>+D426*E426</f>
        <v>0</v>
      </c>
      <c r="G426" s="252" t="str">
        <f t="shared" si="6"/>
        <v/>
      </c>
    </row>
    <row r="427" spans="1:7">
      <c r="B427" s="662"/>
      <c r="G427" s="252" t="str">
        <f t="shared" si="6"/>
        <v/>
      </c>
    </row>
    <row r="428" spans="1:7">
      <c r="A428" s="684" t="s">
        <v>943</v>
      </c>
      <c r="B428" s="662" t="s">
        <v>1167</v>
      </c>
      <c r="C428" s="663" t="s">
        <v>429</v>
      </c>
      <c r="D428" s="664">
        <v>12</v>
      </c>
      <c r="F428" s="739">
        <f>+D428*E428</f>
        <v>0</v>
      </c>
      <c r="G428" s="252" t="str">
        <f t="shared" si="6"/>
        <v/>
      </c>
    </row>
    <row r="429" spans="1:7">
      <c r="B429" s="662"/>
      <c r="G429" s="252" t="str">
        <f t="shared" si="6"/>
        <v/>
      </c>
    </row>
    <row r="430" spans="1:7">
      <c r="A430" s="684" t="s">
        <v>943</v>
      </c>
      <c r="B430" s="662" t="s">
        <v>1168</v>
      </c>
      <c r="C430" s="663" t="s">
        <v>113</v>
      </c>
      <c r="D430" s="664">
        <v>1</v>
      </c>
      <c r="F430" s="739">
        <f>+D430*E430</f>
        <v>0</v>
      </c>
      <c r="G430" s="252" t="str">
        <f t="shared" si="6"/>
        <v/>
      </c>
    </row>
    <row r="431" spans="1:7">
      <c r="B431" s="662"/>
      <c r="G431" s="252" t="str">
        <f t="shared" si="6"/>
        <v/>
      </c>
    </row>
    <row r="432" spans="1:7">
      <c r="A432" s="684" t="s">
        <v>943</v>
      </c>
      <c r="B432" s="662" t="s">
        <v>1169</v>
      </c>
      <c r="C432" s="663" t="s">
        <v>113</v>
      </c>
      <c r="D432" s="664">
        <v>1</v>
      </c>
      <c r="F432" s="739">
        <f>+D432*E432</f>
        <v>0</v>
      </c>
      <c r="G432" s="252" t="str">
        <f t="shared" si="6"/>
        <v/>
      </c>
    </row>
    <row r="433" spans="1:7">
      <c r="A433" s="684"/>
      <c r="B433" s="662"/>
      <c r="C433" s="667"/>
      <c r="D433" s="668"/>
      <c r="E433" s="668"/>
      <c r="F433" s="740"/>
      <c r="G433" s="252" t="str">
        <f t="shared" si="6"/>
        <v/>
      </c>
    </row>
    <row r="434" spans="1:7">
      <c r="B434" s="662"/>
      <c r="G434" s="252" t="str">
        <f t="shared" si="6"/>
        <v/>
      </c>
    </row>
    <row r="435" spans="1:7">
      <c r="B435" s="662"/>
      <c r="F435" s="744">
        <f>SUM(F378:F432)</f>
        <v>0</v>
      </c>
      <c r="G435" s="252" t="str">
        <f>+IF(F435*$G$2&gt;0,F435*$G$2,"")</f>
        <v/>
      </c>
    </row>
    <row r="436" spans="1:7">
      <c r="B436" s="662"/>
    </row>
    <row r="437" spans="1:7">
      <c r="B437" s="662"/>
    </row>
    <row r="438" spans="1:7">
      <c r="B438" s="679" t="s">
        <v>1170</v>
      </c>
      <c r="G438" s="252" t="str">
        <f t="shared" ref="G438:G466" si="8">+IF(F438*$G$2&gt;0,F438*$G$2,"")</f>
        <v/>
      </c>
    </row>
    <row r="439" spans="1:7">
      <c r="B439" s="662"/>
      <c r="G439" s="252" t="str">
        <f t="shared" si="8"/>
        <v/>
      </c>
    </row>
    <row r="440" spans="1:7" ht="89.25">
      <c r="A440" s="681" t="s">
        <v>943</v>
      </c>
      <c r="B440" s="662" t="s">
        <v>1171</v>
      </c>
      <c r="G440" s="252" t="str">
        <f t="shared" si="8"/>
        <v/>
      </c>
    </row>
    <row r="441" spans="1:7">
      <c r="B441" s="662" t="s">
        <v>1172</v>
      </c>
      <c r="C441" s="663" t="s">
        <v>113</v>
      </c>
      <c r="D441" s="664">
        <v>1</v>
      </c>
      <c r="F441" s="739">
        <f>+D441*E441</f>
        <v>0</v>
      </c>
      <c r="G441" s="252" t="str">
        <f t="shared" si="8"/>
        <v/>
      </c>
    </row>
    <row r="442" spans="1:7">
      <c r="B442" s="662"/>
      <c r="G442" s="252" t="str">
        <f t="shared" si="8"/>
        <v/>
      </c>
    </row>
    <row r="443" spans="1:7" s="694" customFormat="1">
      <c r="A443" s="692"/>
      <c r="B443" s="693" t="s">
        <v>1138</v>
      </c>
      <c r="D443" s="695"/>
      <c r="E443" s="664"/>
      <c r="F443" s="747"/>
      <c r="G443" s="252" t="str">
        <f t="shared" si="8"/>
        <v/>
      </c>
    </row>
    <row r="444" spans="1:7">
      <c r="B444" s="662"/>
      <c r="G444" s="252" t="str">
        <f t="shared" si="8"/>
        <v/>
      </c>
    </row>
    <row r="445" spans="1:7">
      <c r="A445" s="684" t="s">
        <v>943</v>
      </c>
      <c r="B445" s="662" t="s">
        <v>1139</v>
      </c>
      <c r="G445" s="252" t="str">
        <f t="shared" si="8"/>
        <v/>
      </c>
    </row>
    <row r="446" spans="1:7">
      <c r="B446" s="662" t="s">
        <v>1173</v>
      </c>
      <c r="C446" s="663" t="s">
        <v>429</v>
      </c>
      <c r="D446" s="664">
        <v>4</v>
      </c>
      <c r="F446" s="739">
        <f>+D446*E446</f>
        <v>0</v>
      </c>
      <c r="G446" s="252" t="str">
        <f t="shared" si="8"/>
        <v/>
      </c>
    </row>
    <row r="447" spans="1:7">
      <c r="B447" s="662"/>
      <c r="G447" s="252" t="str">
        <f t="shared" si="8"/>
        <v/>
      </c>
    </row>
    <row r="448" spans="1:7">
      <c r="A448" s="684" t="s">
        <v>943</v>
      </c>
      <c r="B448" s="662" t="s">
        <v>1143</v>
      </c>
      <c r="G448" s="252" t="str">
        <f t="shared" si="8"/>
        <v/>
      </c>
    </row>
    <row r="449" spans="1:7">
      <c r="A449" s="684"/>
      <c r="B449" s="662" t="s">
        <v>1144</v>
      </c>
      <c r="C449" s="663" t="s">
        <v>429</v>
      </c>
      <c r="D449" s="664">
        <v>1</v>
      </c>
      <c r="F449" s="739">
        <f>+D449*E449</f>
        <v>0</v>
      </c>
      <c r="G449" s="252" t="str">
        <f t="shared" si="8"/>
        <v/>
      </c>
    </row>
    <row r="450" spans="1:7">
      <c r="A450" s="684"/>
      <c r="B450" s="662"/>
      <c r="G450" s="252" t="str">
        <f t="shared" si="8"/>
        <v/>
      </c>
    </row>
    <row r="451" spans="1:7" ht="14.25" customHeight="1">
      <c r="A451" s="684" t="s">
        <v>943</v>
      </c>
      <c r="B451" s="662" t="s">
        <v>1112</v>
      </c>
      <c r="G451" s="252" t="str">
        <f t="shared" si="8"/>
        <v/>
      </c>
    </row>
    <row r="452" spans="1:7">
      <c r="B452" s="699" t="s">
        <v>1156</v>
      </c>
      <c r="C452" s="663" t="s">
        <v>429</v>
      </c>
      <c r="D452" s="664">
        <v>18</v>
      </c>
      <c r="F452" s="739">
        <f>+D452*E452</f>
        <v>0</v>
      </c>
      <c r="G452" s="252" t="str">
        <f t="shared" si="8"/>
        <v/>
      </c>
    </row>
    <row r="453" spans="1:7">
      <c r="B453" s="662" t="s">
        <v>1113</v>
      </c>
      <c r="C453" s="663" t="s">
        <v>429</v>
      </c>
      <c r="D453" s="664">
        <v>19</v>
      </c>
      <c r="F453" s="739">
        <f>+D453*E453</f>
        <v>0</v>
      </c>
      <c r="G453" s="252" t="str">
        <f t="shared" si="8"/>
        <v/>
      </c>
    </row>
    <row r="454" spans="1:7">
      <c r="B454" s="662"/>
      <c r="G454" s="252" t="str">
        <f t="shared" si="8"/>
        <v/>
      </c>
    </row>
    <row r="455" spans="1:7" ht="13.5" customHeight="1">
      <c r="A455" s="684" t="s">
        <v>943</v>
      </c>
      <c r="B455" s="662" t="s">
        <v>1157</v>
      </c>
      <c r="G455" s="252" t="str">
        <f t="shared" si="8"/>
        <v/>
      </c>
    </row>
    <row r="456" spans="1:7">
      <c r="B456" s="662" t="s">
        <v>1113</v>
      </c>
      <c r="C456" s="663" t="s">
        <v>429</v>
      </c>
      <c r="D456" s="664">
        <v>1</v>
      </c>
      <c r="F456" s="739">
        <f>+D456*E456</f>
        <v>0</v>
      </c>
      <c r="G456" s="252" t="str">
        <f t="shared" si="8"/>
        <v/>
      </c>
    </row>
    <row r="457" spans="1:7">
      <c r="B457" s="662" t="s">
        <v>1174</v>
      </c>
      <c r="C457" s="663" t="s">
        <v>429</v>
      </c>
      <c r="D457" s="664">
        <v>1</v>
      </c>
      <c r="F457" s="739">
        <f>+D457*E457</f>
        <v>0</v>
      </c>
      <c r="G457" s="252" t="str">
        <f t="shared" si="8"/>
        <v/>
      </c>
    </row>
    <row r="458" spans="1:7">
      <c r="B458" s="662"/>
      <c r="G458" s="252" t="str">
        <f t="shared" si="8"/>
        <v/>
      </c>
    </row>
    <row r="459" spans="1:7">
      <c r="A459" s="684" t="s">
        <v>943</v>
      </c>
      <c r="B459" s="662" t="s">
        <v>1175</v>
      </c>
      <c r="G459" s="252" t="str">
        <f t="shared" si="8"/>
        <v/>
      </c>
    </row>
    <row r="460" spans="1:7" ht="15" customHeight="1">
      <c r="B460" s="662" t="s">
        <v>1176</v>
      </c>
      <c r="C460" s="663" t="s">
        <v>429</v>
      </c>
      <c r="D460" s="664">
        <v>1</v>
      </c>
      <c r="F460" s="739">
        <f>+D460*E460</f>
        <v>0</v>
      </c>
      <c r="G460" s="252" t="str">
        <f t="shared" si="8"/>
        <v/>
      </c>
    </row>
    <row r="461" spans="1:7" ht="14.25" customHeight="1">
      <c r="B461" s="662"/>
      <c r="G461" s="252" t="str">
        <f t="shared" si="8"/>
        <v/>
      </c>
    </row>
    <row r="462" spans="1:7">
      <c r="A462" s="684" t="s">
        <v>943</v>
      </c>
      <c r="B462" s="662" t="s">
        <v>1168</v>
      </c>
      <c r="C462" s="663" t="s">
        <v>113</v>
      </c>
      <c r="D462" s="664">
        <v>1</v>
      </c>
      <c r="F462" s="739">
        <f>+D462*E462</f>
        <v>0</v>
      </c>
      <c r="G462" s="252" t="str">
        <f t="shared" si="8"/>
        <v/>
      </c>
    </row>
    <row r="463" spans="1:7">
      <c r="B463" s="662"/>
      <c r="G463" s="252" t="str">
        <f t="shared" si="8"/>
        <v/>
      </c>
    </row>
    <row r="464" spans="1:7">
      <c r="A464" s="684" t="s">
        <v>943</v>
      </c>
      <c r="B464" s="662" t="s">
        <v>1169</v>
      </c>
      <c r="C464" s="663" t="s">
        <v>113</v>
      </c>
      <c r="D464" s="664">
        <v>1</v>
      </c>
      <c r="F464" s="739">
        <f>+D464*E464</f>
        <v>0</v>
      </c>
      <c r="G464" s="252" t="str">
        <f t="shared" si="8"/>
        <v/>
      </c>
    </row>
    <row r="465" spans="1:7">
      <c r="A465" s="684"/>
      <c r="B465" s="662"/>
      <c r="C465" s="667"/>
      <c r="D465" s="668"/>
      <c r="E465" s="668"/>
      <c r="F465" s="740"/>
      <c r="G465" s="252" t="str">
        <f t="shared" si="8"/>
        <v/>
      </c>
    </row>
    <row r="466" spans="1:7">
      <c r="B466" s="662"/>
      <c r="G466" s="252" t="str">
        <f t="shared" si="8"/>
        <v/>
      </c>
    </row>
    <row r="467" spans="1:7">
      <c r="B467" s="662"/>
      <c r="F467" s="744">
        <f>SUM(F440:F464)</f>
        <v>0</v>
      </c>
      <c r="G467" s="252" t="str">
        <f>+IF(F467*$G$2&gt;0,F467*$G$2,"")</f>
        <v/>
      </c>
    </row>
    <row r="468" spans="1:7">
      <c r="B468" s="662"/>
    </row>
    <row r="469" spans="1:7">
      <c r="B469" s="662"/>
    </row>
    <row r="470" spans="1:7">
      <c r="B470" s="679" t="s">
        <v>1177</v>
      </c>
      <c r="G470" s="252" t="str">
        <f t="shared" ref="G470:G500" si="9">+IF(F470*$G$2&gt;0,F470*$G$2,"")</f>
        <v/>
      </c>
    </row>
    <row r="471" spans="1:7">
      <c r="B471" s="662"/>
      <c r="G471" s="252" t="str">
        <f t="shared" si="9"/>
        <v/>
      </c>
    </row>
    <row r="472" spans="1:7" ht="76.5">
      <c r="A472" s="681" t="s">
        <v>943</v>
      </c>
      <c r="B472" s="662" t="s">
        <v>1178</v>
      </c>
      <c r="G472" s="252" t="str">
        <f t="shared" si="9"/>
        <v/>
      </c>
    </row>
    <row r="473" spans="1:7">
      <c r="B473" s="662" t="s">
        <v>1179</v>
      </c>
      <c r="C473" s="663" t="s">
        <v>113</v>
      </c>
      <c r="D473" s="664">
        <v>1</v>
      </c>
      <c r="F473" s="739">
        <f>+D473*E473</f>
        <v>0</v>
      </c>
      <c r="G473" s="252" t="str">
        <f t="shared" si="9"/>
        <v/>
      </c>
    </row>
    <row r="474" spans="1:7">
      <c r="B474" s="662"/>
      <c r="G474" s="252" t="str">
        <f t="shared" si="9"/>
        <v/>
      </c>
    </row>
    <row r="475" spans="1:7" s="694" customFormat="1">
      <c r="A475" s="692"/>
      <c r="B475" s="693" t="s">
        <v>1138</v>
      </c>
      <c r="D475" s="695"/>
      <c r="E475" s="664"/>
      <c r="F475" s="747"/>
      <c r="G475" s="252" t="str">
        <f t="shared" si="9"/>
        <v/>
      </c>
    </row>
    <row r="476" spans="1:7">
      <c r="B476" s="662"/>
      <c r="G476" s="252" t="str">
        <f t="shared" si="9"/>
        <v/>
      </c>
    </row>
    <row r="477" spans="1:7">
      <c r="A477" s="684" t="s">
        <v>943</v>
      </c>
      <c r="B477" s="662" t="s">
        <v>1139</v>
      </c>
      <c r="G477" s="252" t="str">
        <f t="shared" si="9"/>
        <v/>
      </c>
    </row>
    <row r="478" spans="1:7">
      <c r="B478" s="662" t="s">
        <v>1173</v>
      </c>
      <c r="C478" s="663" t="s">
        <v>429</v>
      </c>
      <c r="D478" s="664">
        <v>4</v>
      </c>
      <c r="F478" s="739">
        <f>+D478*E478</f>
        <v>0</v>
      </c>
      <c r="G478" s="252" t="str">
        <f t="shared" si="9"/>
        <v/>
      </c>
    </row>
    <row r="479" spans="1:7">
      <c r="B479" s="662"/>
      <c r="G479" s="252" t="str">
        <f t="shared" si="9"/>
        <v/>
      </c>
    </row>
    <row r="480" spans="1:7">
      <c r="A480" s="684" t="s">
        <v>943</v>
      </c>
      <c r="B480" s="662" t="s">
        <v>1143</v>
      </c>
      <c r="G480" s="252" t="str">
        <f t="shared" si="9"/>
        <v/>
      </c>
    </row>
    <row r="481" spans="1:7">
      <c r="A481" s="684"/>
      <c r="B481" s="662" t="s">
        <v>1180</v>
      </c>
      <c r="C481" s="663" t="s">
        <v>429</v>
      </c>
      <c r="D481" s="664">
        <v>1</v>
      </c>
      <c r="F481" s="739">
        <f>+D481*E481</f>
        <v>0</v>
      </c>
      <c r="G481" s="252" t="str">
        <f t="shared" si="9"/>
        <v/>
      </c>
    </row>
    <row r="482" spans="1:7">
      <c r="A482" s="684"/>
      <c r="B482" s="662"/>
      <c r="G482" s="252" t="str">
        <f t="shared" si="9"/>
        <v/>
      </c>
    </row>
    <row r="483" spans="1:7">
      <c r="A483" s="684" t="s">
        <v>943</v>
      </c>
      <c r="B483" s="662" t="s">
        <v>1154</v>
      </c>
      <c r="C483" s="663" t="s">
        <v>429</v>
      </c>
      <c r="D483" s="664">
        <v>1</v>
      </c>
      <c r="F483" s="739">
        <f>+D483*E483</f>
        <v>0</v>
      </c>
      <c r="G483" s="252" t="str">
        <f t="shared" si="9"/>
        <v/>
      </c>
    </row>
    <row r="484" spans="1:7">
      <c r="B484" s="662"/>
      <c r="G484" s="252" t="str">
        <f t="shared" si="9"/>
        <v/>
      </c>
    </row>
    <row r="485" spans="1:7" ht="14.25" customHeight="1">
      <c r="A485" s="684" t="s">
        <v>943</v>
      </c>
      <c r="B485" s="662" t="s">
        <v>1112</v>
      </c>
      <c r="G485" s="252" t="str">
        <f t="shared" si="9"/>
        <v/>
      </c>
    </row>
    <row r="486" spans="1:7">
      <c r="B486" s="699" t="s">
        <v>1155</v>
      </c>
      <c r="C486" s="663" t="s">
        <v>429</v>
      </c>
      <c r="D486" s="664">
        <v>2</v>
      </c>
      <c r="F486" s="739">
        <f>+D486*E486</f>
        <v>0</v>
      </c>
      <c r="G486" s="252" t="str">
        <f t="shared" si="9"/>
        <v/>
      </c>
    </row>
    <row r="487" spans="1:7">
      <c r="B487" s="699" t="s">
        <v>1156</v>
      </c>
      <c r="C487" s="663" t="s">
        <v>429</v>
      </c>
      <c r="D487" s="664">
        <v>12</v>
      </c>
      <c r="F487" s="739">
        <f>+D487*E487</f>
        <v>0</v>
      </c>
      <c r="G487" s="252" t="str">
        <f t="shared" si="9"/>
        <v/>
      </c>
    </row>
    <row r="488" spans="1:7">
      <c r="B488" s="662" t="s">
        <v>1113</v>
      </c>
      <c r="C488" s="663" t="s">
        <v>429</v>
      </c>
      <c r="D488" s="664">
        <v>10</v>
      </c>
      <c r="F488" s="739">
        <f>+D488*E488</f>
        <v>0</v>
      </c>
      <c r="G488" s="252" t="str">
        <f t="shared" si="9"/>
        <v/>
      </c>
    </row>
    <row r="489" spans="1:7">
      <c r="B489" s="662"/>
      <c r="G489" s="252" t="str">
        <f t="shared" si="9"/>
        <v/>
      </c>
    </row>
    <row r="490" spans="1:7">
      <c r="A490" s="684" t="s">
        <v>943</v>
      </c>
      <c r="B490" s="662" t="s">
        <v>1181</v>
      </c>
      <c r="G490" s="252" t="str">
        <f t="shared" si="9"/>
        <v/>
      </c>
    </row>
    <row r="491" spans="1:7">
      <c r="B491" s="662" t="s">
        <v>1182</v>
      </c>
      <c r="C491" s="663" t="s">
        <v>429</v>
      </c>
      <c r="D491" s="664">
        <v>1</v>
      </c>
      <c r="F491" s="739">
        <f>+D491*E491</f>
        <v>0</v>
      </c>
      <c r="G491" s="252" t="str">
        <f t="shared" si="9"/>
        <v/>
      </c>
    </row>
    <row r="492" spans="1:7">
      <c r="B492" s="662"/>
      <c r="G492" s="252" t="str">
        <f t="shared" si="9"/>
        <v/>
      </c>
    </row>
    <row r="493" spans="1:7">
      <c r="A493" s="684" t="s">
        <v>943</v>
      </c>
      <c r="B493" s="662" t="s">
        <v>1160</v>
      </c>
      <c r="G493" s="252" t="str">
        <f t="shared" si="9"/>
        <v/>
      </c>
    </row>
    <row r="494" spans="1:7">
      <c r="B494" s="662" t="s">
        <v>1161</v>
      </c>
      <c r="C494" s="663" t="s">
        <v>429</v>
      </c>
      <c r="D494" s="664">
        <v>1</v>
      </c>
      <c r="F494" s="739">
        <f>+D494*E494</f>
        <v>0</v>
      </c>
      <c r="G494" s="252" t="str">
        <f t="shared" si="9"/>
        <v/>
      </c>
    </row>
    <row r="495" spans="1:7">
      <c r="B495" s="662"/>
      <c r="G495" s="252" t="str">
        <f t="shared" si="9"/>
        <v/>
      </c>
    </row>
    <row r="496" spans="1:7">
      <c r="A496" s="684" t="s">
        <v>943</v>
      </c>
      <c r="B496" s="662" t="s">
        <v>1168</v>
      </c>
      <c r="C496" s="663" t="s">
        <v>113</v>
      </c>
      <c r="D496" s="664">
        <v>1</v>
      </c>
      <c r="F496" s="739">
        <f>+D496*E496</f>
        <v>0</v>
      </c>
      <c r="G496" s="252" t="str">
        <f t="shared" si="9"/>
        <v/>
      </c>
    </row>
    <row r="497" spans="1:7">
      <c r="B497" s="662"/>
      <c r="G497" s="252" t="str">
        <f t="shared" si="9"/>
        <v/>
      </c>
    </row>
    <row r="498" spans="1:7">
      <c r="A498" s="684" t="s">
        <v>943</v>
      </c>
      <c r="B498" s="662" t="s">
        <v>1169</v>
      </c>
      <c r="C498" s="663" t="s">
        <v>113</v>
      </c>
      <c r="D498" s="664">
        <v>1</v>
      </c>
      <c r="F498" s="739">
        <f>+D498*E498</f>
        <v>0</v>
      </c>
      <c r="G498" s="252" t="str">
        <f t="shared" si="9"/>
        <v/>
      </c>
    </row>
    <row r="499" spans="1:7">
      <c r="A499" s="684"/>
      <c r="B499" s="662"/>
      <c r="C499" s="667"/>
      <c r="D499" s="668"/>
      <c r="E499" s="668"/>
      <c r="F499" s="740"/>
      <c r="G499" s="252" t="str">
        <f t="shared" si="9"/>
        <v/>
      </c>
    </row>
    <row r="500" spans="1:7">
      <c r="B500" s="662"/>
      <c r="G500" s="252" t="str">
        <f t="shared" si="9"/>
        <v/>
      </c>
    </row>
    <row r="501" spans="1:7">
      <c r="B501" s="662"/>
      <c r="F501" s="744">
        <f>SUM(F472:F498)</f>
        <v>0</v>
      </c>
      <c r="G501" s="252" t="str">
        <f>+IF(F501*$G$2&gt;0,F501*$G$2,"")</f>
        <v/>
      </c>
    </row>
    <row r="502" spans="1:7">
      <c r="B502" s="662"/>
    </row>
    <row r="503" spans="1:7">
      <c r="B503" s="662"/>
    </row>
    <row r="504" spans="1:7">
      <c r="B504" s="679" t="s">
        <v>1183</v>
      </c>
      <c r="G504" s="252" t="str">
        <f t="shared" ref="G504:G531" si="10">+IF(F504*$G$2&gt;0,F504*$G$2,"")</f>
        <v/>
      </c>
    </row>
    <row r="505" spans="1:7">
      <c r="B505" s="662"/>
      <c r="G505" s="252" t="str">
        <f t="shared" si="10"/>
        <v/>
      </c>
    </row>
    <row r="506" spans="1:7" ht="76.5">
      <c r="A506" s="681" t="s">
        <v>943</v>
      </c>
      <c r="B506" s="662" t="s">
        <v>1178</v>
      </c>
      <c r="G506" s="252" t="str">
        <f t="shared" si="10"/>
        <v/>
      </c>
    </row>
    <row r="507" spans="1:7">
      <c r="B507" s="662" t="s">
        <v>1184</v>
      </c>
      <c r="C507" s="663" t="s">
        <v>113</v>
      </c>
      <c r="D507" s="664">
        <v>1</v>
      </c>
      <c r="F507" s="739">
        <f>+D507*E507</f>
        <v>0</v>
      </c>
      <c r="G507" s="252" t="str">
        <f t="shared" si="10"/>
        <v/>
      </c>
    </row>
    <row r="508" spans="1:7">
      <c r="B508" s="662"/>
      <c r="G508" s="252" t="str">
        <f t="shared" si="10"/>
        <v/>
      </c>
    </row>
    <row r="509" spans="1:7" s="694" customFormat="1">
      <c r="A509" s="692"/>
      <c r="B509" s="693" t="s">
        <v>1138</v>
      </c>
      <c r="D509" s="695"/>
      <c r="E509" s="664"/>
      <c r="F509" s="747"/>
      <c r="G509" s="252" t="str">
        <f t="shared" si="10"/>
        <v/>
      </c>
    </row>
    <row r="510" spans="1:7">
      <c r="B510" s="662"/>
      <c r="G510" s="252" t="str">
        <f t="shared" si="10"/>
        <v/>
      </c>
    </row>
    <row r="511" spans="1:7">
      <c r="A511" s="684" t="s">
        <v>943</v>
      </c>
      <c r="B511" s="662" t="s">
        <v>1139</v>
      </c>
      <c r="G511" s="252" t="str">
        <f t="shared" si="10"/>
        <v/>
      </c>
    </row>
    <row r="512" spans="1:7">
      <c r="B512" s="662" t="s">
        <v>1173</v>
      </c>
      <c r="C512" s="663" t="s">
        <v>429</v>
      </c>
      <c r="D512" s="664">
        <v>4</v>
      </c>
      <c r="F512" s="739">
        <f>+D512*E512</f>
        <v>0</v>
      </c>
      <c r="G512" s="252" t="str">
        <f t="shared" si="10"/>
        <v/>
      </c>
    </row>
    <row r="513" spans="1:7">
      <c r="B513" s="662"/>
      <c r="G513" s="252" t="str">
        <f t="shared" si="10"/>
        <v/>
      </c>
    </row>
    <row r="514" spans="1:7">
      <c r="A514" s="684" t="s">
        <v>943</v>
      </c>
      <c r="B514" s="662" t="s">
        <v>1143</v>
      </c>
      <c r="G514" s="252" t="str">
        <f t="shared" si="10"/>
        <v/>
      </c>
    </row>
    <row r="515" spans="1:7">
      <c r="A515" s="684"/>
      <c r="B515" s="662" t="s">
        <v>1180</v>
      </c>
      <c r="C515" s="663" t="s">
        <v>429</v>
      </c>
      <c r="D515" s="664">
        <v>1</v>
      </c>
      <c r="F515" s="739">
        <f>+D515*E515</f>
        <v>0</v>
      </c>
      <c r="G515" s="252" t="str">
        <f t="shared" si="10"/>
        <v/>
      </c>
    </row>
    <row r="516" spans="1:7">
      <c r="A516" s="684"/>
      <c r="B516" s="662"/>
      <c r="G516" s="252" t="str">
        <f t="shared" si="10"/>
        <v/>
      </c>
    </row>
    <row r="517" spans="1:7">
      <c r="A517" s="684" t="s">
        <v>943</v>
      </c>
      <c r="B517" s="662" t="s">
        <v>1154</v>
      </c>
      <c r="C517" s="663" t="s">
        <v>429</v>
      </c>
      <c r="D517" s="664">
        <v>1</v>
      </c>
      <c r="F517" s="739">
        <f>+D517*E517</f>
        <v>0</v>
      </c>
      <c r="G517" s="252" t="str">
        <f t="shared" si="10"/>
        <v/>
      </c>
    </row>
    <row r="518" spans="1:7">
      <c r="B518" s="662"/>
      <c r="G518" s="252" t="str">
        <f t="shared" si="10"/>
        <v/>
      </c>
    </row>
    <row r="519" spans="1:7" ht="14.25" customHeight="1">
      <c r="A519" s="684" t="s">
        <v>943</v>
      </c>
      <c r="B519" s="662" t="s">
        <v>1112</v>
      </c>
      <c r="G519" s="252" t="str">
        <f t="shared" si="10"/>
        <v/>
      </c>
    </row>
    <row r="520" spans="1:7">
      <c r="B520" s="699" t="s">
        <v>1155</v>
      </c>
      <c r="C520" s="663" t="s">
        <v>429</v>
      </c>
      <c r="D520" s="664">
        <v>1</v>
      </c>
      <c r="F520" s="739">
        <f>+D520*E520</f>
        <v>0</v>
      </c>
      <c r="G520" s="252" t="str">
        <f t="shared" si="10"/>
        <v/>
      </c>
    </row>
    <row r="521" spans="1:7">
      <c r="B521" s="699" t="s">
        <v>1156</v>
      </c>
      <c r="C521" s="663" t="s">
        <v>429</v>
      </c>
      <c r="D521" s="664">
        <v>16</v>
      </c>
      <c r="F521" s="739">
        <f>+D521*E521</f>
        <v>0</v>
      </c>
      <c r="G521" s="252" t="str">
        <f t="shared" si="10"/>
        <v/>
      </c>
    </row>
    <row r="522" spans="1:7">
      <c r="B522" s="662" t="s">
        <v>1113</v>
      </c>
      <c r="C522" s="663" t="s">
        <v>429</v>
      </c>
      <c r="D522" s="664">
        <v>19</v>
      </c>
      <c r="F522" s="739">
        <f>+D522*E522</f>
        <v>0</v>
      </c>
      <c r="G522" s="252" t="str">
        <f t="shared" si="10"/>
        <v/>
      </c>
    </row>
    <row r="523" spans="1:7">
      <c r="B523" s="662"/>
      <c r="G523" s="252" t="str">
        <f t="shared" si="10"/>
        <v/>
      </c>
    </row>
    <row r="524" spans="1:7">
      <c r="A524" s="684" t="s">
        <v>943</v>
      </c>
      <c r="B524" s="662" t="s">
        <v>1160</v>
      </c>
      <c r="G524" s="252" t="str">
        <f t="shared" si="10"/>
        <v/>
      </c>
    </row>
    <row r="525" spans="1:7">
      <c r="B525" s="662" t="s">
        <v>1161</v>
      </c>
      <c r="C525" s="663" t="s">
        <v>429</v>
      </c>
      <c r="D525" s="664">
        <v>1</v>
      </c>
      <c r="F525" s="739">
        <f>+D525*E525</f>
        <v>0</v>
      </c>
      <c r="G525" s="252" t="str">
        <f t="shared" si="10"/>
        <v/>
      </c>
    </row>
    <row r="526" spans="1:7">
      <c r="B526" s="662"/>
      <c r="G526" s="252" t="str">
        <f t="shared" si="10"/>
        <v/>
      </c>
    </row>
    <row r="527" spans="1:7">
      <c r="A527" s="684" t="s">
        <v>943</v>
      </c>
      <c r="B527" s="662" t="s">
        <v>1168</v>
      </c>
      <c r="C527" s="663" t="s">
        <v>113</v>
      </c>
      <c r="D527" s="664">
        <v>1</v>
      </c>
      <c r="F527" s="739">
        <f>+D527*E527</f>
        <v>0</v>
      </c>
      <c r="G527" s="252" t="str">
        <f t="shared" si="10"/>
        <v/>
      </c>
    </row>
    <row r="528" spans="1:7">
      <c r="B528" s="662"/>
      <c r="G528" s="252" t="str">
        <f t="shared" si="10"/>
        <v/>
      </c>
    </row>
    <row r="529" spans="1:7">
      <c r="A529" s="684" t="s">
        <v>943</v>
      </c>
      <c r="B529" s="662" t="s">
        <v>1169</v>
      </c>
      <c r="C529" s="663" t="s">
        <v>113</v>
      </c>
      <c r="D529" s="664">
        <v>1</v>
      </c>
      <c r="F529" s="739">
        <f>+D529*E529</f>
        <v>0</v>
      </c>
      <c r="G529" s="252" t="str">
        <f t="shared" si="10"/>
        <v/>
      </c>
    </row>
    <row r="530" spans="1:7">
      <c r="A530" s="684"/>
      <c r="B530" s="662"/>
      <c r="C530" s="667"/>
      <c r="D530" s="668"/>
      <c r="E530" s="668"/>
      <c r="F530" s="740"/>
      <c r="G530" s="252" t="str">
        <f t="shared" si="10"/>
        <v/>
      </c>
    </row>
    <row r="531" spans="1:7">
      <c r="B531" s="662"/>
      <c r="G531" s="252" t="str">
        <f t="shared" si="10"/>
        <v/>
      </c>
    </row>
    <row r="532" spans="1:7">
      <c r="B532" s="662"/>
      <c r="F532" s="744">
        <f>SUM(F506:F529)</f>
        <v>0</v>
      </c>
      <c r="G532" s="252" t="str">
        <f>+IF(F532*$G$2&gt;0,F532*$G$2,"")</f>
        <v/>
      </c>
    </row>
    <row r="533" spans="1:7">
      <c r="B533" s="662"/>
    </row>
    <row r="534" spans="1:7">
      <c r="B534" s="662"/>
    </row>
    <row r="535" spans="1:7">
      <c r="B535" s="662"/>
    </row>
    <row r="536" spans="1:7">
      <c r="B536" s="679" t="s">
        <v>1185</v>
      </c>
      <c r="G536" s="252" t="str">
        <f t="shared" ref="G536:G563" si="11">+IF(F536*$G$2&gt;0,F536*$G$2,"")</f>
        <v/>
      </c>
    </row>
    <row r="537" spans="1:7">
      <c r="B537" s="662"/>
      <c r="G537" s="252" t="str">
        <f t="shared" si="11"/>
        <v/>
      </c>
    </row>
    <row r="538" spans="1:7" ht="76.5">
      <c r="A538" s="681" t="s">
        <v>943</v>
      </c>
      <c r="B538" s="662" t="s">
        <v>1178</v>
      </c>
      <c r="G538" s="252" t="str">
        <f t="shared" si="11"/>
        <v/>
      </c>
    </row>
    <row r="539" spans="1:7">
      <c r="B539" s="662" t="s">
        <v>1179</v>
      </c>
      <c r="C539" s="663" t="s">
        <v>113</v>
      </c>
      <c r="D539" s="664">
        <v>1</v>
      </c>
      <c r="F539" s="739">
        <f>+D539*E539</f>
        <v>0</v>
      </c>
      <c r="G539" s="252" t="str">
        <f t="shared" si="11"/>
        <v/>
      </c>
    </row>
    <row r="540" spans="1:7">
      <c r="B540" s="662"/>
      <c r="G540" s="252" t="str">
        <f t="shared" si="11"/>
        <v/>
      </c>
    </row>
    <row r="541" spans="1:7" s="694" customFormat="1">
      <c r="A541" s="692"/>
      <c r="B541" s="693" t="s">
        <v>1138</v>
      </c>
      <c r="D541" s="695"/>
      <c r="E541" s="664"/>
      <c r="F541" s="747"/>
      <c r="G541" s="252" t="str">
        <f t="shared" si="11"/>
        <v/>
      </c>
    </row>
    <row r="542" spans="1:7">
      <c r="B542" s="662"/>
      <c r="G542" s="252" t="str">
        <f t="shared" si="11"/>
        <v/>
      </c>
    </row>
    <row r="543" spans="1:7">
      <c r="A543" s="684" t="s">
        <v>943</v>
      </c>
      <c r="B543" s="662" t="s">
        <v>1139</v>
      </c>
      <c r="G543" s="252" t="str">
        <f t="shared" si="11"/>
        <v/>
      </c>
    </row>
    <row r="544" spans="1:7">
      <c r="B544" s="662" t="s">
        <v>1173</v>
      </c>
      <c r="C544" s="663" t="s">
        <v>429</v>
      </c>
      <c r="D544" s="664">
        <v>4</v>
      </c>
      <c r="F544" s="739">
        <f>+D544*E544</f>
        <v>0</v>
      </c>
      <c r="G544" s="252" t="str">
        <f t="shared" si="11"/>
        <v/>
      </c>
    </row>
    <row r="545" spans="1:7">
      <c r="B545" s="662"/>
      <c r="G545" s="252" t="str">
        <f t="shared" si="11"/>
        <v/>
      </c>
    </row>
    <row r="546" spans="1:7">
      <c r="A546" s="684" t="s">
        <v>943</v>
      </c>
      <c r="B546" s="662" t="s">
        <v>1143</v>
      </c>
      <c r="G546" s="252" t="str">
        <f t="shared" si="11"/>
        <v/>
      </c>
    </row>
    <row r="547" spans="1:7">
      <c r="A547" s="684"/>
      <c r="B547" s="662" t="s">
        <v>1180</v>
      </c>
      <c r="C547" s="663" t="s">
        <v>429</v>
      </c>
      <c r="D547" s="664">
        <v>1</v>
      </c>
      <c r="F547" s="739">
        <f>+D547*E547</f>
        <v>0</v>
      </c>
      <c r="G547" s="252" t="str">
        <f t="shared" si="11"/>
        <v/>
      </c>
    </row>
    <row r="548" spans="1:7">
      <c r="A548" s="684"/>
      <c r="B548" s="662"/>
      <c r="G548" s="252" t="str">
        <f t="shared" si="11"/>
        <v/>
      </c>
    </row>
    <row r="549" spans="1:7">
      <c r="A549" s="684" t="s">
        <v>943</v>
      </c>
      <c r="B549" s="662" t="s">
        <v>1154</v>
      </c>
      <c r="C549" s="663" t="s">
        <v>429</v>
      </c>
      <c r="D549" s="664">
        <v>1</v>
      </c>
      <c r="F549" s="739">
        <f>+D549*E549</f>
        <v>0</v>
      </c>
      <c r="G549" s="252" t="str">
        <f t="shared" si="11"/>
        <v/>
      </c>
    </row>
    <row r="550" spans="1:7">
      <c r="B550" s="662"/>
      <c r="G550" s="252" t="str">
        <f t="shared" si="11"/>
        <v/>
      </c>
    </row>
    <row r="551" spans="1:7" ht="14.25" customHeight="1">
      <c r="A551" s="684" t="s">
        <v>943</v>
      </c>
      <c r="B551" s="662" t="s">
        <v>1112</v>
      </c>
      <c r="G551" s="252" t="str">
        <f t="shared" si="11"/>
        <v/>
      </c>
    </row>
    <row r="552" spans="1:7">
      <c r="B552" s="699" t="s">
        <v>1155</v>
      </c>
      <c r="C552" s="663" t="s">
        <v>429</v>
      </c>
      <c r="D552" s="664">
        <v>1</v>
      </c>
      <c r="F552" s="739">
        <f>+D552*E552</f>
        <v>0</v>
      </c>
      <c r="G552" s="252" t="str">
        <f t="shared" si="11"/>
        <v/>
      </c>
    </row>
    <row r="553" spans="1:7">
      <c r="B553" s="699" t="s">
        <v>1156</v>
      </c>
      <c r="C553" s="663" t="s">
        <v>429</v>
      </c>
      <c r="D553" s="664">
        <v>11</v>
      </c>
      <c r="F553" s="739">
        <f>+D553*E553</f>
        <v>0</v>
      </c>
      <c r="G553" s="252" t="str">
        <f t="shared" si="11"/>
        <v/>
      </c>
    </row>
    <row r="554" spans="1:7">
      <c r="B554" s="662" t="s">
        <v>1113</v>
      </c>
      <c r="C554" s="663" t="s">
        <v>429</v>
      </c>
      <c r="D554" s="664">
        <v>12</v>
      </c>
      <c r="F554" s="739">
        <f>+D554*E554</f>
        <v>0</v>
      </c>
      <c r="G554" s="252" t="str">
        <f t="shared" si="11"/>
        <v/>
      </c>
    </row>
    <row r="555" spans="1:7">
      <c r="B555" s="662"/>
      <c r="G555" s="252" t="str">
        <f t="shared" si="11"/>
        <v/>
      </c>
    </row>
    <row r="556" spans="1:7">
      <c r="A556" s="684" t="s">
        <v>943</v>
      </c>
      <c r="B556" s="662" t="s">
        <v>1160</v>
      </c>
      <c r="G556" s="252" t="str">
        <f t="shared" si="11"/>
        <v/>
      </c>
    </row>
    <row r="557" spans="1:7">
      <c r="B557" s="662" t="s">
        <v>1161</v>
      </c>
      <c r="C557" s="663" t="s">
        <v>429</v>
      </c>
      <c r="D557" s="664">
        <v>1</v>
      </c>
      <c r="F557" s="739">
        <f>+D557*E557</f>
        <v>0</v>
      </c>
      <c r="G557" s="252" t="str">
        <f t="shared" si="11"/>
        <v/>
      </c>
    </row>
    <row r="558" spans="1:7">
      <c r="B558" s="662"/>
      <c r="G558" s="252" t="str">
        <f t="shared" si="11"/>
        <v/>
      </c>
    </row>
    <row r="559" spans="1:7">
      <c r="A559" s="684" t="s">
        <v>943</v>
      </c>
      <c r="B559" s="662" t="s">
        <v>1168</v>
      </c>
      <c r="C559" s="663" t="s">
        <v>113</v>
      </c>
      <c r="D559" s="664">
        <v>1</v>
      </c>
      <c r="F559" s="739">
        <f>+D559*E559</f>
        <v>0</v>
      </c>
      <c r="G559" s="252" t="str">
        <f t="shared" si="11"/>
        <v/>
      </c>
    </row>
    <row r="560" spans="1:7">
      <c r="B560" s="662"/>
      <c r="G560" s="252" t="str">
        <f t="shared" si="11"/>
        <v/>
      </c>
    </row>
    <row r="561" spans="1:7">
      <c r="A561" s="684" t="s">
        <v>943</v>
      </c>
      <c r="B561" s="662" t="s">
        <v>1169</v>
      </c>
      <c r="C561" s="663" t="s">
        <v>113</v>
      </c>
      <c r="D561" s="664">
        <v>1</v>
      </c>
      <c r="F561" s="739">
        <f>+D561*E561</f>
        <v>0</v>
      </c>
      <c r="G561" s="252" t="str">
        <f t="shared" si="11"/>
        <v/>
      </c>
    </row>
    <row r="562" spans="1:7">
      <c r="A562" s="684"/>
      <c r="B562" s="662"/>
      <c r="C562" s="667"/>
      <c r="D562" s="668"/>
      <c r="E562" s="668"/>
      <c r="F562" s="740"/>
      <c r="G562" s="252" t="str">
        <f t="shared" si="11"/>
        <v/>
      </c>
    </row>
    <row r="563" spans="1:7">
      <c r="B563" s="662"/>
      <c r="G563" s="252" t="str">
        <f t="shared" si="11"/>
        <v/>
      </c>
    </row>
    <row r="564" spans="1:7">
      <c r="B564" s="662"/>
      <c r="F564" s="744">
        <f>SUM(F538:F561)</f>
        <v>0</v>
      </c>
      <c r="G564" s="252" t="str">
        <f>+IF(F564*$G$2&gt;0,F564*$G$2,"")</f>
        <v/>
      </c>
    </row>
    <row r="565" spans="1:7">
      <c r="B565" s="662"/>
    </row>
    <row r="566" spans="1:7">
      <c r="B566" s="662"/>
      <c r="G566" s="252" t="str">
        <f>+IF(F566*$G$2&gt;0,F566*$G$2,"")</f>
        <v/>
      </c>
    </row>
    <row r="567" spans="1:7">
      <c r="B567" s="679" t="s">
        <v>1186</v>
      </c>
      <c r="G567" s="252" t="str">
        <f t="shared" ref="G567:G629" si="12">+IF(F567*$G$2&gt;0,F567*$G$2,"")</f>
        <v/>
      </c>
    </row>
    <row r="568" spans="1:7">
      <c r="B568" s="679"/>
    </row>
    <row r="569" spans="1:7" ht="76.5">
      <c r="A569" s="681" t="s">
        <v>943</v>
      </c>
      <c r="B569" s="662" t="s">
        <v>1187</v>
      </c>
      <c r="G569" s="252" t="str">
        <f>+IF(F569*$G$2&gt;0,F569*$G$2,"")</f>
        <v/>
      </c>
    </row>
    <row r="570" spans="1:7">
      <c r="B570" s="662" t="s">
        <v>1188</v>
      </c>
      <c r="C570" s="663" t="s">
        <v>113</v>
      </c>
      <c r="D570" s="664">
        <v>1</v>
      </c>
      <c r="F570" s="739">
        <f>+D570*E570</f>
        <v>0</v>
      </c>
      <c r="G570" s="252" t="str">
        <f>+IF(F570*$G$2&gt;0,F570*$G$2,"")</f>
        <v/>
      </c>
    </row>
    <row r="571" spans="1:7">
      <c r="B571" s="662"/>
      <c r="G571" s="252" t="str">
        <f t="shared" si="12"/>
        <v/>
      </c>
    </row>
    <row r="572" spans="1:7" s="694" customFormat="1">
      <c r="A572" s="692"/>
      <c r="B572" s="693" t="s">
        <v>1138</v>
      </c>
      <c r="D572" s="695"/>
      <c r="E572" s="664"/>
      <c r="F572" s="747"/>
      <c r="G572" s="252" t="str">
        <f t="shared" si="12"/>
        <v/>
      </c>
    </row>
    <row r="573" spans="1:7">
      <c r="B573" s="662"/>
      <c r="G573" s="252" t="str">
        <f t="shared" si="12"/>
        <v/>
      </c>
    </row>
    <row r="574" spans="1:7">
      <c r="A574" s="684" t="s">
        <v>943</v>
      </c>
      <c r="B574" s="662" t="s">
        <v>1139</v>
      </c>
      <c r="G574" s="252" t="str">
        <f t="shared" si="12"/>
        <v/>
      </c>
    </row>
    <row r="575" spans="1:7">
      <c r="B575" s="662" t="s">
        <v>1173</v>
      </c>
      <c r="C575" s="663" t="s">
        <v>429</v>
      </c>
      <c r="D575" s="664">
        <v>4</v>
      </c>
      <c r="F575" s="739">
        <f>+D575*E575</f>
        <v>0</v>
      </c>
      <c r="G575" s="252" t="str">
        <f t="shared" si="12"/>
        <v/>
      </c>
    </row>
    <row r="576" spans="1:7">
      <c r="B576" s="662"/>
      <c r="G576" s="252" t="str">
        <f t="shared" si="12"/>
        <v/>
      </c>
    </row>
    <row r="577" spans="1:7">
      <c r="A577" s="684" t="s">
        <v>943</v>
      </c>
      <c r="B577" s="662" t="s">
        <v>1143</v>
      </c>
      <c r="G577" s="252" t="str">
        <f t="shared" si="12"/>
        <v/>
      </c>
    </row>
    <row r="578" spans="1:7">
      <c r="A578" s="684"/>
      <c r="B578" s="662" t="s">
        <v>1144</v>
      </c>
      <c r="C578" s="663" t="s">
        <v>429</v>
      </c>
      <c r="D578" s="664">
        <v>1</v>
      </c>
      <c r="F578" s="739">
        <f>+D578*E578</f>
        <v>0</v>
      </c>
      <c r="G578" s="252" t="str">
        <f t="shared" si="12"/>
        <v/>
      </c>
    </row>
    <row r="579" spans="1:7">
      <c r="A579" s="684"/>
      <c r="B579" s="662"/>
      <c r="G579" s="252" t="str">
        <f t="shared" si="12"/>
        <v/>
      </c>
    </row>
    <row r="580" spans="1:7">
      <c r="A580" s="684" t="s">
        <v>943</v>
      </c>
      <c r="B580" s="662" t="s">
        <v>1189</v>
      </c>
      <c r="C580" s="663" t="s">
        <v>429</v>
      </c>
      <c r="D580" s="664">
        <v>1</v>
      </c>
      <c r="F580" s="739">
        <f>+D580*E580</f>
        <v>0</v>
      </c>
      <c r="G580" s="252" t="str">
        <f>+IF(F580*$G$2&gt;0,F580*$G$2,"")</f>
        <v/>
      </c>
    </row>
    <row r="581" spans="1:7">
      <c r="B581" s="662"/>
      <c r="G581" s="252" t="str">
        <f>+IF(F581*$G$2&gt;0,F581*$G$2,"")</f>
        <v/>
      </c>
    </row>
    <row r="582" spans="1:7" ht="25.5">
      <c r="A582" s="681" t="s">
        <v>943</v>
      </c>
      <c r="B582" s="662" t="s">
        <v>1145</v>
      </c>
      <c r="C582" s="663" t="s">
        <v>429</v>
      </c>
      <c r="D582" s="664">
        <v>1</v>
      </c>
      <c r="F582" s="739">
        <f>+D582*E582</f>
        <v>0</v>
      </c>
      <c r="G582"/>
    </row>
    <row r="584" spans="1:7">
      <c r="A584" s="684" t="s">
        <v>943</v>
      </c>
      <c r="B584" s="662" t="s">
        <v>1154</v>
      </c>
      <c r="C584" s="663" t="s">
        <v>429</v>
      </c>
      <c r="D584" s="664">
        <v>1</v>
      </c>
      <c r="F584" s="739">
        <f>+D584*E584</f>
        <v>0</v>
      </c>
      <c r="G584" s="252" t="str">
        <f t="shared" si="12"/>
        <v/>
      </c>
    </row>
    <row r="585" spans="1:7">
      <c r="B585" s="662"/>
      <c r="G585" s="252" t="str">
        <f t="shared" si="12"/>
        <v/>
      </c>
    </row>
    <row r="586" spans="1:7">
      <c r="A586" s="684" t="s">
        <v>943</v>
      </c>
      <c r="B586" s="662" t="s">
        <v>1190</v>
      </c>
      <c r="G586" s="252" t="str">
        <f t="shared" si="12"/>
        <v/>
      </c>
    </row>
    <row r="587" spans="1:7">
      <c r="B587" s="662" t="s">
        <v>1191</v>
      </c>
      <c r="C587" s="663" t="s">
        <v>429</v>
      </c>
      <c r="D587" s="664">
        <v>1</v>
      </c>
      <c r="F587" s="739">
        <f>+D587*E587</f>
        <v>0</v>
      </c>
      <c r="G587" s="252" t="str">
        <f t="shared" si="12"/>
        <v/>
      </c>
    </row>
    <row r="588" spans="1:7">
      <c r="B588" s="662"/>
      <c r="G588" s="252" t="str">
        <f t="shared" si="12"/>
        <v/>
      </c>
    </row>
    <row r="589" spans="1:7" ht="14.25" customHeight="1">
      <c r="A589" s="684" t="s">
        <v>943</v>
      </c>
      <c r="B589" s="662" t="s">
        <v>1112</v>
      </c>
      <c r="G589" s="252" t="str">
        <f t="shared" si="12"/>
        <v/>
      </c>
    </row>
    <row r="590" spans="1:7">
      <c r="B590" s="699" t="s">
        <v>1155</v>
      </c>
      <c r="C590" s="663" t="s">
        <v>429</v>
      </c>
      <c r="D590" s="664">
        <v>3</v>
      </c>
      <c r="F590" s="739">
        <f>+D590*E590</f>
        <v>0</v>
      </c>
      <c r="G590" s="252" t="str">
        <f t="shared" si="12"/>
        <v/>
      </c>
    </row>
    <row r="591" spans="1:7">
      <c r="B591" s="699" t="s">
        <v>1156</v>
      </c>
      <c r="C591" s="663" t="s">
        <v>429</v>
      </c>
      <c r="D591" s="664">
        <v>8</v>
      </c>
      <c r="F591" s="739">
        <f>+D591*E591</f>
        <v>0</v>
      </c>
      <c r="G591" s="252" t="str">
        <f t="shared" si="12"/>
        <v/>
      </c>
    </row>
    <row r="592" spans="1:7">
      <c r="B592" s="662" t="s">
        <v>1113</v>
      </c>
      <c r="C592" s="663" t="s">
        <v>429</v>
      </c>
      <c r="D592" s="664">
        <v>3</v>
      </c>
      <c r="F592" s="739">
        <f>+D592*E592</f>
        <v>0</v>
      </c>
      <c r="G592" s="252" t="str">
        <f t="shared" si="12"/>
        <v/>
      </c>
    </row>
    <row r="593" spans="1:7">
      <c r="B593" s="662"/>
      <c r="G593" s="252" t="str">
        <f t="shared" si="12"/>
        <v/>
      </c>
    </row>
    <row r="594" spans="1:7" ht="13.5" customHeight="1">
      <c r="A594" s="684" t="s">
        <v>943</v>
      </c>
      <c r="B594" s="662" t="s">
        <v>1157</v>
      </c>
      <c r="G594" s="252" t="str">
        <f t="shared" si="12"/>
        <v/>
      </c>
    </row>
    <row r="595" spans="1:7">
      <c r="B595" s="699" t="s">
        <v>1156</v>
      </c>
      <c r="C595" s="663" t="s">
        <v>429</v>
      </c>
      <c r="D595" s="664">
        <v>1</v>
      </c>
      <c r="F595" s="739">
        <f>+D595*E595</f>
        <v>0</v>
      </c>
      <c r="G595" s="252" t="str">
        <f t="shared" si="12"/>
        <v/>
      </c>
    </row>
    <row r="596" spans="1:7">
      <c r="B596" s="662" t="s">
        <v>1113</v>
      </c>
      <c r="C596" s="663" t="s">
        <v>429</v>
      </c>
      <c r="D596" s="664">
        <v>4</v>
      </c>
      <c r="F596" s="739">
        <f>+D596*E596</f>
        <v>0</v>
      </c>
      <c r="G596" s="252" t="str">
        <f t="shared" si="12"/>
        <v/>
      </c>
    </row>
    <row r="597" spans="1:7">
      <c r="B597" s="662" t="s">
        <v>1192</v>
      </c>
      <c r="C597" s="663" t="s">
        <v>429</v>
      </c>
      <c r="D597" s="664">
        <v>1</v>
      </c>
      <c r="F597" s="739">
        <f>+D597*E597</f>
        <v>0</v>
      </c>
      <c r="G597" s="252" t="str">
        <f t="shared" si="12"/>
        <v/>
      </c>
    </row>
    <row r="598" spans="1:7">
      <c r="B598" s="662"/>
    </row>
    <row r="599" spans="1:7">
      <c r="A599" s="684" t="s">
        <v>943</v>
      </c>
      <c r="B599" s="662" t="s">
        <v>1160</v>
      </c>
      <c r="G599" s="252" t="str">
        <f t="shared" si="12"/>
        <v/>
      </c>
    </row>
    <row r="600" spans="1:7">
      <c r="B600" s="662" t="s">
        <v>1161</v>
      </c>
      <c r="C600" s="663" t="s">
        <v>429</v>
      </c>
      <c r="D600" s="664">
        <v>1</v>
      </c>
      <c r="F600" s="739">
        <f>+D600*E600</f>
        <v>0</v>
      </c>
      <c r="G600" s="252" t="str">
        <f t="shared" si="12"/>
        <v/>
      </c>
    </row>
    <row r="601" spans="1:7">
      <c r="B601" s="662"/>
    </row>
    <row r="602" spans="1:7">
      <c r="A602" s="684" t="s">
        <v>943</v>
      </c>
      <c r="B602" s="662" t="s">
        <v>1193</v>
      </c>
      <c r="G602" s="252" t="str">
        <f>+IF(F602*$G$2&gt;0,F602*$G$2,"")</f>
        <v/>
      </c>
    </row>
    <row r="603" spans="1:7">
      <c r="B603" s="662" t="s">
        <v>1194</v>
      </c>
      <c r="C603" s="663" t="s">
        <v>429</v>
      </c>
      <c r="D603" s="664">
        <v>6</v>
      </c>
      <c r="F603" s="739">
        <f>+D603*E603</f>
        <v>0</v>
      </c>
      <c r="G603" s="252" t="str">
        <f>+IF(F603*$G$2&gt;0,F603*$G$2,"")</f>
        <v/>
      </c>
    </row>
    <row r="604" spans="1:7">
      <c r="B604" s="662"/>
    </row>
    <row r="605" spans="1:7">
      <c r="A605" s="684" t="s">
        <v>943</v>
      </c>
      <c r="B605" s="662" t="s">
        <v>1195</v>
      </c>
      <c r="G605" s="252" t="str">
        <f t="shared" ref="G605:G619" si="13">+IF(F605*$G$2&gt;0,F605*$G$2,"")</f>
        <v/>
      </c>
    </row>
    <row r="606" spans="1:7" ht="15" customHeight="1">
      <c r="B606" s="662" t="s">
        <v>1196</v>
      </c>
      <c r="C606" s="663" t="s">
        <v>429</v>
      </c>
      <c r="D606" s="664">
        <v>6</v>
      </c>
      <c r="F606" s="739">
        <f>+D606*E606</f>
        <v>0</v>
      </c>
      <c r="G606" s="252" t="str">
        <f t="shared" si="13"/>
        <v/>
      </c>
    </row>
    <row r="607" spans="1:7" ht="14.25" customHeight="1">
      <c r="B607" s="662"/>
      <c r="G607" s="252" t="str">
        <f t="shared" si="13"/>
        <v/>
      </c>
    </row>
    <row r="608" spans="1:7">
      <c r="A608" s="684" t="s">
        <v>943</v>
      </c>
      <c r="B608" s="662" t="s">
        <v>1116</v>
      </c>
      <c r="G608" s="252" t="str">
        <f t="shared" si="13"/>
        <v/>
      </c>
    </row>
    <row r="609" spans="1:7">
      <c r="B609" s="662" t="s">
        <v>1197</v>
      </c>
      <c r="C609" s="663" t="s">
        <v>429</v>
      </c>
      <c r="D609" s="664">
        <v>6</v>
      </c>
      <c r="F609" s="739">
        <f>+D609*E609</f>
        <v>0</v>
      </c>
      <c r="G609" s="252" t="str">
        <f t="shared" si="13"/>
        <v/>
      </c>
    </row>
    <row r="610" spans="1:7">
      <c r="B610" s="662"/>
      <c r="G610" s="252" t="str">
        <f t="shared" si="13"/>
        <v/>
      </c>
    </row>
    <row r="611" spans="1:7">
      <c r="A611" s="684" t="s">
        <v>943</v>
      </c>
      <c r="B611" s="662" t="s">
        <v>1198</v>
      </c>
      <c r="G611" s="252" t="str">
        <f t="shared" si="13"/>
        <v/>
      </c>
    </row>
    <row r="612" spans="1:7">
      <c r="B612" s="662" t="s">
        <v>1199</v>
      </c>
      <c r="C612" s="663" t="s">
        <v>429</v>
      </c>
      <c r="D612" s="664">
        <v>1</v>
      </c>
      <c r="F612" s="739">
        <f>+D612*E612</f>
        <v>0</v>
      </c>
      <c r="G612" s="252" t="str">
        <f t="shared" si="13"/>
        <v/>
      </c>
    </row>
    <row r="613" spans="1:7">
      <c r="B613" s="662" t="s">
        <v>1032</v>
      </c>
      <c r="G613" s="252" t="str">
        <f t="shared" si="13"/>
        <v/>
      </c>
    </row>
    <row r="614" spans="1:7">
      <c r="A614" s="684" t="s">
        <v>943</v>
      </c>
      <c r="B614" s="662" t="s">
        <v>1200</v>
      </c>
      <c r="G614" s="252" t="str">
        <f t="shared" si="13"/>
        <v/>
      </c>
    </row>
    <row r="615" spans="1:7">
      <c r="B615" s="662" t="s">
        <v>1201</v>
      </c>
      <c r="C615" s="663" t="s">
        <v>429</v>
      </c>
      <c r="D615" s="664">
        <v>6</v>
      </c>
      <c r="F615" s="739">
        <f>+D615*E615</f>
        <v>0</v>
      </c>
      <c r="G615" s="252" t="str">
        <f t="shared" si="13"/>
        <v/>
      </c>
    </row>
    <row r="616" spans="1:7">
      <c r="B616" s="662" t="s">
        <v>1202</v>
      </c>
      <c r="C616" s="663" t="s">
        <v>429</v>
      </c>
      <c r="D616" s="664">
        <v>6</v>
      </c>
      <c r="F616" s="739">
        <f>+D616*E616</f>
        <v>0</v>
      </c>
      <c r="G616" s="252" t="str">
        <f t="shared" si="13"/>
        <v/>
      </c>
    </row>
    <row r="617" spans="1:7">
      <c r="B617" s="662"/>
      <c r="G617" s="252" t="str">
        <f t="shared" si="13"/>
        <v/>
      </c>
    </row>
    <row r="618" spans="1:7">
      <c r="A618" s="684" t="s">
        <v>177</v>
      </c>
      <c r="B618" s="662" t="s">
        <v>1203</v>
      </c>
      <c r="G618" s="252" t="str">
        <f t="shared" si="13"/>
        <v/>
      </c>
    </row>
    <row r="619" spans="1:7">
      <c r="A619" s="684"/>
      <c r="B619" s="662" t="s">
        <v>1204</v>
      </c>
      <c r="C619" s="663" t="s">
        <v>429</v>
      </c>
      <c r="D619" s="664">
        <v>12</v>
      </c>
      <c r="F619" s="739">
        <f>+D619*E619</f>
        <v>0</v>
      </c>
      <c r="G619" s="252" t="str">
        <f t="shared" si="13"/>
        <v/>
      </c>
    </row>
    <row r="620" spans="1:7">
      <c r="A620" s="684"/>
      <c r="B620" s="662"/>
    </row>
    <row r="621" spans="1:7">
      <c r="A621" s="684" t="s">
        <v>943</v>
      </c>
      <c r="B621" s="662" t="s">
        <v>1166</v>
      </c>
      <c r="C621" s="663" t="s">
        <v>978</v>
      </c>
      <c r="D621" s="664">
        <v>4</v>
      </c>
      <c r="F621" s="739">
        <f>+D621*E621</f>
        <v>0</v>
      </c>
      <c r="G621" s="252" t="str">
        <f t="shared" si="12"/>
        <v/>
      </c>
    </row>
    <row r="622" spans="1:7">
      <c r="B622" s="662"/>
      <c r="G622" s="252" t="str">
        <f t="shared" si="12"/>
        <v/>
      </c>
    </row>
    <row r="623" spans="1:7">
      <c r="A623" s="684" t="s">
        <v>943</v>
      </c>
      <c r="B623" s="662" t="s">
        <v>1167</v>
      </c>
      <c r="C623" s="663" t="s">
        <v>429</v>
      </c>
      <c r="D623" s="664">
        <v>12</v>
      </c>
      <c r="F623" s="739">
        <f>+D623*E623</f>
        <v>0</v>
      </c>
      <c r="G623" s="252" t="str">
        <f t="shared" si="12"/>
        <v/>
      </c>
    </row>
    <row r="624" spans="1:7">
      <c r="B624" s="662"/>
      <c r="E624" s="664" t="s">
        <v>177</v>
      </c>
      <c r="G624" s="252" t="str">
        <f t="shared" si="12"/>
        <v/>
      </c>
    </row>
    <row r="625" spans="1:7">
      <c r="A625" s="684" t="s">
        <v>943</v>
      </c>
      <c r="B625" s="662" t="s">
        <v>1168</v>
      </c>
      <c r="C625" s="663" t="s">
        <v>113</v>
      </c>
      <c r="D625" s="664">
        <v>1</v>
      </c>
      <c r="F625" s="739">
        <f>+D625*E625</f>
        <v>0</v>
      </c>
      <c r="G625" s="252" t="str">
        <f t="shared" si="12"/>
        <v/>
      </c>
    </row>
    <row r="626" spans="1:7">
      <c r="B626" s="662"/>
      <c r="E626" s="664" t="s">
        <v>177</v>
      </c>
      <c r="G626" s="252" t="str">
        <f t="shared" si="12"/>
        <v/>
      </c>
    </row>
    <row r="627" spans="1:7">
      <c r="A627" s="684" t="s">
        <v>943</v>
      </c>
      <c r="B627" s="662" t="s">
        <v>1169</v>
      </c>
      <c r="C627" s="663" t="s">
        <v>113</v>
      </c>
      <c r="D627" s="664">
        <v>1</v>
      </c>
      <c r="E627" s="664">
        <f>SUM(F566:F625)*0.05</f>
        <v>0</v>
      </c>
      <c r="F627" s="739">
        <f>+D627*E627</f>
        <v>0</v>
      </c>
      <c r="G627" s="252" t="str">
        <f t="shared" si="12"/>
        <v/>
      </c>
    </row>
    <row r="628" spans="1:7">
      <c r="A628" s="684"/>
      <c r="B628" s="662"/>
      <c r="C628" s="667"/>
      <c r="D628" s="668"/>
      <c r="E628" s="668" t="s">
        <v>177</v>
      </c>
      <c r="F628" s="740"/>
      <c r="G628" s="252" t="str">
        <f t="shared" si="12"/>
        <v/>
      </c>
    </row>
    <row r="629" spans="1:7">
      <c r="B629" s="662"/>
      <c r="E629" s="664" t="s">
        <v>177</v>
      </c>
      <c r="G629" s="252" t="str">
        <f t="shared" si="12"/>
        <v/>
      </c>
    </row>
    <row r="630" spans="1:7">
      <c r="B630" s="662"/>
      <c r="E630" s="664" t="s">
        <v>177</v>
      </c>
      <c r="F630" s="744">
        <f>SUM(F566:F627)</f>
        <v>0</v>
      </c>
      <c r="G630" s="252" t="str">
        <f>+IF(F630*$G$2&gt;0,F630*$G$2,"")</f>
        <v/>
      </c>
    </row>
    <row r="631" spans="1:7">
      <c r="B631" s="662"/>
    </row>
    <row r="632" spans="1:7">
      <c r="B632" s="662"/>
    </row>
    <row r="633" spans="1:7">
      <c r="B633" s="679" t="s">
        <v>1205</v>
      </c>
      <c r="E633" s="664" t="s">
        <v>177</v>
      </c>
      <c r="G633" s="252" t="str">
        <f>+IF(F633*$G$2&gt;0,F633*$G$2,"")</f>
        <v/>
      </c>
    </row>
    <row r="634" spans="1:7">
      <c r="B634" s="662"/>
      <c r="E634" s="664" t="s">
        <v>177</v>
      </c>
      <c r="G634" s="252" t="str">
        <f>+IF(F634*$G$2&gt;0,F634*$G$2,"")</f>
        <v/>
      </c>
    </row>
    <row r="635" spans="1:7">
      <c r="A635" s="684" t="s">
        <v>943</v>
      </c>
      <c r="B635" s="662" t="s">
        <v>1206</v>
      </c>
      <c r="E635" s="664" t="s">
        <v>177</v>
      </c>
      <c r="G635" s="252" t="str">
        <f>+IF(F635*$G$2&gt;0,F635*$G$2,"")</f>
        <v/>
      </c>
    </row>
    <row r="636" spans="1:7">
      <c r="B636" s="662"/>
      <c r="E636" s="664" t="s">
        <v>177</v>
      </c>
      <c r="G636" s="252" t="str">
        <f t="shared" ref="G636:G646" si="14">+IF(F636*$G$2&gt;0,F636*$G$2,"")</f>
        <v/>
      </c>
    </row>
    <row r="637" spans="1:7">
      <c r="B637" s="662"/>
      <c r="E637" s="664" t="s">
        <v>177</v>
      </c>
      <c r="G637" s="252" t="str">
        <f t="shared" si="14"/>
        <v/>
      </c>
    </row>
    <row r="638" spans="1:7" s="700" customFormat="1">
      <c r="A638" s="690"/>
      <c r="B638" s="679" t="s">
        <v>1207</v>
      </c>
      <c r="C638" s="691"/>
      <c r="D638" s="729"/>
      <c r="E638" s="664" t="s">
        <v>177</v>
      </c>
      <c r="F638" s="744"/>
      <c r="G638" s="252" t="str">
        <f t="shared" si="14"/>
        <v/>
      </c>
    </row>
    <row r="639" spans="1:7">
      <c r="B639" s="662"/>
      <c r="E639" s="664" t="s">
        <v>177</v>
      </c>
      <c r="G639" s="252" t="str">
        <f t="shared" si="14"/>
        <v/>
      </c>
    </row>
    <row r="640" spans="1:7">
      <c r="A640" s="684" t="s">
        <v>943</v>
      </c>
      <c r="B640" s="662" t="s">
        <v>1208</v>
      </c>
      <c r="E640" s="664" t="s">
        <v>177</v>
      </c>
      <c r="G640" s="252" t="str">
        <f t="shared" si="14"/>
        <v/>
      </c>
    </row>
    <row r="641" spans="1:7" ht="14.25" customHeight="1">
      <c r="B641" s="662" t="s">
        <v>1209</v>
      </c>
      <c r="C641" s="663" t="s">
        <v>113</v>
      </c>
      <c r="D641" s="664">
        <v>1</v>
      </c>
      <c r="F641" s="739">
        <f>+D641*E641</f>
        <v>0</v>
      </c>
      <c r="G641" s="252" t="str">
        <f t="shared" si="14"/>
        <v/>
      </c>
    </row>
    <row r="642" spans="1:7">
      <c r="B642" s="662"/>
      <c r="C642" s="667"/>
      <c r="D642" s="668"/>
      <c r="E642" s="668" t="s">
        <v>177</v>
      </c>
      <c r="F642" s="740"/>
      <c r="G642" s="252" t="str">
        <f t="shared" si="14"/>
        <v/>
      </c>
    </row>
    <row r="643" spans="1:7">
      <c r="B643" s="662"/>
      <c r="E643" s="664" t="s">
        <v>177</v>
      </c>
      <c r="G643" s="252" t="str">
        <f t="shared" si="14"/>
        <v/>
      </c>
    </row>
    <row r="644" spans="1:7">
      <c r="B644" s="662"/>
      <c r="C644" s="1095" t="s">
        <v>1210</v>
      </c>
      <c r="D644" s="1095"/>
      <c r="E644" s="1095"/>
      <c r="F644" s="744">
        <f>+F641+F564+F532+F501+F467+F435+F630</f>
        <v>0</v>
      </c>
      <c r="G644" s="252" t="str">
        <f t="shared" si="14"/>
        <v/>
      </c>
    </row>
    <row r="645" spans="1:7">
      <c r="B645" s="662"/>
      <c r="E645" s="664" t="s">
        <v>177</v>
      </c>
      <c r="G645" s="252" t="str">
        <f t="shared" si="14"/>
        <v/>
      </c>
    </row>
    <row r="646" spans="1:7">
      <c r="B646" s="662"/>
      <c r="E646" s="664" t="s">
        <v>177</v>
      </c>
      <c r="G646" s="252" t="str">
        <f t="shared" si="14"/>
        <v/>
      </c>
    </row>
    <row r="647" spans="1:7">
      <c r="B647" s="676" t="s">
        <v>1211</v>
      </c>
      <c r="E647" s="664" t="s">
        <v>177</v>
      </c>
      <c r="G647" s="252" t="str">
        <f>+IF(F647*$G$2&gt;0,F647*$G$2,"")</f>
        <v/>
      </c>
    </row>
    <row r="648" spans="1:7">
      <c r="B648" s="676" t="s">
        <v>1212</v>
      </c>
      <c r="E648" s="664" t="s">
        <v>177</v>
      </c>
      <c r="G648" s="252" t="str">
        <f>+IF(F648*$G$2&gt;0,F648*$G$2,"")</f>
        <v/>
      </c>
    </row>
    <row r="649" spans="1:7">
      <c r="B649" s="662"/>
      <c r="E649" s="664" t="s">
        <v>177</v>
      </c>
      <c r="G649" s="252" t="str">
        <f>+IF(F649*$G$2&gt;0,F649*$G$2,"")</f>
        <v/>
      </c>
    </row>
    <row r="650" spans="1:7" ht="63.75" customHeight="1">
      <c r="A650" s="681" t="s">
        <v>943</v>
      </c>
      <c r="B650" s="662" t="s">
        <v>1213</v>
      </c>
      <c r="C650" s="663" t="s">
        <v>978</v>
      </c>
      <c r="D650" s="664">
        <v>60</v>
      </c>
      <c r="F650" s="739">
        <f>+D650*E650</f>
        <v>0</v>
      </c>
      <c r="G650" s="701"/>
    </row>
    <row r="651" spans="1:7">
      <c r="B651" s="662"/>
      <c r="G651"/>
    </row>
    <row r="652" spans="1:7" ht="25.5">
      <c r="A652" s="681" t="s">
        <v>943</v>
      </c>
      <c r="B652" s="662" t="s">
        <v>1214</v>
      </c>
      <c r="C652" s="663" t="s">
        <v>978</v>
      </c>
      <c r="D652" s="664">
        <v>60</v>
      </c>
      <c r="F652" s="739">
        <f>+D652*E652</f>
        <v>0</v>
      </c>
      <c r="G652" s="701"/>
    </row>
    <row r="653" spans="1:7">
      <c r="A653" s="684"/>
      <c r="B653" s="662"/>
      <c r="C653" s="667"/>
      <c r="D653" s="668"/>
      <c r="E653" s="668"/>
      <c r="F653" s="740"/>
      <c r="G653"/>
    </row>
    <row r="654" spans="1:7">
      <c r="A654" s="684"/>
      <c r="B654" s="662"/>
      <c r="G654"/>
    </row>
    <row r="655" spans="1:7">
      <c r="A655" s="684"/>
      <c r="B655" s="662"/>
      <c r="F655" s="744">
        <f>SUM(F650:F652)</f>
        <v>0</v>
      </c>
      <c r="G655"/>
    </row>
    <row r="656" spans="1:7">
      <c r="B656" s="662"/>
      <c r="E656" s="664" t="s">
        <v>177</v>
      </c>
      <c r="G656" s="252" t="str">
        <f>+IF(F656*$G$2&gt;0,F656*$G$2,"")</f>
        <v/>
      </c>
    </row>
    <row r="657" spans="1:7">
      <c r="B657" s="662"/>
      <c r="E657" s="664" t="s">
        <v>177</v>
      </c>
      <c r="G657" s="252" t="str">
        <f>+IF(F657*$G$2&gt;0,F657*$G$2,"")</f>
        <v/>
      </c>
    </row>
    <row r="658" spans="1:7">
      <c r="A658" s="696"/>
      <c r="B658" s="696" t="s">
        <v>1215</v>
      </c>
      <c r="C658" s="697"/>
      <c r="D658" s="734"/>
      <c r="E658" s="702" t="s">
        <v>177</v>
      </c>
      <c r="F658" s="748"/>
    </row>
    <row r="659" spans="1:7">
      <c r="B659" s="679" t="s">
        <v>1216</v>
      </c>
      <c r="E659" s="702" t="s">
        <v>177</v>
      </c>
    </row>
    <row r="660" spans="1:7">
      <c r="B660" s="679"/>
      <c r="E660" s="702" t="s">
        <v>177</v>
      </c>
    </row>
    <row r="661" spans="1:7" ht="25.5">
      <c r="A661" s="681" t="s">
        <v>943</v>
      </c>
      <c r="B661" s="662" t="s">
        <v>1217</v>
      </c>
      <c r="C661" s="663" t="s">
        <v>113</v>
      </c>
      <c r="D661" s="664">
        <v>1</v>
      </c>
      <c r="F661" s="739">
        <f>+D661*E661</f>
        <v>0</v>
      </c>
    </row>
    <row r="662" spans="1:7">
      <c r="A662" s="681"/>
      <c r="B662" s="662"/>
    </row>
    <row r="663" spans="1:7" ht="25.5">
      <c r="A663" s="681" t="s">
        <v>943</v>
      </c>
      <c r="B663" s="662" t="s">
        <v>1218</v>
      </c>
      <c r="C663" s="663" t="s">
        <v>429</v>
      </c>
      <c r="D663" s="664">
        <v>1</v>
      </c>
      <c r="F663" s="739">
        <f>+D663*E663</f>
        <v>0</v>
      </c>
    </row>
    <row r="664" spans="1:7">
      <c r="A664" s="681"/>
      <c r="B664" s="662"/>
    </row>
    <row r="665" spans="1:7" ht="38.25">
      <c r="A665" s="681" t="s">
        <v>943</v>
      </c>
      <c r="B665" s="662" t="s">
        <v>1219</v>
      </c>
      <c r="C665" s="663" t="s">
        <v>429</v>
      </c>
      <c r="D665" s="664">
        <v>1</v>
      </c>
      <c r="F665" s="739">
        <f>+D665*E665</f>
        <v>0</v>
      </c>
    </row>
    <row r="666" spans="1:7">
      <c r="A666" s="681"/>
      <c r="B666" s="662"/>
    </row>
    <row r="667" spans="1:7" ht="25.5">
      <c r="A667" s="681" t="s">
        <v>943</v>
      </c>
      <c r="B667" s="662" t="s">
        <v>1220</v>
      </c>
      <c r="C667" s="663" t="s">
        <v>429</v>
      </c>
      <c r="D667" s="664">
        <v>1</v>
      </c>
      <c r="F667" s="739">
        <f>+D667*E667</f>
        <v>0</v>
      </c>
    </row>
    <row r="668" spans="1:7">
      <c r="A668" s="681"/>
      <c r="B668" s="662"/>
    </row>
    <row r="669" spans="1:7">
      <c r="A669" s="681" t="s">
        <v>943</v>
      </c>
      <c r="B669" s="662" t="s">
        <v>1221</v>
      </c>
      <c r="C669" s="663" t="s">
        <v>429</v>
      </c>
      <c r="D669" s="664">
        <v>5</v>
      </c>
      <c r="F669" s="739">
        <f>+D669*E669</f>
        <v>0</v>
      </c>
    </row>
    <row r="670" spans="1:7">
      <c r="A670" s="703"/>
      <c r="B670" s="662"/>
    </row>
    <row r="671" spans="1:7">
      <c r="A671" s="681" t="s">
        <v>943</v>
      </c>
      <c r="B671" s="662" t="s">
        <v>1222</v>
      </c>
      <c r="C671" s="663" t="s">
        <v>429</v>
      </c>
      <c r="D671" s="664">
        <v>1</v>
      </c>
      <c r="F671" s="739">
        <f>+D671*E671</f>
        <v>0</v>
      </c>
    </row>
    <row r="672" spans="1:7">
      <c r="A672" s="681"/>
      <c r="B672" s="662"/>
    </row>
    <row r="673" spans="1:6">
      <c r="A673" s="681" t="s">
        <v>943</v>
      </c>
      <c r="B673" s="662" t="s">
        <v>1223</v>
      </c>
      <c r="C673" s="663" t="s">
        <v>429</v>
      </c>
      <c r="D673" s="664">
        <v>1</v>
      </c>
      <c r="F673" s="739">
        <f>+D673*E673</f>
        <v>0</v>
      </c>
    </row>
    <row r="674" spans="1:6">
      <c r="A674" s="681"/>
      <c r="B674" s="662"/>
    </row>
    <row r="675" spans="1:6" ht="25.5">
      <c r="A675" s="681" t="s">
        <v>943</v>
      </c>
      <c r="B675" s="662" t="s">
        <v>1224</v>
      </c>
      <c r="C675" s="663" t="s">
        <v>113</v>
      </c>
      <c r="D675" s="664">
        <v>1</v>
      </c>
      <c r="F675" s="739">
        <f>+D675*E675</f>
        <v>0</v>
      </c>
    </row>
    <row r="676" spans="1:6">
      <c r="A676" s="681"/>
      <c r="B676" s="662"/>
    </row>
    <row r="677" spans="1:6">
      <c r="A677" s="703" t="s">
        <v>943</v>
      </c>
      <c r="B677" s="662" t="s">
        <v>1225</v>
      </c>
    </row>
    <row r="678" spans="1:6">
      <c r="A678" s="703"/>
      <c r="B678" s="662" t="s">
        <v>1226</v>
      </c>
      <c r="C678" s="663" t="s">
        <v>429</v>
      </c>
      <c r="D678" s="664">
        <v>1</v>
      </c>
      <c r="F678" s="739">
        <f>+D678*E678</f>
        <v>0</v>
      </c>
    </row>
    <row r="679" spans="1:6">
      <c r="A679" s="703"/>
      <c r="B679" s="662" t="s">
        <v>1227</v>
      </c>
      <c r="C679" s="663" t="s">
        <v>429</v>
      </c>
      <c r="D679" s="664">
        <v>1</v>
      </c>
      <c r="F679" s="739">
        <f>+D679*E679</f>
        <v>0</v>
      </c>
    </row>
    <row r="680" spans="1:6">
      <c r="A680" s="703"/>
      <c r="B680" s="662" t="s">
        <v>1228</v>
      </c>
      <c r="C680" s="663" t="s">
        <v>429</v>
      </c>
      <c r="D680" s="664">
        <v>5</v>
      </c>
      <c r="F680" s="739">
        <f>+D680*E680</f>
        <v>0</v>
      </c>
    </row>
    <row r="681" spans="1:6" ht="25.5">
      <c r="A681" s="703"/>
      <c r="B681" s="662" t="s">
        <v>1229</v>
      </c>
    </row>
    <row r="682" spans="1:6">
      <c r="A682" s="703"/>
      <c r="B682" s="662"/>
    </row>
    <row r="683" spans="1:6">
      <c r="A683" s="681" t="s">
        <v>943</v>
      </c>
      <c r="B683" s="662" t="s">
        <v>1230</v>
      </c>
      <c r="C683" s="663" t="s">
        <v>1231</v>
      </c>
      <c r="D683" s="664">
        <v>1</v>
      </c>
      <c r="F683" s="739">
        <f>+D683*E683</f>
        <v>0</v>
      </c>
    </row>
    <row r="684" spans="1:6">
      <c r="A684" s="703"/>
      <c r="B684" s="662"/>
    </row>
    <row r="685" spans="1:6">
      <c r="A685" s="681" t="s">
        <v>943</v>
      </c>
      <c r="B685" s="662" t="s">
        <v>1232</v>
      </c>
      <c r="C685" s="663" t="s">
        <v>978</v>
      </c>
      <c r="D685" s="664">
        <v>10</v>
      </c>
      <c r="F685" s="739">
        <f>+D685*E685</f>
        <v>0</v>
      </c>
    </row>
    <row r="686" spans="1:6">
      <c r="A686" s="703"/>
      <c r="B686" s="662"/>
    </row>
    <row r="687" spans="1:6">
      <c r="A687" s="681" t="s">
        <v>943</v>
      </c>
      <c r="B687" s="662" t="s">
        <v>1233</v>
      </c>
      <c r="C687" s="663" t="s">
        <v>978</v>
      </c>
      <c r="D687" s="664">
        <v>15</v>
      </c>
      <c r="F687" s="739">
        <f>+D687*E687</f>
        <v>0</v>
      </c>
    </row>
    <row r="688" spans="1:6">
      <c r="A688" s="703"/>
      <c r="B688" s="662"/>
    </row>
    <row r="689" spans="1:6">
      <c r="A689" s="681" t="s">
        <v>943</v>
      </c>
      <c r="B689" s="662" t="s">
        <v>1234</v>
      </c>
      <c r="C689" s="663" t="s">
        <v>1235</v>
      </c>
      <c r="D689" s="664">
        <v>30</v>
      </c>
      <c r="F689" s="739">
        <f>+D689*E689</f>
        <v>0</v>
      </c>
    </row>
    <row r="690" spans="1:6">
      <c r="A690" s="703"/>
      <c r="B690" s="662"/>
    </row>
    <row r="691" spans="1:6">
      <c r="A691" s="681" t="s">
        <v>943</v>
      </c>
      <c r="B691" s="662" t="s">
        <v>1236</v>
      </c>
      <c r="C691" s="663" t="s">
        <v>978</v>
      </c>
      <c r="D691" s="664">
        <v>10</v>
      </c>
      <c r="F691" s="739">
        <f>+D691*E691</f>
        <v>0</v>
      </c>
    </row>
    <row r="692" spans="1:6">
      <c r="A692" s="703"/>
      <c r="B692" s="662"/>
    </row>
    <row r="693" spans="1:6">
      <c r="A693" s="681" t="s">
        <v>943</v>
      </c>
      <c r="B693" s="662" t="s">
        <v>1237</v>
      </c>
      <c r="C693" s="663" t="s">
        <v>978</v>
      </c>
      <c r="D693" s="664">
        <v>15</v>
      </c>
      <c r="F693" s="739">
        <f>+D693*E693</f>
        <v>0</v>
      </c>
    </row>
    <row r="694" spans="1:6">
      <c r="A694" s="703"/>
      <c r="B694" s="662"/>
    </row>
    <row r="695" spans="1:6">
      <c r="A695" s="681" t="s">
        <v>943</v>
      </c>
      <c r="B695" s="662" t="s">
        <v>1238</v>
      </c>
      <c r="C695" s="663" t="s">
        <v>113</v>
      </c>
      <c r="D695" s="664">
        <v>1</v>
      </c>
      <c r="F695" s="739">
        <f>+D695*E695</f>
        <v>0</v>
      </c>
    </row>
    <row r="696" spans="1:6">
      <c r="A696" s="703"/>
      <c r="B696" s="662"/>
    </row>
    <row r="697" spans="1:6">
      <c r="A697" s="681" t="s">
        <v>943</v>
      </c>
      <c r="B697" s="662" t="s">
        <v>1239</v>
      </c>
      <c r="C697" s="663" t="s">
        <v>113</v>
      </c>
      <c r="D697" s="664">
        <v>1</v>
      </c>
      <c r="F697" s="739">
        <f>+D697*E697</f>
        <v>0</v>
      </c>
    </row>
    <row r="698" spans="1:6">
      <c r="A698" s="703"/>
      <c r="B698" s="662"/>
    </row>
    <row r="699" spans="1:6">
      <c r="A699" s="681" t="s">
        <v>943</v>
      </c>
      <c r="B699" s="662" t="s">
        <v>1240</v>
      </c>
      <c r="C699" s="663" t="s">
        <v>113</v>
      </c>
      <c r="D699" s="664">
        <v>1</v>
      </c>
      <c r="F699" s="739">
        <f>+D699*E699</f>
        <v>0</v>
      </c>
    </row>
    <row r="700" spans="1:6">
      <c r="B700" s="662"/>
      <c r="C700" s="667"/>
      <c r="D700" s="668"/>
      <c r="E700" s="668"/>
      <c r="F700" s="740"/>
    </row>
    <row r="701" spans="1:6">
      <c r="A701" s="681"/>
    </row>
    <row r="702" spans="1:6">
      <c r="F702" s="744">
        <f>SUM(F661:F699)</f>
        <v>0</v>
      </c>
    </row>
    <row r="703" spans="1:6">
      <c r="F703" s="744"/>
    </row>
    <row r="704" spans="1:6">
      <c r="B704" s="704" t="s">
        <v>1241</v>
      </c>
      <c r="E704" s="705"/>
    </row>
    <row r="705" spans="1:7">
      <c r="A705" s="706"/>
      <c r="B705" s="707" t="s">
        <v>1242</v>
      </c>
      <c r="C705" s="697"/>
      <c r="D705" s="735"/>
      <c r="E705" s="705"/>
      <c r="F705" s="748"/>
    </row>
    <row r="706" spans="1:7">
      <c r="A706" s="682"/>
      <c r="B706" s="708"/>
      <c r="D706" s="705"/>
      <c r="E706" s="705"/>
    </row>
    <row r="707" spans="1:7" s="710" customFormat="1" ht="51">
      <c r="A707" s="682" t="s">
        <v>943</v>
      </c>
      <c r="B707" s="708" t="s">
        <v>1243</v>
      </c>
      <c r="C707" s="663"/>
      <c r="D707" s="705"/>
      <c r="E707" s="705"/>
      <c r="F707" s="739"/>
      <c r="G707" s="709"/>
    </row>
    <row r="708" spans="1:7" ht="38.25">
      <c r="A708" s="682"/>
      <c r="B708" s="708" t="s">
        <v>1244</v>
      </c>
      <c r="C708" s="663" t="s">
        <v>113</v>
      </c>
      <c r="D708" s="705">
        <v>1</v>
      </c>
      <c r="E708" s="705"/>
      <c r="F708" s="739">
        <f>+D708*E708</f>
        <v>0</v>
      </c>
    </row>
    <row r="709" spans="1:7">
      <c r="A709" s="682"/>
      <c r="B709" s="708"/>
      <c r="D709" s="705"/>
      <c r="E709" s="705"/>
    </row>
    <row r="710" spans="1:7">
      <c r="A710" s="682" t="s">
        <v>943</v>
      </c>
      <c r="B710" s="708" t="s">
        <v>1245</v>
      </c>
      <c r="C710" s="663" t="s">
        <v>429</v>
      </c>
      <c r="D710" s="705">
        <v>1</v>
      </c>
      <c r="E710" s="705"/>
      <c r="F710" s="739">
        <f>+D710*E710</f>
        <v>0</v>
      </c>
    </row>
    <row r="711" spans="1:7">
      <c r="A711" s="682"/>
      <c r="B711" s="708"/>
      <c r="D711" s="705"/>
      <c r="E711" s="705"/>
    </row>
    <row r="712" spans="1:7">
      <c r="A712" s="678" t="s">
        <v>943</v>
      </c>
      <c r="B712" s="711" t="s">
        <v>1246</v>
      </c>
      <c r="E712" s="705"/>
    </row>
    <row r="713" spans="1:7">
      <c r="B713" s="711" t="s">
        <v>1247</v>
      </c>
      <c r="C713" s="663" t="s">
        <v>429</v>
      </c>
      <c r="D713" s="664">
        <v>1</v>
      </c>
      <c r="F713" s="739">
        <f>+D713*E713</f>
        <v>0</v>
      </c>
    </row>
    <row r="714" spans="1:7">
      <c r="B714" s="711"/>
      <c r="E714" s="705"/>
    </row>
    <row r="715" spans="1:7">
      <c r="A715" s="678" t="s">
        <v>943</v>
      </c>
      <c r="B715" s="711" t="s">
        <v>1248</v>
      </c>
      <c r="C715" s="663" t="s">
        <v>429</v>
      </c>
      <c r="D715" s="664">
        <v>1</v>
      </c>
      <c r="F715" s="739">
        <f>+D715*E715</f>
        <v>0</v>
      </c>
    </row>
    <row r="716" spans="1:7">
      <c r="B716" s="711"/>
      <c r="E716" s="705"/>
    </row>
    <row r="717" spans="1:7" ht="25.5">
      <c r="A717" s="681" t="s">
        <v>943</v>
      </c>
      <c r="B717" s="711" t="s">
        <v>1249</v>
      </c>
      <c r="C717" s="663" t="s">
        <v>429</v>
      </c>
      <c r="D717" s="664">
        <v>2</v>
      </c>
      <c r="E717" s="705"/>
      <c r="F717" s="739">
        <f>+D717*E717</f>
        <v>0</v>
      </c>
    </row>
    <row r="718" spans="1:7">
      <c r="B718" s="711"/>
      <c r="E718" s="705"/>
    </row>
    <row r="719" spans="1:7" ht="13.5" customHeight="1">
      <c r="A719" s="681" t="s">
        <v>943</v>
      </c>
      <c r="B719" s="711" t="s">
        <v>1250</v>
      </c>
      <c r="C719" s="663" t="s">
        <v>429</v>
      </c>
      <c r="D719" s="664">
        <v>20</v>
      </c>
      <c r="E719" s="705"/>
      <c r="F719" s="739">
        <f>+D719*E719</f>
        <v>0</v>
      </c>
    </row>
    <row r="720" spans="1:7">
      <c r="B720" s="711"/>
      <c r="E720" s="705"/>
    </row>
    <row r="721" spans="1:7">
      <c r="A721" s="682" t="s">
        <v>943</v>
      </c>
      <c r="B721" s="708" t="s">
        <v>1251</v>
      </c>
      <c r="C721" s="663" t="s">
        <v>429</v>
      </c>
      <c r="D721" s="705">
        <v>3</v>
      </c>
      <c r="E721" s="705"/>
      <c r="F721" s="739">
        <f>+D721*E721</f>
        <v>0</v>
      </c>
    </row>
    <row r="722" spans="1:7">
      <c r="A722" s="682"/>
      <c r="B722" s="708"/>
      <c r="D722" s="705"/>
      <c r="E722" s="705"/>
    </row>
    <row r="723" spans="1:7">
      <c r="A723" s="682" t="s">
        <v>943</v>
      </c>
      <c r="B723" s="708" t="s">
        <v>1252</v>
      </c>
      <c r="C723" s="663" t="s">
        <v>978</v>
      </c>
      <c r="D723" s="705">
        <v>740</v>
      </c>
      <c r="E723" s="705"/>
      <c r="F723" s="739">
        <f>+D723*E723</f>
        <v>0</v>
      </c>
    </row>
    <row r="724" spans="1:7" s="713" customFormat="1" ht="12.75">
      <c r="A724" s="682"/>
      <c r="B724" s="708"/>
      <c r="C724" s="663"/>
      <c r="D724" s="705"/>
      <c r="E724" s="705"/>
      <c r="F724" s="739"/>
      <c r="G724" s="712"/>
    </row>
    <row r="725" spans="1:7">
      <c r="A725" s="684" t="s">
        <v>943</v>
      </c>
      <c r="B725" s="662" t="s">
        <v>989</v>
      </c>
    </row>
    <row r="726" spans="1:7">
      <c r="B726" s="662" t="s">
        <v>990</v>
      </c>
      <c r="C726" s="663" t="s">
        <v>978</v>
      </c>
      <c r="D726" s="664">
        <v>90</v>
      </c>
      <c r="F726" s="739">
        <f>+D726*E726</f>
        <v>0</v>
      </c>
    </row>
    <row r="727" spans="1:7">
      <c r="B727" s="662"/>
    </row>
    <row r="728" spans="1:7">
      <c r="A728" s="681" t="s">
        <v>943</v>
      </c>
      <c r="B728" s="662" t="s">
        <v>1253</v>
      </c>
    </row>
    <row r="729" spans="1:7">
      <c r="A729" s="681"/>
      <c r="B729" s="662"/>
    </row>
    <row r="730" spans="1:7">
      <c r="A730" s="684" t="s">
        <v>943</v>
      </c>
      <c r="B730" s="711" t="s">
        <v>1025</v>
      </c>
      <c r="E730" s="705"/>
    </row>
    <row r="731" spans="1:7">
      <c r="B731" s="711" t="s">
        <v>1022</v>
      </c>
      <c r="C731" s="663" t="s">
        <v>978</v>
      </c>
      <c r="D731" s="664">
        <v>830</v>
      </c>
      <c r="F731" s="739">
        <f>+D731*E731</f>
        <v>0</v>
      </c>
    </row>
    <row r="732" spans="1:7">
      <c r="A732" s="682"/>
      <c r="B732" s="708"/>
      <c r="D732" s="705"/>
      <c r="E732" s="705"/>
    </row>
    <row r="733" spans="1:7">
      <c r="A733" s="684" t="s">
        <v>943</v>
      </c>
      <c r="B733" s="711" t="s">
        <v>1254</v>
      </c>
      <c r="E733" s="705"/>
    </row>
    <row r="734" spans="1:7">
      <c r="B734" s="711" t="s">
        <v>1255</v>
      </c>
      <c r="E734" s="705"/>
    </row>
    <row r="735" spans="1:7">
      <c r="B735" s="711" t="s">
        <v>1256</v>
      </c>
      <c r="E735" s="705"/>
    </row>
    <row r="736" spans="1:7">
      <c r="B736" s="711" t="s">
        <v>1257</v>
      </c>
      <c r="C736" s="663" t="s">
        <v>113</v>
      </c>
      <c r="D736" s="664">
        <v>1</v>
      </c>
      <c r="F736" s="739">
        <f>+D736*E736</f>
        <v>0</v>
      </c>
    </row>
    <row r="737" spans="1:6">
      <c r="B737" s="711"/>
      <c r="E737" s="705"/>
    </row>
    <row r="738" spans="1:6">
      <c r="A738" s="682" t="s">
        <v>943</v>
      </c>
      <c r="B738" s="708" t="s">
        <v>1258</v>
      </c>
      <c r="C738" s="663" t="s">
        <v>113</v>
      </c>
      <c r="D738" s="705">
        <v>1</v>
      </c>
      <c r="E738" s="705"/>
      <c r="F738" s="739">
        <f>+D738*E738</f>
        <v>0</v>
      </c>
    </row>
    <row r="739" spans="1:6">
      <c r="A739" s="682"/>
      <c r="B739" s="708"/>
      <c r="D739" s="717"/>
      <c r="E739" s="714"/>
      <c r="F739" s="749"/>
    </row>
    <row r="740" spans="1:6">
      <c r="B740" s="711"/>
      <c r="E740" s="715"/>
    </row>
    <row r="741" spans="1:6">
      <c r="A741" s="690"/>
      <c r="B741" s="704"/>
      <c r="C741" s="691"/>
      <c r="D741" s="729"/>
      <c r="E741" s="715"/>
      <c r="F741" s="744">
        <f>SUM(F707:F738)</f>
        <v>0</v>
      </c>
    </row>
    <row r="742" spans="1:6">
      <c r="B742" s="662"/>
    </row>
    <row r="743" spans="1:6">
      <c r="B743" s="662"/>
    </row>
    <row r="745" spans="1:6">
      <c r="B745" s="704" t="s">
        <v>1259</v>
      </c>
      <c r="E745" s="705"/>
    </row>
    <row r="746" spans="1:6">
      <c r="B746" s="704" t="s">
        <v>1242</v>
      </c>
      <c r="E746" s="705"/>
    </row>
    <row r="747" spans="1:6">
      <c r="A747" s="682"/>
      <c r="B747" s="708"/>
      <c r="D747" s="705"/>
      <c r="E747" s="705"/>
    </row>
    <row r="748" spans="1:6" ht="89.25">
      <c r="A748" s="682" t="s">
        <v>943</v>
      </c>
      <c r="B748" s="582" t="s">
        <v>1260</v>
      </c>
      <c r="C748" s="663" t="s">
        <v>113</v>
      </c>
      <c r="D748" s="705">
        <v>1</v>
      </c>
      <c r="E748" s="705"/>
      <c r="F748" s="739">
        <f>+D748*E748</f>
        <v>0</v>
      </c>
    </row>
    <row r="749" spans="1:6">
      <c r="A749" s="682"/>
      <c r="B749" s="708"/>
      <c r="D749" s="705"/>
      <c r="E749" s="705"/>
    </row>
    <row r="750" spans="1:6" ht="38.25">
      <c r="A750" s="682" t="s">
        <v>943</v>
      </c>
      <c r="B750" s="582" t="s">
        <v>1261</v>
      </c>
      <c r="C750" s="663" t="s">
        <v>113</v>
      </c>
      <c r="D750" s="705">
        <v>1</v>
      </c>
      <c r="E750" s="705"/>
      <c r="F750" s="739">
        <f>+D750*E750</f>
        <v>0</v>
      </c>
    </row>
    <row r="751" spans="1:6">
      <c r="A751" s="682"/>
      <c r="B751" s="708"/>
      <c r="D751" s="705"/>
      <c r="E751" s="705"/>
    </row>
    <row r="752" spans="1:6">
      <c r="A752" s="682" t="s">
        <v>943</v>
      </c>
      <c r="B752" s="582" t="s">
        <v>1262</v>
      </c>
      <c r="C752" s="663" t="s">
        <v>113</v>
      </c>
      <c r="D752" s="705">
        <v>1</v>
      </c>
      <c r="E752" s="705"/>
      <c r="F752" s="739">
        <f>+D752*E752</f>
        <v>0</v>
      </c>
    </row>
    <row r="753" spans="1:6">
      <c r="A753" s="682"/>
      <c r="B753" s="708"/>
      <c r="D753" s="705"/>
      <c r="E753" s="705"/>
    </row>
    <row r="754" spans="1:6" ht="76.5">
      <c r="A754" s="682" t="s">
        <v>943</v>
      </c>
      <c r="B754" s="582" t="s">
        <v>1263</v>
      </c>
      <c r="C754" s="663" t="s">
        <v>113</v>
      </c>
      <c r="D754" s="705">
        <v>19</v>
      </c>
      <c r="E754" s="705"/>
      <c r="F754" s="739">
        <f>+D754*E754</f>
        <v>0</v>
      </c>
    </row>
    <row r="755" spans="1:6">
      <c r="A755" s="682"/>
      <c r="B755" s="708"/>
      <c r="D755" s="705"/>
      <c r="E755" s="705"/>
    </row>
    <row r="756" spans="1:6" ht="25.5">
      <c r="A756" s="682" t="s">
        <v>943</v>
      </c>
      <c r="B756" s="582" t="s">
        <v>1264</v>
      </c>
      <c r="C756" s="663" t="s">
        <v>113</v>
      </c>
      <c r="D756" s="705">
        <v>19</v>
      </c>
      <c r="E756" s="705"/>
      <c r="F756" s="739">
        <f>+D756*E756</f>
        <v>0</v>
      </c>
    </row>
    <row r="757" spans="1:6">
      <c r="A757" s="682"/>
      <c r="B757" s="708"/>
      <c r="D757" s="705"/>
      <c r="E757" s="705"/>
    </row>
    <row r="758" spans="1:6">
      <c r="A758" s="682" t="s">
        <v>943</v>
      </c>
      <c r="B758" s="716" t="s">
        <v>1265</v>
      </c>
      <c r="C758" s="663" t="s">
        <v>978</v>
      </c>
      <c r="D758" s="705">
        <v>685</v>
      </c>
      <c r="E758" s="705"/>
      <c r="F758" s="739">
        <f>+D758*E758</f>
        <v>0</v>
      </c>
    </row>
    <row r="759" spans="1:6">
      <c r="A759" s="682"/>
      <c r="B759" s="716"/>
      <c r="D759" s="705"/>
      <c r="E759" s="705"/>
    </row>
    <row r="760" spans="1:6">
      <c r="A760" s="684" t="s">
        <v>943</v>
      </c>
      <c r="B760" s="711" t="s">
        <v>1025</v>
      </c>
      <c r="E760" s="705"/>
    </row>
    <row r="761" spans="1:6">
      <c r="B761" s="711" t="s">
        <v>1022</v>
      </c>
      <c r="C761" s="663" t="s">
        <v>978</v>
      </c>
      <c r="D761" s="664">
        <v>685</v>
      </c>
      <c r="F761" s="739">
        <f>+D761*E761</f>
        <v>0</v>
      </c>
    </row>
    <row r="762" spans="1:6">
      <c r="B762" s="711"/>
      <c r="E762" s="705"/>
    </row>
    <row r="763" spans="1:6">
      <c r="A763" s="682" t="s">
        <v>943</v>
      </c>
      <c r="B763" s="708" t="s">
        <v>1266</v>
      </c>
      <c r="C763" s="663" t="s">
        <v>113</v>
      </c>
      <c r="D763" s="705">
        <v>1</v>
      </c>
      <c r="E763" s="705"/>
      <c r="F763" s="739">
        <f>+D763*E763</f>
        <v>0</v>
      </c>
    </row>
    <row r="764" spans="1:6">
      <c r="B764" s="711"/>
      <c r="E764" s="705"/>
    </row>
    <row r="765" spans="1:6" ht="38.25">
      <c r="A765" s="682" t="s">
        <v>943</v>
      </c>
      <c r="B765" s="708" t="s">
        <v>1267</v>
      </c>
      <c r="C765" s="663" t="s">
        <v>113</v>
      </c>
      <c r="D765" s="705">
        <v>1</v>
      </c>
      <c r="E765" s="705"/>
      <c r="F765" s="739">
        <f>+D765*E765</f>
        <v>0</v>
      </c>
    </row>
    <row r="766" spans="1:6">
      <c r="A766" s="682"/>
      <c r="B766" s="708"/>
      <c r="D766" s="705"/>
      <c r="E766" s="705"/>
    </row>
    <row r="767" spans="1:6">
      <c r="A767" s="682" t="s">
        <v>943</v>
      </c>
      <c r="B767" s="708" t="s">
        <v>1078</v>
      </c>
      <c r="C767" s="663" t="s">
        <v>113</v>
      </c>
      <c r="D767" s="705">
        <v>1</v>
      </c>
      <c r="E767" s="705"/>
      <c r="F767" s="739">
        <f>+D767*E767</f>
        <v>0</v>
      </c>
    </row>
    <row r="768" spans="1:6">
      <c r="A768" s="682"/>
      <c r="B768" s="708"/>
      <c r="C768" s="667"/>
      <c r="D768" s="717"/>
      <c r="E768" s="717"/>
      <c r="F768" s="740"/>
    </row>
    <row r="769" spans="1:6">
      <c r="A769" s="682"/>
      <c r="B769" s="708"/>
      <c r="D769" s="705"/>
      <c r="E769" s="705"/>
    </row>
    <row r="770" spans="1:6">
      <c r="A770" s="682"/>
      <c r="B770" s="708"/>
      <c r="D770" s="705"/>
      <c r="E770" s="705"/>
      <c r="F770" s="744">
        <f>SUM(F748:F767)</f>
        <v>0</v>
      </c>
    </row>
    <row r="774" spans="1:6" ht="25.5">
      <c r="B774" s="679" t="s">
        <v>1268</v>
      </c>
      <c r="E774" s="705"/>
    </row>
    <row r="775" spans="1:6">
      <c r="B775" s="679" t="s">
        <v>1242</v>
      </c>
      <c r="E775" s="705"/>
    </row>
    <row r="776" spans="1:6">
      <c r="B776" s="679"/>
      <c r="E776" s="705"/>
    </row>
    <row r="777" spans="1:6" ht="76.5">
      <c r="A777" s="682" t="s">
        <v>943</v>
      </c>
      <c r="B777" s="718" t="s">
        <v>1269</v>
      </c>
      <c r="C777" s="663" t="s">
        <v>429</v>
      </c>
      <c r="D777" s="705">
        <v>13</v>
      </c>
      <c r="E777" s="705"/>
      <c r="F777" s="739">
        <f>+D777*E777</f>
        <v>0</v>
      </c>
    </row>
    <row r="778" spans="1:6">
      <c r="A778" s="682"/>
      <c r="B778" s="716"/>
      <c r="D778" s="705"/>
      <c r="E778" s="705"/>
    </row>
    <row r="779" spans="1:6" ht="13.7" customHeight="1">
      <c r="A779" s="682" t="s">
        <v>943</v>
      </c>
      <c r="B779" s="718" t="s">
        <v>1270</v>
      </c>
      <c r="C779" s="663" t="s">
        <v>429</v>
      </c>
      <c r="D779" s="705">
        <v>13</v>
      </c>
      <c r="E779" s="705"/>
      <c r="F779" s="739">
        <f>+D779*E779</f>
        <v>0</v>
      </c>
    </row>
    <row r="780" spans="1:6">
      <c r="A780" s="682"/>
      <c r="B780" s="716"/>
      <c r="D780" s="705"/>
      <c r="E780" s="705"/>
    </row>
    <row r="781" spans="1:6" ht="163.35" customHeight="1">
      <c r="A781" s="682" t="s">
        <v>943</v>
      </c>
      <c r="B781" s="718" t="s">
        <v>1271</v>
      </c>
      <c r="C781" s="663" t="s">
        <v>429</v>
      </c>
      <c r="D781" s="705">
        <v>2</v>
      </c>
      <c r="E781" s="705"/>
      <c r="F781" s="739">
        <f>+D781*E781</f>
        <v>0</v>
      </c>
    </row>
    <row r="782" spans="1:6">
      <c r="A782" s="682"/>
      <c r="B782" s="716"/>
      <c r="D782" s="705"/>
      <c r="E782" s="705"/>
    </row>
    <row r="783" spans="1:6" ht="51.4" customHeight="1">
      <c r="A783" s="682" t="s">
        <v>943</v>
      </c>
      <c r="B783" s="716" t="s">
        <v>1272</v>
      </c>
      <c r="C783" s="663" t="s">
        <v>429</v>
      </c>
      <c r="D783" s="705">
        <v>15</v>
      </c>
      <c r="E783" s="705"/>
      <c r="F783" s="739">
        <f>+D783*E783</f>
        <v>0</v>
      </c>
    </row>
    <row r="784" spans="1:6">
      <c r="A784" s="682"/>
      <c r="B784" s="716"/>
      <c r="D784" s="705"/>
      <c r="E784" s="705"/>
    </row>
    <row r="785" spans="1:6" ht="38.25">
      <c r="A785" s="682" t="s">
        <v>943</v>
      </c>
      <c r="B785" s="716" t="s">
        <v>1273</v>
      </c>
      <c r="C785" s="663" t="s">
        <v>429</v>
      </c>
      <c r="D785" s="705">
        <v>20</v>
      </c>
      <c r="E785" s="705"/>
      <c r="F785" s="739">
        <f>+D785*E785</f>
        <v>0</v>
      </c>
    </row>
    <row r="786" spans="1:6">
      <c r="A786" s="682"/>
      <c r="B786" s="716"/>
      <c r="D786" s="705"/>
      <c r="E786" s="705"/>
    </row>
    <row r="787" spans="1:6" ht="25.5">
      <c r="A787" s="682" t="s">
        <v>943</v>
      </c>
      <c r="B787" s="716" t="s">
        <v>1274</v>
      </c>
      <c r="D787" s="705"/>
      <c r="E787" s="705"/>
    </row>
    <row r="788" spans="1:6">
      <c r="A788" s="682"/>
      <c r="B788" s="716" t="s">
        <v>1275</v>
      </c>
      <c r="C788" s="663" t="s">
        <v>429</v>
      </c>
      <c r="D788" s="705">
        <v>12</v>
      </c>
      <c r="E788" s="705"/>
      <c r="F788" s="739">
        <f>+D788*E788</f>
        <v>0</v>
      </c>
    </row>
    <row r="789" spans="1:6">
      <c r="A789" s="682"/>
      <c r="B789" s="716"/>
      <c r="D789" s="705"/>
      <c r="E789" s="705"/>
    </row>
    <row r="790" spans="1:6" ht="76.5">
      <c r="A790" s="682" t="s">
        <v>943</v>
      </c>
      <c r="B790" s="718" t="s">
        <v>1276</v>
      </c>
      <c r="C790" s="663" t="s">
        <v>429</v>
      </c>
      <c r="D790" s="705">
        <v>1</v>
      </c>
      <c r="E790" s="705"/>
      <c r="F790" s="739">
        <f>+D790*E790</f>
        <v>0</v>
      </c>
    </row>
    <row r="791" spans="1:6">
      <c r="A791" s="682"/>
      <c r="B791" s="716"/>
      <c r="D791" s="705"/>
      <c r="E791" s="705"/>
    </row>
    <row r="792" spans="1:6" ht="38.25">
      <c r="A792" s="682" t="s">
        <v>943</v>
      </c>
      <c r="B792" s="716" t="s">
        <v>1277</v>
      </c>
      <c r="C792" s="663" t="s">
        <v>113</v>
      </c>
      <c r="D792" s="705">
        <v>1</v>
      </c>
      <c r="E792" s="705"/>
      <c r="F792" s="739">
        <f>+D792*E792</f>
        <v>0</v>
      </c>
    </row>
    <row r="793" spans="1:6">
      <c r="A793" s="682"/>
      <c r="B793" s="716"/>
      <c r="D793" s="705"/>
      <c r="E793" s="705"/>
    </row>
    <row r="794" spans="1:6" ht="38.25">
      <c r="A794" s="682" t="s">
        <v>943</v>
      </c>
      <c r="B794" s="716" t="s">
        <v>1267</v>
      </c>
      <c r="C794" s="663" t="s">
        <v>113</v>
      </c>
      <c r="D794" s="705">
        <v>1</v>
      </c>
      <c r="E794" s="705"/>
      <c r="F794" s="739">
        <f>+D794*E794</f>
        <v>0</v>
      </c>
    </row>
    <row r="795" spans="1:6">
      <c r="A795" s="684"/>
      <c r="B795" s="662"/>
      <c r="E795" s="705"/>
    </row>
    <row r="796" spans="1:6">
      <c r="A796" s="719"/>
      <c r="B796" s="720" t="s">
        <v>1278</v>
      </c>
      <c r="C796" s="691"/>
      <c r="D796" s="727"/>
      <c r="E796" s="705"/>
      <c r="F796" s="744"/>
    </row>
    <row r="797" spans="1:6">
      <c r="A797" s="684"/>
      <c r="B797" s="662"/>
      <c r="E797" s="705"/>
    </row>
    <row r="798" spans="1:6">
      <c r="A798" s="682" t="s">
        <v>943</v>
      </c>
      <c r="B798" s="716" t="s">
        <v>1279</v>
      </c>
      <c r="C798" s="663" t="s">
        <v>978</v>
      </c>
      <c r="D798" s="705">
        <v>550</v>
      </c>
      <c r="E798" s="705"/>
      <c r="F798" s="739">
        <f>+D798*E798</f>
        <v>0</v>
      </c>
    </row>
    <row r="799" spans="1:6">
      <c r="A799" s="682"/>
      <c r="B799" s="716"/>
      <c r="D799" s="705"/>
      <c r="E799" s="705"/>
    </row>
    <row r="800" spans="1:6">
      <c r="A800" s="682" t="s">
        <v>943</v>
      </c>
      <c r="B800" s="716" t="s">
        <v>1280</v>
      </c>
      <c r="C800" s="663" t="s">
        <v>978</v>
      </c>
      <c r="D800" s="705">
        <v>260</v>
      </c>
      <c r="E800" s="705"/>
      <c r="F800" s="739">
        <f>+D800*E800</f>
        <v>0</v>
      </c>
    </row>
    <row r="801" spans="1:7">
      <c r="A801" s="682"/>
      <c r="B801" s="716"/>
      <c r="D801" s="705"/>
      <c r="E801" s="705"/>
    </row>
    <row r="802" spans="1:7">
      <c r="A802" s="684" t="s">
        <v>943</v>
      </c>
      <c r="B802" s="662" t="s">
        <v>1281</v>
      </c>
      <c r="E802" s="705"/>
    </row>
    <row r="803" spans="1:7">
      <c r="B803" s="662" t="s">
        <v>1022</v>
      </c>
      <c r="C803" s="663" t="s">
        <v>978</v>
      </c>
      <c r="D803" s="664">
        <v>100</v>
      </c>
      <c r="F803" s="739">
        <f>+D803*E803</f>
        <v>0</v>
      </c>
    </row>
    <row r="804" spans="1:7">
      <c r="B804" s="662" t="s">
        <v>1024</v>
      </c>
      <c r="E804" s="705"/>
    </row>
    <row r="805" spans="1:7">
      <c r="A805" s="684" t="s">
        <v>943</v>
      </c>
      <c r="B805" s="662" t="s">
        <v>1025</v>
      </c>
      <c r="E805" s="705"/>
    </row>
    <row r="806" spans="1:7">
      <c r="B806" s="662" t="s">
        <v>1022</v>
      </c>
      <c r="C806" s="663" t="s">
        <v>978</v>
      </c>
      <c r="D806" s="664">
        <v>710</v>
      </c>
      <c r="F806" s="739">
        <f>+D806*E806</f>
        <v>0</v>
      </c>
    </row>
    <row r="807" spans="1:7">
      <c r="B807" s="662"/>
      <c r="E807" s="705"/>
    </row>
    <row r="808" spans="1:7">
      <c r="A808" s="682" t="s">
        <v>943</v>
      </c>
      <c r="B808" s="716" t="s">
        <v>1078</v>
      </c>
      <c r="C808" s="663" t="s">
        <v>113</v>
      </c>
      <c r="D808" s="705">
        <v>1</v>
      </c>
      <c r="E808" s="705"/>
      <c r="F808" s="739">
        <f>+D808*E808</f>
        <v>0</v>
      </c>
    </row>
    <row r="809" spans="1:7">
      <c r="A809" s="682"/>
      <c r="B809" s="716"/>
      <c r="C809" s="667"/>
      <c r="D809" s="717"/>
      <c r="E809" s="717"/>
      <c r="F809" s="740"/>
    </row>
    <row r="810" spans="1:7">
      <c r="A810" s="682"/>
      <c r="B810" s="716"/>
      <c r="D810" s="705"/>
      <c r="E810" s="705"/>
    </row>
    <row r="811" spans="1:7">
      <c r="A811" s="682"/>
      <c r="B811" s="708"/>
      <c r="D811" s="705"/>
      <c r="E811" s="705"/>
      <c r="F811" s="744">
        <f>SUM(F777:F808)</f>
        <v>0</v>
      </c>
    </row>
    <row r="812" spans="1:7">
      <c r="A812" s="682"/>
      <c r="B812" s="708"/>
      <c r="D812" s="705"/>
      <c r="E812" s="705"/>
      <c r="F812" s="744"/>
    </row>
    <row r="813" spans="1:7">
      <c r="A813" s="682"/>
      <c r="B813" s="708"/>
      <c r="D813" s="705"/>
      <c r="E813" s="705"/>
      <c r="F813" s="744"/>
    </row>
    <row r="815" spans="1:7">
      <c r="B815" s="679" t="s">
        <v>1282</v>
      </c>
      <c r="E815" s="705"/>
      <c r="G815" s="722" t="str">
        <f>+IF(E815*$H$2&gt;0,E815*$H$2,"")</f>
        <v/>
      </c>
    </row>
    <row r="816" spans="1:7">
      <c r="B816" s="679" t="s">
        <v>1242</v>
      </c>
      <c r="E816" s="705"/>
      <c r="G816" s="722" t="str">
        <f>+IF(E816*$H$2&gt;0,E816*$H$2,"")</f>
        <v/>
      </c>
    </row>
    <row r="817" spans="1:7">
      <c r="B817" s="679"/>
      <c r="E817" s="705"/>
      <c r="G817" s="722"/>
    </row>
    <row r="818" spans="1:7" ht="67.5" customHeight="1">
      <c r="A818" s="682" t="s">
        <v>943</v>
      </c>
      <c r="B818" s="711" t="s">
        <v>1283</v>
      </c>
      <c r="C818" s="663" t="s">
        <v>429</v>
      </c>
      <c r="D818" s="664">
        <v>1</v>
      </c>
      <c r="E818" s="705"/>
      <c r="F818" s="739">
        <f>+D818*E818</f>
        <v>0</v>
      </c>
      <c r="G818" s="722"/>
    </row>
    <row r="819" spans="1:7">
      <c r="B819" s="679"/>
      <c r="E819" s="705"/>
      <c r="G819" s="722"/>
    </row>
    <row r="820" spans="1:7" ht="38.25">
      <c r="A820" s="682" t="s">
        <v>943</v>
      </c>
      <c r="B820" s="711" t="s">
        <v>1284</v>
      </c>
      <c r="C820" s="663" t="s">
        <v>429</v>
      </c>
      <c r="D820" s="664">
        <v>1</v>
      </c>
      <c r="E820" s="705"/>
      <c r="F820" s="739">
        <f>+D820*E820</f>
        <v>0</v>
      </c>
      <c r="G820" s="722"/>
    </row>
    <row r="821" spans="1:7">
      <c r="A821" s="682"/>
      <c r="B821" s="711"/>
      <c r="E821" s="705"/>
      <c r="G821" s="722"/>
    </row>
    <row r="822" spans="1:7" ht="51">
      <c r="A822" s="682" t="s">
        <v>943</v>
      </c>
      <c r="B822" s="711" t="s">
        <v>1285</v>
      </c>
      <c r="C822" s="663" t="s">
        <v>429</v>
      </c>
      <c r="D822" s="664">
        <v>1</v>
      </c>
      <c r="E822" s="705"/>
      <c r="F822" s="739">
        <f>+D822*E822</f>
        <v>0</v>
      </c>
      <c r="G822" s="722"/>
    </row>
    <row r="823" spans="1:7">
      <c r="A823" s="682"/>
      <c r="B823" s="711"/>
      <c r="E823" s="705"/>
      <c r="G823" s="722"/>
    </row>
    <row r="824" spans="1:7" ht="25.5">
      <c r="A824" s="682" t="s">
        <v>943</v>
      </c>
      <c r="B824" s="711" t="s">
        <v>1286</v>
      </c>
      <c r="C824" s="663" t="s">
        <v>429</v>
      </c>
      <c r="D824" s="664">
        <v>1</v>
      </c>
      <c r="E824" s="705"/>
      <c r="F824" s="739">
        <f>+D824*E824</f>
        <v>0</v>
      </c>
      <c r="G824" s="722"/>
    </row>
    <row r="825" spans="1:7">
      <c r="A825" s="682"/>
      <c r="B825" s="711"/>
      <c r="E825" s="705"/>
      <c r="G825" s="722"/>
    </row>
    <row r="826" spans="1:7" s="723" customFormat="1" ht="12.75">
      <c r="A826" s="682" t="s">
        <v>943</v>
      </c>
      <c r="B826" s="716" t="s">
        <v>1287</v>
      </c>
      <c r="C826" s="663"/>
      <c r="D826" s="705"/>
      <c r="E826" s="705"/>
      <c r="F826" s="739"/>
      <c r="G826" s="722" t="str">
        <f t="shared" ref="G826:G834" si="15">+IF(E826*$H$2&gt;0,E826*$H$2,"")</f>
        <v/>
      </c>
    </row>
    <row r="827" spans="1:7" s="723" customFormat="1" ht="12.75">
      <c r="A827" s="682"/>
      <c r="B827" s="716" t="s">
        <v>1288</v>
      </c>
      <c r="C827" s="663" t="s">
        <v>429</v>
      </c>
      <c r="D827" s="705">
        <v>67</v>
      </c>
      <c r="E827" s="705"/>
      <c r="F827" s="739">
        <f>+D827*E827</f>
        <v>0</v>
      </c>
      <c r="G827" s="722" t="str">
        <f t="shared" si="15"/>
        <v/>
      </c>
    </row>
    <row r="828" spans="1:7" s="723" customFormat="1" ht="12.75">
      <c r="A828" s="682"/>
      <c r="B828" s="716" t="s">
        <v>1289</v>
      </c>
      <c r="C828" s="663" t="s">
        <v>429</v>
      </c>
      <c r="D828" s="705">
        <v>1</v>
      </c>
      <c r="E828" s="705"/>
      <c r="F828" s="739">
        <f>+D828*E828</f>
        <v>0</v>
      </c>
      <c r="G828" s="722" t="str">
        <f t="shared" si="15"/>
        <v/>
      </c>
    </row>
    <row r="829" spans="1:7" s="723" customFormat="1" ht="12.75">
      <c r="A829" s="682"/>
      <c r="B829" s="716" t="s">
        <v>1290</v>
      </c>
      <c r="C829" s="663" t="s">
        <v>429</v>
      </c>
      <c r="D829" s="705">
        <v>8</v>
      </c>
      <c r="E829" s="705"/>
      <c r="F829" s="739">
        <f>+D829*E829</f>
        <v>0</v>
      </c>
      <c r="G829" s="722" t="str">
        <f t="shared" si="15"/>
        <v/>
      </c>
    </row>
    <row r="830" spans="1:7" s="723" customFormat="1" ht="12.75">
      <c r="A830" s="682"/>
      <c r="B830" s="716"/>
      <c r="C830" s="663"/>
      <c r="D830" s="705"/>
      <c r="E830" s="705"/>
      <c r="F830" s="739"/>
      <c r="G830" s="722" t="str">
        <f t="shared" si="15"/>
        <v/>
      </c>
    </row>
    <row r="831" spans="1:7" s="723" customFormat="1" ht="25.5">
      <c r="A831" s="682" t="s">
        <v>943</v>
      </c>
      <c r="B831" s="716" t="s">
        <v>1291</v>
      </c>
      <c r="C831" s="663" t="s">
        <v>429</v>
      </c>
      <c r="D831" s="705">
        <v>4</v>
      </c>
      <c r="E831" s="705"/>
      <c r="F831" s="739">
        <f>+D831*E831</f>
        <v>0</v>
      </c>
      <c r="G831" s="722" t="str">
        <f t="shared" si="15"/>
        <v/>
      </c>
    </row>
    <row r="832" spans="1:7" s="723" customFormat="1" ht="12.75">
      <c r="A832" s="682"/>
      <c r="B832" s="716"/>
      <c r="C832" s="663"/>
      <c r="D832" s="705"/>
      <c r="E832" s="705"/>
      <c r="F832" s="739"/>
      <c r="G832" s="722" t="str">
        <f t="shared" si="15"/>
        <v/>
      </c>
    </row>
    <row r="833" spans="1:7" s="723" customFormat="1" ht="25.5">
      <c r="A833" s="682" t="s">
        <v>943</v>
      </c>
      <c r="B833" s="716" t="s">
        <v>1292</v>
      </c>
      <c r="C833" s="663" t="s">
        <v>429</v>
      </c>
      <c r="D833" s="705">
        <v>10</v>
      </c>
      <c r="E833" s="705"/>
      <c r="F833" s="739">
        <f>+D833*E833</f>
        <v>0</v>
      </c>
      <c r="G833" s="722" t="str">
        <f t="shared" si="15"/>
        <v/>
      </c>
    </row>
    <row r="834" spans="1:7" s="723" customFormat="1" ht="12.75">
      <c r="A834" s="682"/>
      <c r="B834" s="716"/>
      <c r="C834" s="663"/>
      <c r="D834" s="705"/>
      <c r="E834" s="705"/>
      <c r="F834" s="739"/>
      <c r="G834" s="722" t="str">
        <f t="shared" si="15"/>
        <v/>
      </c>
    </row>
    <row r="835" spans="1:7" s="723" customFormat="1" ht="12.75">
      <c r="A835" s="682" t="s">
        <v>943</v>
      </c>
      <c r="B835" s="716" t="s">
        <v>1293</v>
      </c>
      <c r="C835" s="663"/>
      <c r="D835" s="705"/>
      <c r="E835" s="705"/>
      <c r="F835" s="739"/>
      <c r="G835" s="722"/>
    </row>
    <row r="836" spans="1:7" s="723" customFormat="1" ht="12.75">
      <c r="A836" s="682"/>
      <c r="B836" s="716" t="s">
        <v>1294</v>
      </c>
      <c r="C836" s="663" t="s">
        <v>429</v>
      </c>
      <c r="D836" s="705">
        <v>15</v>
      </c>
      <c r="E836" s="705"/>
      <c r="F836" s="739">
        <f>+D836*E836</f>
        <v>0</v>
      </c>
      <c r="G836" s="722" t="str">
        <f>+IF(E836*$H$2&gt;0,E836*$H$2,"")</f>
        <v/>
      </c>
    </row>
    <row r="837" spans="1:7" s="723" customFormat="1" ht="25.5">
      <c r="A837" s="682"/>
      <c r="B837" s="716" t="s">
        <v>1295</v>
      </c>
      <c r="C837" s="663" t="s">
        <v>429</v>
      </c>
      <c r="D837" s="705">
        <v>10</v>
      </c>
      <c r="E837" s="705"/>
      <c r="F837" s="739">
        <f>+D837*E837</f>
        <v>0</v>
      </c>
      <c r="G837" s="722" t="str">
        <f>+IF(E837*$H$2&gt;0,E837*$H$2,"")</f>
        <v/>
      </c>
    </row>
    <row r="838" spans="1:7">
      <c r="A838" s="682"/>
      <c r="B838" s="711"/>
      <c r="E838" s="705"/>
      <c r="G838" s="722"/>
    </row>
    <row r="839" spans="1:7">
      <c r="A839" s="684" t="s">
        <v>943</v>
      </c>
      <c r="B839" s="662" t="s">
        <v>1296</v>
      </c>
      <c r="C839" s="663" t="s">
        <v>429</v>
      </c>
      <c r="D839" s="664">
        <v>6</v>
      </c>
      <c r="F839" s="739">
        <f>+D839*E839</f>
        <v>0</v>
      </c>
      <c r="G839"/>
    </row>
    <row r="840" spans="1:7" s="723" customFormat="1" ht="12.75">
      <c r="A840" s="682"/>
      <c r="B840" s="716"/>
      <c r="C840" s="663"/>
      <c r="D840" s="705"/>
      <c r="E840" s="705"/>
      <c r="F840" s="739"/>
      <c r="G840" s="722" t="str">
        <f>+IF(E840*$H$2&gt;0,E840*$H$2,"")</f>
        <v/>
      </c>
    </row>
    <row r="841" spans="1:7">
      <c r="A841" s="684" t="s">
        <v>943</v>
      </c>
      <c r="B841" s="662" t="s">
        <v>979</v>
      </c>
      <c r="G841" s="252" t="str">
        <f>+IF(F841*$G$2&gt;0,F841*$G$2,"")</f>
        <v/>
      </c>
    </row>
    <row r="842" spans="1:7">
      <c r="B842" s="662" t="s">
        <v>1297</v>
      </c>
      <c r="C842" s="663" t="s">
        <v>978</v>
      </c>
      <c r="D842" s="664">
        <v>1110</v>
      </c>
      <c r="F842" s="739">
        <f>+D842*E842</f>
        <v>0</v>
      </c>
      <c r="G842" s="252" t="str">
        <f>+IF(F842*$G$2&gt;0,F842*$G$2,"")</f>
        <v/>
      </c>
    </row>
    <row r="843" spans="1:7" ht="14.25" customHeight="1">
      <c r="B843" s="662" t="s">
        <v>1298</v>
      </c>
      <c r="C843" s="663" t="s">
        <v>978</v>
      </c>
      <c r="D843" s="664">
        <v>35</v>
      </c>
      <c r="F843" s="739">
        <f>+D843*E843</f>
        <v>0</v>
      </c>
      <c r="G843" s="252" t="str">
        <f>+IF(F843*$G$2&gt;0,F843*$G$2,"")</f>
        <v/>
      </c>
    </row>
    <row r="844" spans="1:7">
      <c r="B844" s="662"/>
    </row>
    <row r="845" spans="1:7" ht="14.25" customHeight="1">
      <c r="A845" s="678" t="s">
        <v>943</v>
      </c>
      <c r="B845" s="662" t="s">
        <v>1299</v>
      </c>
      <c r="E845" s="705"/>
      <c r="G845" s="722" t="str">
        <f t="shared" ref="G845:G862" si="16">+IF(E845*$H$2&gt;0,E845*$H$2,"")</f>
        <v/>
      </c>
    </row>
    <row r="846" spans="1:7">
      <c r="B846" s="662" t="s">
        <v>1022</v>
      </c>
      <c r="C846" s="663" t="s">
        <v>978</v>
      </c>
      <c r="D846" s="664">
        <v>300</v>
      </c>
      <c r="F846" s="739">
        <f>+D846*E846</f>
        <v>0</v>
      </c>
      <c r="G846" s="722" t="str">
        <f t="shared" si="16"/>
        <v/>
      </c>
    </row>
    <row r="847" spans="1:7" s="723" customFormat="1" ht="12.75">
      <c r="A847" s="682"/>
      <c r="B847" s="716"/>
      <c r="C847" s="663"/>
      <c r="D847" s="705"/>
      <c r="E847" s="705"/>
      <c r="F847" s="739"/>
      <c r="G847" s="722" t="str">
        <f t="shared" si="16"/>
        <v/>
      </c>
    </row>
    <row r="848" spans="1:7" ht="14.25" customHeight="1">
      <c r="A848" s="678" t="s">
        <v>943</v>
      </c>
      <c r="B848" s="662" t="s">
        <v>1300</v>
      </c>
      <c r="E848" s="705"/>
      <c r="G848" s="722" t="str">
        <f t="shared" si="16"/>
        <v/>
      </c>
    </row>
    <row r="849" spans="1:7">
      <c r="B849" s="662" t="s">
        <v>1022</v>
      </c>
      <c r="C849" s="663" t="s">
        <v>978</v>
      </c>
      <c r="D849" s="664">
        <v>845</v>
      </c>
      <c r="F849" s="739">
        <f>+D849*E849</f>
        <v>0</v>
      </c>
      <c r="G849" s="722" t="str">
        <f t="shared" si="16"/>
        <v/>
      </c>
    </row>
    <row r="850" spans="1:7" s="723" customFormat="1" ht="12.75">
      <c r="A850" s="682"/>
      <c r="B850" s="716"/>
      <c r="C850" s="663"/>
      <c r="D850" s="705"/>
      <c r="E850" s="705"/>
      <c r="F850" s="739"/>
      <c r="G850" s="722" t="str">
        <f t="shared" si="16"/>
        <v/>
      </c>
    </row>
    <row r="851" spans="1:7" s="723" customFormat="1" ht="12.75">
      <c r="A851" s="682" t="s">
        <v>943</v>
      </c>
      <c r="B851" s="716" t="s">
        <v>1301</v>
      </c>
      <c r="C851" s="663" t="s">
        <v>308</v>
      </c>
      <c r="D851" s="705">
        <v>25</v>
      </c>
      <c r="E851" s="705"/>
      <c r="F851" s="739">
        <f>+D851*E851</f>
        <v>0</v>
      </c>
      <c r="G851" s="722" t="str">
        <f t="shared" si="16"/>
        <v/>
      </c>
    </row>
    <row r="852" spans="1:7" s="723" customFormat="1" ht="12.75">
      <c r="A852" s="682"/>
      <c r="B852" s="716"/>
      <c r="C852" s="663"/>
      <c r="D852" s="705"/>
      <c r="E852" s="705"/>
      <c r="F852" s="739"/>
      <c r="G852" s="722" t="str">
        <f t="shared" si="16"/>
        <v/>
      </c>
    </row>
    <row r="853" spans="1:7" ht="38.25">
      <c r="A853" s="681" t="s">
        <v>943</v>
      </c>
      <c r="B853" s="662" t="s">
        <v>1302</v>
      </c>
      <c r="C853" s="663" t="s">
        <v>113</v>
      </c>
      <c r="D853" s="664">
        <v>1</v>
      </c>
      <c r="F853" s="739">
        <f>+D853*E853</f>
        <v>0</v>
      </c>
    </row>
    <row r="855" spans="1:7" ht="25.5">
      <c r="A855" s="681" t="s">
        <v>943</v>
      </c>
      <c r="B855" s="662" t="s">
        <v>1303</v>
      </c>
      <c r="C855" s="663" t="s">
        <v>113</v>
      </c>
      <c r="D855" s="664">
        <v>1</v>
      </c>
      <c r="F855" s="739">
        <f>+D855*E855</f>
        <v>0</v>
      </c>
    </row>
    <row r="857" spans="1:7">
      <c r="A857" s="681" t="s">
        <v>943</v>
      </c>
      <c r="B857" s="662" t="s">
        <v>1304</v>
      </c>
      <c r="C857" s="663" t="s">
        <v>113</v>
      </c>
      <c r="D857" s="664">
        <v>1</v>
      </c>
      <c r="F857" s="739">
        <f>+D857*E857</f>
        <v>0</v>
      </c>
    </row>
    <row r="858" spans="1:7" s="723" customFormat="1" ht="12.75">
      <c r="A858" s="682"/>
      <c r="B858" s="716"/>
      <c r="C858" s="663"/>
      <c r="D858" s="705"/>
      <c r="E858" s="705"/>
      <c r="F858" s="739"/>
      <c r="G858" s="722" t="str">
        <f t="shared" si="16"/>
        <v/>
      </c>
    </row>
    <row r="859" spans="1:7" s="723" customFormat="1" ht="12.75">
      <c r="A859" s="682" t="s">
        <v>943</v>
      </c>
      <c r="B859" s="716" t="s">
        <v>1078</v>
      </c>
      <c r="C859" s="663" t="s">
        <v>113</v>
      </c>
      <c r="D859" s="705">
        <v>1</v>
      </c>
      <c r="E859" s="705"/>
      <c r="F859" s="739">
        <f>+E859</f>
        <v>0</v>
      </c>
      <c r="G859" s="722" t="str">
        <f t="shared" si="16"/>
        <v/>
      </c>
    </row>
    <row r="860" spans="1:7" s="723" customFormat="1" ht="12.75">
      <c r="A860" s="682"/>
      <c r="B860" s="716"/>
      <c r="C860" s="667"/>
      <c r="D860" s="717"/>
      <c r="E860" s="717"/>
      <c r="F860" s="740"/>
      <c r="G860" s="722" t="str">
        <f t="shared" si="16"/>
        <v/>
      </c>
    </row>
    <row r="861" spans="1:7" s="723" customFormat="1" ht="12.75">
      <c r="A861" s="682"/>
      <c r="B861" s="716"/>
      <c r="C861" s="663"/>
      <c r="D861" s="705"/>
      <c r="E861" s="705"/>
      <c r="F861" s="739"/>
      <c r="G861" s="722" t="str">
        <f t="shared" si="16"/>
        <v/>
      </c>
    </row>
    <row r="862" spans="1:7" s="723" customFormat="1" ht="12.75">
      <c r="A862" s="682"/>
      <c r="B862" s="716"/>
      <c r="C862" s="663"/>
      <c r="D862" s="705"/>
      <c r="E862" s="705"/>
      <c r="F862" s="744">
        <f>SUM(F818:F859)</f>
        <v>0</v>
      </c>
      <c r="G862" s="722" t="str">
        <f t="shared" si="16"/>
        <v/>
      </c>
    </row>
    <row r="866" spans="1:6">
      <c r="A866" s="696"/>
      <c r="B866" s="679" t="s">
        <v>1305</v>
      </c>
      <c r="C866" s="697"/>
      <c r="D866" s="734"/>
      <c r="E866" s="705"/>
      <c r="F866" s="748"/>
    </row>
    <row r="867" spans="1:6">
      <c r="B867" s="662"/>
      <c r="E867" s="705"/>
    </row>
    <row r="868" spans="1:6" ht="38.25">
      <c r="A868" s="681" t="s">
        <v>943</v>
      </c>
      <c r="B868" s="662" t="s">
        <v>1306</v>
      </c>
      <c r="E868" s="705"/>
    </row>
    <row r="869" spans="1:6">
      <c r="B869" s="662"/>
      <c r="E869" s="705"/>
    </row>
    <row r="870" spans="1:6" ht="25.5">
      <c r="A870" s="681" t="s">
        <v>943</v>
      </c>
      <c r="B870" s="662" t="s">
        <v>1307</v>
      </c>
    </row>
    <row r="871" spans="1:6">
      <c r="B871" s="662"/>
      <c r="E871" s="705"/>
    </row>
    <row r="872" spans="1:6" ht="25.5">
      <c r="A872" s="681" t="s">
        <v>943</v>
      </c>
      <c r="B872" s="662" t="s">
        <v>1308</v>
      </c>
      <c r="C872" s="663" t="s">
        <v>155</v>
      </c>
      <c r="D872" s="664">
        <v>3</v>
      </c>
      <c r="F872" s="739">
        <f>+D872*E872</f>
        <v>0</v>
      </c>
    </row>
    <row r="873" spans="1:6">
      <c r="A873" s="681"/>
      <c r="B873" s="662"/>
    </row>
    <row r="874" spans="1:6" ht="25.5">
      <c r="A874" s="681" t="s">
        <v>943</v>
      </c>
      <c r="B874" s="662" t="s">
        <v>1309</v>
      </c>
      <c r="C874" s="663" t="s">
        <v>113</v>
      </c>
      <c r="D874" s="664">
        <v>1</v>
      </c>
      <c r="F874" s="739">
        <f>+D874*E874</f>
        <v>0</v>
      </c>
    </row>
    <row r="875" spans="1:6">
      <c r="A875" s="681"/>
      <c r="B875" s="662"/>
    </row>
    <row r="876" spans="1:6">
      <c r="A876" s="681"/>
      <c r="B876" s="662"/>
    </row>
    <row r="877" spans="1:6">
      <c r="B877" s="679" t="s">
        <v>1310</v>
      </c>
      <c r="E877" s="705"/>
    </row>
    <row r="878" spans="1:6">
      <c r="B878" s="662"/>
      <c r="E878" s="705"/>
    </row>
    <row r="879" spans="1:6" ht="38.25">
      <c r="A879" s="681" t="s">
        <v>943</v>
      </c>
      <c r="B879" s="662" t="s">
        <v>1311</v>
      </c>
      <c r="E879" s="705"/>
    </row>
    <row r="880" spans="1:6">
      <c r="B880" s="662" t="s">
        <v>1312</v>
      </c>
      <c r="C880" s="663" t="s">
        <v>113</v>
      </c>
      <c r="D880" s="664">
        <v>1</v>
      </c>
      <c r="F880" s="739">
        <f>+D880*E880</f>
        <v>0</v>
      </c>
    </row>
    <row r="881" spans="1:6">
      <c r="B881" s="662"/>
      <c r="E881" s="705"/>
    </row>
    <row r="882" spans="1:6">
      <c r="A882" s="692"/>
      <c r="B882" s="724" t="s">
        <v>1313</v>
      </c>
      <c r="C882" s="694"/>
      <c r="D882" s="695"/>
      <c r="E882" s="705"/>
      <c r="F882" s="747"/>
    </row>
    <row r="883" spans="1:6">
      <c r="B883" s="718"/>
      <c r="E883" s="705"/>
    </row>
    <row r="884" spans="1:6">
      <c r="A884" s="682" t="s">
        <v>943</v>
      </c>
      <c r="B884" s="716" t="s">
        <v>1314</v>
      </c>
      <c r="D884" s="705"/>
      <c r="E884" s="705"/>
    </row>
    <row r="885" spans="1:6">
      <c r="A885" s="682"/>
      <c r="B885" s="716" t="s">
        <v>1315</v>
      </c>
      <c r="C885" s="663" t="s">
        <v>429</v>
      </c>
      <c r="D885" s="705">
        <v>5</v>
      </c>
      <c r="E885" s="705"/>
      <c r="F885" s="739">
        <f>+D885*E885</f>
        <v>0</v>
      </c>
    </row>
    <row r="886" spans="1:6">
      <c r="A886" s="682"/>
      <c r="B886" s="716"/>
      <c r="D886" s="705"/>
      <c r="E886" s="705"/>
    </row>
    <row r="887" spans="1:6">
      <c r="A887" s="682" t="s">
        <v>943</v>
      </c>
      <c r="B887" s="716" t="s">
        <v>1316</v>
      </c>
      <c r="D887" s="705"/>
      <c r="E887" s="705"/>
    </row>
    <row r="888" spans="1:6">
      <c r="A888" s="682"/>
      <c r="B888" s="716" t="s">
        <v>1317</v>
      </c>
      <c r="C888" s="663" t="s">
        <v>429</v>
      </c>
      <c r="D888" s="705">
        <v>51</v>
      </c>
      <c r="E888" s="705"/>
      <c r="F888" s="739">
        <f>+D888*E888</f>
        <v>0</v>
      </c>
    </row>
    <row r="889" spans="1:6">
      <c r="A889" s="682"/>
      <c r="B889" s="716" t="s">
        <v>1318</v>
      </c>
      <c r="C889" s="663" t="s">
        <v>429</v>
      </c>
      <c r="D889" s="705">
        <v>52</v>
      </c>
      <c r="E889" s="705"/>
      <c r="F889" s="739">
        <f>+D889*E889</f>
        <v>0</v>
      </c>
    </row>
    <row r="890" spans="1:6">
      <c r="A890" s="682"/>
      <c r="B890" s="716"/>
      <c r="D890" s="705"/>
      <c r="E890" s="705"/>
    </row>
    <row r="891" spans="1:6">
      <c r="A891" s="678" t="s">
        <v>943</v>
      </c>
      <c r="B891" s="662" t="s">
        <v>1319</v>
      </c>
      <c r="E891" s="705"/>
    </row>
    <row r="892" spans="1:6">
      <c r="B892" s="662" t="s">
        <v>1320</v>
      </c>
      <c r="C892" s="663" t="s">
        <v>429</v>
      </c>
      <c r="D892" s="664">
        <v>7</v>
      </c>
      <c r="F892" s="739">
        <f>+D892*E892</f>
        <v>0</v>
      </c>
    </row>
    <row r="893" spans="1:6">
      <c r="B893" s="662"/>
      <c r="E893" s="705"/>
    </row>
    <row r="894" spans="1:6" ht="25.5">
      <c r="A894" s="682" t="s">
        <v>943</v>
      </c>
      <c r="B894" s="662" t="s">
        <v>1321</v>
      </c>
      <c r="C894" s="663" t="s">
        <v>429</v>
      </c>
      <c r="D894" s="664">
        <v>1</v>
      </c>
      <c r="F894" s="739">
        <f>+D894*E894</f>
        <v>0</v>
      </c>
    </row>
    <row r="895" spans="1:6">
      <c r="B895" s="662"/>
      <c r="E895" s="705"/>
    </row>
    <row r="896" spans="1:6" ht="25.5">
      <c r="A896" s="682" t="s">
        <v>943</v>
      </c>
      <c r="B896" s="708" t="s">
        <v>1322</v>
      </c>
      <c r="C896" s="663" t="s">
        <v>429</v>
      </c>
      <c r="D896" s="705">
        <v>1</v>
      </c>
      <c r="E896" s="705"/>
      <c r="F896" s="739">
        <f>+D896*E896</f>
        <v>0</v>
      </c>
    </row>
    <row r="897" spans="1:6">
      <c r="A897" s="682"/>
      <c r="B897" s="708"/>
      <c r="D897" s="705"/>
      <c r="E897" s="705"/>
    </row>
    <row r="898" spans="1:6">
      <c r="A898" s="682" t="s">
        <v>943</v>
      </c>
      <c r="B898" s="662" t="s">
        <v>1323</v>
      </c>
      <c r="C898" s="663" t="s">
        <v>429</v>
      </c>
      <c r="D898" s="664">
        <v>3</v>
      </c>
      <c r="E898" s="705"/>
      <c r="F898" s="739">
        <f>+D898*E898</f>
        <v>0</v>
      </c>
    </row>
    <row r="899" spans="1:6">
      <c r="B899" s="662"/>
      <c r="E899" s="705"/>
    </row>
    <row r="900" spans="1:6">
      <c r="A900" s="682" t="s">
        <v>943</v>
      </c>
      <c r="B900" s="662" t="s">
        <v>1324</v>
      </c>
      <c r="E900" s="705"/>
    </row>
    <row r="901" spans="1:6">
      <c r="B901" s="662"/>
      <c r="E901" s="705"/>
    </row>
    <row r="902" spans="1:6">
      <c r="A902" s="678" t="s">
        <v>943</v>
      </c>
      <c r="B902" s="662" t="s">
        <v>1325</v>
      </c>
      <c r="C902" s="663" t="s">
        <v>429</v>
      </c>
      <c r="D902" s="664">
        <v>103</v>
      </c>
      <c r="F902" s="739">
        <f>+D902*E902</f>
        <v>0</v>
      </c>
    </row>
    <row r="903" spans="1:6">
      <c r="A903" s="682"/>
      <c r="B903" s="716"/>
      <c r="D903" s="705"/>
      <c r="E903" s="705"/>
    </row>
    <row r="904" spans="1:6">
      <c r="B904" s="662"/>
      <c r="E904" s="705"/>
    </row>
    <row r="905" spans="1:6">
      <c r="B905" s="679" t="s">
        <v>1326</v>
      </c>
      <c r="E905" s="705"/>
    </row>
    <row r="906" spans="1:6">
      <c r="B906" s="662"/>
      <c r="E906" s="705"/>
    </row>
    <row r="907" spans="1:6">
      <c r="A907" s="681" t="s">
        <v>943</v>
      </c>
      <c r="B907" s="662" t="s">
        <v>1327</v>
      </c>
      <c r="C907" s="663" t="s">
        <v>429</v>
      </c>
      <c r="D907" s="664">
        <v>103</v>
      </c>
      <c r="F907" s="739">
        <f>+D907*E907</f>
        <v>0</v>
      </c>
    </row>
    <row r="908" spans="1:6">
      <c r="B908" s="662"/>
      <c r="E908" s="705"/>
    </row>
    <row r="909" spans="1:6" ht="25.5">
      <c r="A909" s="681" t="s">
        <v>943</v>
      </c>
      <c r="B909" s="662" t="s">
        <v>1328</v>
      </c>
      <c r="E909" s="705"/>
    </row>
    <row r="910" spans="1:6">
      <c r="A910" s="684"/>
      <c r="B910" s="662" t="s">
        <v>1329</v>
      </c>
      <c r="C910" s="663" t="s">
        <v>429</v>
      </c>
      <c r="D910" s="664">
        <v>37</v>
      </c>
      <c r="F910" s="739">
        <f>+D910*E910</f>
        <v>0</v>
      </c>
    </row>
    <row r="911" spans="1:6">
      <c r="A911" s="684"/>
      <c r="B911" s="662"/>
      <c r="E911" s="705"/>
    </row>
    <row r="912" spans="1:6" ht="25.5">
      <c r="A912" s="681" t="s">
        <v>943</v>
      </c>
      <c r="B912" s="662" t="s">
        <v>1330</v>
      </c>
      <c r="E912" s="705"/>
    </row>
    <row r="913" spans="1:6">
      <c r="A913" s="684"/>
      <c r="B913" s="662" t="s">
        <v>1331</v>
      </c>
      <c r="C913" s="663" t="s">
        <v>429</v>
      </c>
      <c r="D913" s="664">
        <v>8</v>
      </c>
      <c r="F913" s="739">
        <f>+D913*E913</f>
        <v>0</v>
      </c>
    </row>
    <row r="914" spans="1:6">
      <c r="A914" s="684"/>
      <c r="B914" s="662"/>
      <c r="E914" s="705"/>
    </row>
    <row r="915" spans="1:6" ht="51">
      <c r="A915" s="681" t="s">
        <v>943</v>
      </c>
      <c r="B915" s="662" t="s">
        <v>1332</v>
      </c>
      <c r="E915" s="705"/>
    </row>
    <row r="916" spans="1:6">
      <c r="A916" s="684"/>
      <c r="B916" s="662"/>
      <c r="E916" s="705"/>
    </row>
    <row r="917" spans="1:6">
      <c r="A917" s="684" t="s">
        <v>943</v>
      </c>
      <c r="B917" s="662" t="s">
        <v>1333</v>
      </c>
      <c r="E917" s="705"/>
    </row>
    <row r="918" spans="1:6">
      <c r="A918" s="684"/>
      <c r="B918" s="662" t="s">
        <v>1334</v>
      </c>
      <c r="C918" s="663" t="s">
        <v>429</v>
      </c>
      <c r="D918" s="664">
        <v>3</v>
      </c>
      <c r="F918" s="739">
        <f>+D918*E918</f>
        <v>0</v>
      </c>
    </row>
    <row r="919" spans="1:6">
      <c r="A919" s="684"/>
      <c r="B919" s="662"/>
      <c r="E919" s="705"/>
    </row>
    <row r="920" spans="1:6">
      <c r="A920" s="684" t="s">
        <v>943</v>
      </c>
      <c r="B920" s="662" t="s">
        <v>1335</v>
      </c>
      <c r="E920" s="705"/>
    </row>
    <row r="921" spans="1:6">
      <c r="B921" s="662" t="s">
        <v>1336</v>
      </c>
      <c r="C921" s="663" t="s">
        <v>978</v>
      </c>
      <c r="D921" s="664">
        <v>3600</v>
      </c>
      <c r="F921" s="739">
        <f>+D921*E921</f>
        <v>0</v>
      </c>
    </row>
    <row r="922" spans="1:6">
      <c r="B922" s="662"/>
      <c r="E922" s="705"/>
    </row>
    <row r="923" spans="1:6">
      <c r="A923" s="684" t="s">
        <v>943</v>
      </c>
      <c r="B923" s="662" t="s">
        <v>1025</v>
      </c>
      <c r="E923" s="705"/>
    </row>
    <row r="924" spans="1:6">
      <c r="B924" s="662" t="s">
        <v>1022</v>
      </c>
      <c r="C924" s="663" t="s">
        <v>978</v>
      </c>
      <c r="D924" s="664">
        <v>3600</v>
      </c>
      <c r="F924" s="739">
        <f>+D924*E924</f>
        <v>0</v>
      </c>
    </row>
    <row r="925" spans="1:6">
      <c r="B925" s="662"/>
      <c r="E925" s="705"/>
    </row>
    <row r="926" spans="1:6">
      <c r="A926" s="684" t="s">
        <v>943</v>
      </c>
      <c r="B926" s="662" t="s">
        <v>1017</v>
      </c>
      <c r="E926" s="705"/>
    </row>
    <row r="927" spans="1:6">
      <c r="B927" s="662" t="s">
        <v>1337</v>
      </c>
      <c r="C927" s="663" t="s">
        <v>978</v>
      </c>
      <c r="D927" s="664">
        <v>120</v>
      </c>
      <c r="F927" s="739">
        <f>+D927*E927</f>
        <v>0</v>
      </c>
    </row>
    <row r="928" spans="1:6">
      <c r="B928" s="662"/>
      <c r="E928" s="705"/>
    </row>
    <row r="929" spans="1:6" ht="25.5">
      <c r="A929" s="684" t="s">
        <v>943</v>
      </c>
      <c r="B929" s="662" t="s">
        <v>1338</v>
      </c>
      <c r="E929" s="705"/>
    </row>
    <row r="930" spans="1:6">
      <c r="A930" s="682"/>
      <c r="B930" s="716"/>
      <c r="D930" s="705"/>
      <c r="E930" s="705"/>
    </row>
    <row r="931" spans="1:6">
      <c r="A931" s="684" t="s">
        <v>943</v>
      </c>
      <c r="B931" s="662" t="s">
        <v>1339</v>
      </c>
      <c r="E931" s="705"/>
    </row>
    <row r="932" spans="1:6">
      <c r="B932" s="662"/>
      <c r="E932" s="705"/>
    </row>
    <row r="933" spans="1:6" ht="25.5">
      <c r="A933" s="681" t="s">
        <v>943</v>
      </c>
      <c r="B933" s="662" t="s">
        <v>1340</v>
      </c>
      <c r="E933" s="705"/>
    </row>
    <row r="934" spans="1:6">
      <c r="B934" s="662"/>
      <c r="E934" s="705"/>
    </row>
    <row r="935" spans="1:6">
      <c r="A935" s="684" t="s">
        <v>943</v>
      </c>
      <c r="B935" s="662" t="s">
        <v>1341</v>
      </c>
      <c r="C935" s="663" t="s">
        <v>429</v>
      </c>
      <c r="D935" s="664">
        <v>40</v>
      </c>
      <c r="F935" s="739">
        <f>+D935*E935</f>
        <v>0</v>
      </c>
    </row>
    <row r="936" spans="1:6">
      <c r="B936" s="662"/>
      <c r="E936" s="705"/>
    </row>
    <row r="937" spans="1:6">
      <c r="A937" s="682" t="s">
        <v>943</v>
      </c>
      <c r="B937" s="716" t="s">
        <v>1301</v>
      </c>
      <c r="C937" s="663" t="s">
        <v>308</v>
      </c>
      <c r="D937" s="705">
        <v>30</v>
      </c>
      <c r="E937" s="705"/>
      <c r="F937" s="739">
        <f>+D937*E937</f>
        <v>0</v>
      </c>
    </row>
    <row r="938" spans="1:6">
      <c r="B938" s="662"/>
      <c r="E938" s="705"/>
    </row>
    <row r="939" spans="1:6" ht="25.5">
      <c r="A939" s="682" t="s">
        <v>943</v>
      </c>
      <c r="B939" s="716" t="s">
        <v>1342</v>
      </c>
      <c r="C939" s="663" t="s">
        <v>113</v>
      </c>
      <c r="D939" s="705">
        <v>103</v>
      </c>
      <c r="E939" s="705"/>
      <c r="F939" s="739">
        <f>+D939*E939</f>
        <v>0</v>
      </c>
    </row>
    <row r="940" spans="1:6">
      <c r="B940" s="662"/>
      <c r="E940" s="705"/>
    </row>
    <row r="941" spans="1:6">
      <c r="A941" s="684" t="s">
        <v>943</v>
      </c>
      <c r="B941" s="662" t="s">
        <v>1343</v>
      </c>
      <c r="C941" s="663" t="s">
        <v>429</v>
      </c>
      <c r="D941" s="664">
        <v>103</v>
      </c>
      <c r="F941" s="739">
        <f>+D941*E941</f>
        <v>0</v>
      </c>
    </row>
    <row r="942" spans="1:6">
      <c r="B942" s="662"/>
      <c r="E942" s="705"/>
    </row>
    <row r="943" spans="1:6">
      <c r="A943" s="681" t="s">
        <v>943</v>
      </c>
      <c r="B943" s="662" t="s">
        <v>1344</v>
      </c>
      <c r="E943" s="705"/>
    </row>
    <row r="944" spans="1:6">
      <c r="A944" s="681"/>
      <c r="B944" s="662" t="s">
        <v>1345</v>
      </c>
    </row>
    <row r="945" spans="1:7">
      <c r="A945" s="681"/>
      <c r="B945" s="662"/>
      <c r="E945" s="705"/>
    </row>
    <row r="946" spans="1:7">
      <c r="A946" s="682" t="s">
        <v>943</v>
      </c>
      <c r="B946" s="716" t="s">
        <v>1078</v>
      </c>
      <c r="C946" s="663" t="s">
        <v>113</v>
      </c>
      <c r="D946" s="705">
        <v>1</v>
      </c>
      <c r="E946" s="705"/>
      <c r="F946" s="739">
        <f>+E946</f>
        <v>0</v>
      </c>
    </row>
    <row r="947" spans="1:7">
      <c r="A947" s="682"/>
      <c r="B947" s="716"/>
      <c r="D947" s="717"/>
      <c r="E947" s="717"/>
      <c r="F947" s="740"/>
    </row>
    <row r="948" spans="1:7">
      <c r="B948" s="662"/>
      <c r="E948" s="705"/>
    </row>
    <row r="949" spans="1:7">
      <c r="A949" s="690"/>
      <c r="B949" s="679"/>
      <c r="C949" s="691"/>
      <c r="D949" s="729"/>
      <c r="E949" s="705"/>
      <c r="F949" s="744">
        <f>SUM(F868:F946)</f>
        <v>0</v>
      </c>
    </row>
    <row r="953" spans="1:7" s="677" customFormat="1">
      <c r="A953" s="675"/>
      <c r="B953" s="676" t="s">
        <v>1346</v>
      </c>
      <c r="D953" s="730"/>
      <c r="E953" s="736"/>
      <c r="F953" s="743"/>
    </row>
    <row r="954" spans="1:7" s="677" customFormat="1">
      <c r="A954" s="675"/>
      <c r="B954" s="676" t="s">
        <v>1347</v>
      </c>
      <c r="D954" s="730"/>
      <c r="E954" s="736"/>
      <c r="F954" s="743"/>
    </row>
    <row r="955" spans="1:7">
      <c r="B955" s="662"/>
      <c r="E955" s="702"/>
      <c r="G955"/>
    </row>
    <row r="956" spans="1:7" s="726" customFormat="1" ht="51">
      <c r="A956" s="100" t="s">
        <v>943</v>
      </c>
      <c r="B956" s="708" t="s">
        <v>1348</v>
      </c>
      <c r="C956" s="725" t="s">
        <v>113</v>
      </c>
      <c r="D956" s="737">
        <v>1</v>
      </c>
      <c r="E956" s="705"/>
      <c r="F956" s="739">
        <f>+D956*E956</f>
        <v>0</v>
      </c>
    </row>
    <row r="957" spans="1:7" s="726" customFormat="1" ht="12.75">
      <c r="A957" s="100"/>
      <c r="B957" s="708"/>
      <c r="D957" s="737"/>
      <c r="E957" s="705"/>
      <c r="F957" s="739"/>
    </row>
    <row r="958" spans="1:7" s="726" customFormat="1" ht="12.75">
      <c r="A958" s="100" t="s">
        <v>943</v>
      </c>
      <c r="B958" s="708" t="s">
        <v>1349</v>
      </c>
      <c r="C958" s="725" t="s">
        <v>113</v>
      </c>
      <c r="D958" s="737">
        <v>1</v>
      </c>
      <c r="E958" s="705"/>
      <c r="F958" s="739">
        <f>+D958*E958</f>
        <v>0</v>
      </c>
    </row>
    <row r="959" spans="1:7" s="726" customFormat="1" ht="12.75">
      <c r="A959" s="100"/>
      <c r="B959" s="708"/>
      <c r="D959" s="737"/>
      <c r="E959" s="705"/>
      <c r="F959" s="739"/>
    </row>
    <row r="960" spans="1:7">
      <c r="A960" s="684" t="s">
        <v>943</v>
      </c>
      <c r="B960" s="662" t="s">
        <v>1350</v>
      </c>
      <c r="E960" s="705"/>
      <c r="G960" s="722" t="str">
        <f>+IF(E960*$H$2&gt;0,E960*$H$2,"")</f>
        <v/>
      </c>
    </row>
    <row r="961" spans="1:7" s="683" customFormat="1" ht="12.75">
      <c r="A961" s="678"/>
      <c r="B961" s="662" t="s">
        <v>1351</v>
      </c>
      <c r="C961" s="663" t="s">
        <v>978</v>
      </c>
      <c r="D961" s="664">
        <v>140</v>
      </c>
      <c r="E961" s="664"/>
      <c r="F961" s="739">
        <f>+D961*E961</f>
        <v>0</v>
      </c>
      <c r="G961" s="722" t="str">
        <f>+IF(E961*$H$2&gt;0,E961*$H$2,"")</f>
        <v/>
      </c>
    </row>
    <row r="962" spans="1:7">
      <c r="B962" s="662"/>
      <c r="E962" s="705"/>
      <c r="G962" s="722" t="str">
        <f>+IF(E962*$H$2&gt;0,E962*$H$2,"")</f>
        <v/>
      </c>
    </row>
    <row r="963" spans="1:7" s="726" customFormat="1" ht="12.75">
      <c r="A963" s="100" t="s">
        <v>943</v>
      </c>
      <c r="B963" s="708" t="s">
        <v>1352</v>
      </c>
      <c r="C963" s="725" t="s">
        <v>978</v>
      </c>
      <c r="D963" s="737">
        <v>140</v>
      </c>
      <c r="E963" s="705"/>
      <c r="F963" s="739">
        <f>+D963*E963</f>
        <v>0</v>
      </c>
    </row>
    <row r="964" spans="1:7" s="726" customFormat="1" ht="12.75">
      <c r="A964" s="100"/>
      <c r="B964" s="708"/>
      <c r="D964" s="737"/>
      <c r="E964" s="705"/>
      <c r="F964" s="739"/>
    </row>
    <row r="965" spans="1:7" s="726" customFormat="1" ht="25.5">
      <c r="A965" s="100" t="s">
        <v>943</v>
      </c>
      <c r="B965" s="708" t="s">
        <v>1353</v>
      </c>
      <c r="C965" s="725" t="s">
        <v>113</v>
      </c>
      <c r="D965" s="737">
        <v>1</v>
      </c>
      <c r="E965" s="705"/>
      <c r="F965" s="739">
        <f>+D965*E965</f>
        <v>0</v>
      </c>
    </row>
    <row r="966" spans="1:7">
      <c r="B966" s="662"/>
      <c r="E966" s="705"/>
      <c r="G966" s="722" t="str">
        <f>+IF(E966*$H$2&gt;0,E966*$H$2,"")</f>
        <v/>
      </c>
    </row>
    <row r="967" spans="1:7" s="723" customFormat="1" ht="12.75">
      <c r="A967" s="682" t="s">
        <v>943</v>
      </c>
      <c r="B967" s="716" t="s">
        <v>1078</v>
      </c>
      <c r="C967" s="663" t="s">
        <v>113</v>
      </c>
      <c r="D967" s="705">
        <v>1</v>
      </c>
      <c r="E967" s="705"/>
      <c r="F967" s="739">
        <f>+E967</f>
        <v>0</v>
      </c>
      <c r="G967" s="722" t="str">
        <f>+IF(E967*$H$2&gt;0,E967*$H$2,"")</f>
        <v/>
      </c>
    </row>
    <row r="968" spans="1:7" s="723" customFormat="1" ht="12.75">
      <c r="A968" s="682"/>
      <c r="B968" s="716"/>
      <c r="C968" s="667"/>
      <c r="D968" s="717"/>
      <c r="E968" s="714"/>
      <c r="F968" s="740"/>
    </row>
    <row r="969" spans="1:7" s="723" customFormat="1" ht="12.75">
      <c r="A969" s="682"/>
      <c r="B969" s="716"/>
      <c r="C969" s="663"/>
      <c r="D969" s="705"/>
      <c r="E969" s="715"/>
      <c r="F969" s="739"/>
    </row>
    <row r="970" spans="1:7" s="723" customFormat="1" ht="12.75">
      <c r="A970" s="682"/>
      <c r="B970" s="716"/>
      <c r="C970" s="663"/>
      <c r="D970" s="705"/>
      <c r="E970" s="715"/>
      <c r="F970" s="744">
        <f>SUM(F956:F967)</f>
        <v>0</v>
      </c>
    </row>
    <row r="980" spans="1:6">
      <c r="A980" s="721"/>
      <c r="B980" s="721" t="s">
        <v>1354</v>
      </c>
      <c r="C980" s="721"/>
      <c r="D980" s="727"/>
      <c r="E980" s="727"/>
      <c r="F980" s="750"/>
    </row>
    <row r="983" spans="1:6">
      <c r="B983" s="678" t="s">
        <v>1355</v>
      </c>
      <c r="D983" s="664" t="s">
        <v>1356</v>
      </c>
      <c r="E983" s="738">
        <f>SUM(F97)</f>
        <v>0</v>
      </c>
    </row>
    <row r="984" spans="1:6">
      <c r="B984" s="678" t="s">
        <v>1357</v>
      </c>
      <c r="D984" s="664" t="s">
        <v>1356</v>
      </c>
      <c r="E984" s="738">
        <f>+F262</f>
        <v>0</v>
      </c>
    </row>
    <row r="985" spans="1:6">
      <c r="B985" s="678" t="s">
        <v>1358</v>
      </c>
      <c r="D985" s="664" t="s">
        <v>1356</v>
      </c>
      <c r="E985" s="738">
        <f>SUM(F305)</f>
        <v>0</v>
      </c>
    </row>
    <row r="986" spans="1:6">
      <c r="B986" s="678" t="s">
        <v>1359</v>
      </c>
      <c r="D986" s="664" t="s">
        <v>1356</v>
      </c>
      <c r="E986" s="738">
        <f>+F366</f>
        <v>0</v>
      </c>
    </row>
    <row r="987" spans="1:6">
      <c r="B987" s="678" t="s">
        <v>1360</v>
      </c>
      <c r="D987" s="664" t="s">
        <v>1356</v>
      </c>
      <c r="E987" s="738">
        <f>SUM(F644)</f>
        <v>0</v>
      </c>
    </row>
    <row r="988" spans="1:6">
      <c r="B988" s="678" t="s">
        <v>1361</v>
      </c>
      <c r="D988" s="664" t="s">
        <v>1356</v>
      </c>
      <c r="E988" s="738">
        <f>+F655</f>
        <v>0</v>
      </c>
    </row>
    <row r="989" spans="1:6">
      <c r="B989" s="678" t="s">
        <v>1362</v>
      </c>
      <c r="D989" s="664" t="s">
        <v>1356</v>
      </c>
      <c r="E989" s="738">
        <f>+F702</f>
        <v>0</v>
      </c>
    </row>
    <row r="990" spans="1:6">
      <c r="B990" s="678" t="s">
        <v>1363</v>
      </c>
      <c r="D990" s="664" t="s">
        <v>1356</v>
      </c>
      <c r="E990" s="738">
        <f>+F741</f>
        <v>0</v>
      </c>
    </row>
    <row r="991" spans="1:6">
      <c r="B991" s="678" t="s">
        <v>1364</v>
      </c>
      <c r="D991" s="664" t="s">
        <v>1356</v>
      </c>
      <c r="E991" s="738">
        <f>+F770</f>
        <v>0</v>
      </c>
    </row>
    <row r="992" spans="1:6">
      <c r="B992" s="678" t="s">
        <v>1365</v>
      </c>
      <c r="D992" s="664" t="s">
        <v>1356</v>
      </c>
      <c r="E992" s="738">
        <f>+F811</f>
        <v>0</v>
      </c>
    </row>
    <row r="993" spans="1:6">
      <c r="B993" s="678" t="s">
        <v>1366</v>
      </c>
      <c r="D993" s="664" t="s">
        <v>1356</v>
      </c>
      <c r="E993" s="738">
        <f>+F862</f>
        <v>0</v>
      </c>
    </row>
    <row r="994" spans="1:6">
      <c r="B994" s="678" t="s">
        <v>1367</v>
      </c>
      <c r="D994" s="664" t="s">
        <v>1356</v>
      </c>
      <c r="E994" s="738">
        <f>+F949</f>
        <v>0</v>
      </c>
    </row>
    <row r="995" spans="1:6">
      <c r="B995" s="678" t="s">
        <v>1368</v>
      </c>
      <c r="D995" s="664" t="s">
        <v>1356</v>
      </c>
      <c r="E995" s="738">
        <f>+F970</f>
        <v>0</v>
      </c>
    </row>
    <row r="996" spans="1:6">
      <c r="D996" s="668"/>
      <c r="E996" s="752"/>
      <c r="F996" s="740"/>
    </row>
    <row r="997" spans="1:6">
      <c r="E997" s="738"/>
    </row>
    <row r="998" spans="1:6">
      <c r="A998" s="728"/>
      <c r="B998" s="728" t="s">
        <v>1369</v>
      </c>
      <c r="C998" s="728"/>
      <c r="D998" s="664" t="s">
        <v>1356</v>
      </c>
      <c r="E998" s="753">
        <f>SUM(E983:E995)</f>
        <v>0</v>
      </c>
      <c r="F998" s="751"/>
    </row>
  </sheetData>
  <mergeCells count="3">
    <mergeCell ref="C2:F2"/>
    <mergeCell ref="A19:F19"/>
    <mergeCell ref="C644:E644"/>
  </mergeCells>
  <pageMargins left="0.7" right="0.7" top="0.75" bottom="0.75" header="0.3" footer="0.3"/>
  <pageSetup paperSize="9" scale="89" orientation="portrait" r:id="rId1"/>
  <headerFooter>
    <oddHeader>&amp;LPZI POPIS DEL&amp;CPOKRAJINSKI ARHIV MARIBOR - ENOTA ZA PREKMURJE</oddHeader>
    <oddFooter>&amp;LELEKTRIČNE INŠTALACIJE IN OPREMA&amp;CStran &amp;P od &amp;N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C2384-835E-4A76-82FD-AB4F24D74E3D}">
  <dimension ref="A1:G233"/>
  <sheetViews>
    <sheetView view="pageBreakPreview" topLeftCell="A151" zoomScale="75" zoomScaleNormal="100" zoomScaleSheetLayoutView="75" workbookViewId="0">
      <selection activeCell="B155" sqref="B155"/>
    </sheetView>
  </sheetViews>
  <sheetFormatPr defaultColWidth="8.85546875" defaultRowHeight="12"/>
  <cols>
    <col min="1" max="1" width="7.7109375" style="759" bestFit="1" customWidth="1"/>
    <col min="2" max="2" width="40.7109375" style="767" customWidth="1"/>
    <col min="3" max="3" width="6.42578125" style="763" customWidth="1"/>
    <col min="4" max="4" width="6.5703125" style="810" bestFit="1" customWidth="1"/>
    <col min="5" max="5" width="9.42578125" style="809" bestFit="1" customWidth="1"/>
    <col min="6" max="6" width="13.140625" style="831" customWidth="1"/>
    <col min="7" max="7" width="40.42578125" style="758" bestFit="1" customWidth="1"/>
    <col min="8" max="16384" width="8.85546875" style="758"/>
  </cols>
  <sheetData>
    <row r="1" spans="1:6">
      <c r="A1" s="755" t="s">
        <v>1374</v>
      </c>
      <c r="B1" s="756" t="s">
        <v>1375</v>
      </c>
      <c r="C1" s="757" t="s">
        <v>1376</v>
      </c>
      <c r="D1" s="806" t="s">
        <v>1377</v>
      </c>
      <c r="E1" s="806" t="s">
        <v>1378</v>
      </c>
      <c r="F1" s="827" t="s">
        <v>1379</v>
      </c>
    </row>
    <row r="2" spans="1:6">
      <c r="B2" s="760"/>
      <c r="C2" s="761"/>
      <c r="D2" s="807"/>
      <c r="E2" s="807" t="s">
        <v>1380</v>
      </c>
      <c r="F2" s="828" t="s">
        <v>1380</v>
      </c>
    </row>
    <row r="4" spans="1:6" s="762" customFormat="1">
      <c r="A4" s="755" t="s">
        <v>1381</v>
      </c>
      <c r="B4" s="756" t="s">
        <v>1382</v>
      </c>
      <c r="C4" s="761"/>
      <c r="D4" s="807"/>
      <c r="E4" s="808"/>
      <c r="F4" s="829"/>
    </row>
    <row r="5" spans="1:6" s="762" customFormat="1">
      <c r="A5" s="761"/>
      <c r="B5" s="763"/>
      <c r="C5" s="761"/>
      <c r="D5" s="807"/>
      <c r="E5" s="808"/>
      <c r="F5" s="829"/>
    </row>
    <row r="6" spans="1:6" s="762" customFormat="1">
      <c r="A6" s="761"/>
      <c r="B6" s="764" t="s">
        <v>1383</v>
      </c>
      <c r="C6" s="761"/>
      <c r="D6" s="807"/>
      <c r="E6" s="808"/>
      <c r="F6" s="829"/>
    </row>
    <row r="7" spans="1:6" s="762" customFormat="1">
      <c r="A7" s="765"/>
      <c r="B7" s="758" t="str">
        <f>B69</f>
        <v>Skupaj instalacija v terenu:</v>
      </c>
      <c r="D7" s="807"/>
      <c r="E7" s="808"/>
      <c r="F7" s="828">
        <f>F69</f>
        <v>0</v>
      </c>
    </row>
    <row r="8" spans="1:6" s="762" customFormat="1">
      <c r="A8" s="765"/>
      <c r="B8" s="758" t="str">
        <f>B123</f>
        <v>Skupaj instalacija vodovoda:</v>
      </c>
      <c r="D8" s="807"/>
      <c r="E8" s="808"/>
      <c r="F8" s="828">
        <f>F123</f>
        <v>0</v>
      </c>
    </row>
    <row r="9" spans="1:6" s="762" customFormat="1">
      <c r="A9" s="761"/>
      <c r="B9" s="758" t="str">
        <f>B183</f>
        <v>Skupaj sanitarna oprema:</v>
      </c>
      <c r="D9" s="809"/>
      <c r="E9" s="809"/>
      <c r="F9" s="828">
        <f>F183</f>
        <v>0</v>
      </c>
    </row>
    <row r="10" spans="1:6" s="762" customFormat="1">
      <c r="A10" s="761"/>
      <c r="B10" s="758" t="str">
        <f>B210</f>
        <v>Skupaj fekalna kanalizacija:</v>
      </c>
      <c r="D10" s="809"/>
      <c r="E10" s="809"/>
      <c r="F10" s="828">
        <f>F210</f>
        <v>0</v>
      </c>
    </row>
    <row r="11" spans="1:6" s="762" customFormat="1" ht="12.75" thickBot="1">
      <c r="A11" s="761"/>
      <c r="B11" s="758" t="str">
        <f>B231</f>
        <v>Skupaj splošni stroški</v>
      </c>
      <c r="D11" s="809"/>
      <c r="E11" s="809"/>
      <c r="F11" s="828">
        <f>F231</f>
        <v>0</v>
      </c>
    </row>
    <row r="12" spans="1:6" s="762" customFormat="1" ht="12.75" thickBot="1">
      <c r="A12" s="761"/>
      <c r="B12" s="766" t="s">
        <v>1384</v>
      </c>
      <c r="D12" s="809"/>
      <c r="E12" s="809"/>
      <c r="F12" s="830">
        <f>SUM(F7:F11)</f>
        <v>0</v>
      </c>
    </row>
    <row r="13" spans="1:6" s="762" customFormat="1">
      <c r="A13" s="761"/>
      <c r="B13" s="758"/>
      <c r="C13" s="761"/>
      <c r="D13" s="807"/>
      <c r="E13" s="808"/>
      <c r="F13" s="829"/>
    </row>
    <row r="15" spans="1:6">
      <c r="B15" s="756" t="s">
        <v>1385</v>
      </c>
    </row>
    <row r="16" spans="1:6">
      <c r="B16" s="768"/>
    </row>
    <row r="17" spans="1:7" ht="156">
      <c r="B17" s="769" t="s">
        <v>1386</v>
      </c>
      <c r="C17" s="769"/>
      <c r="D17" s="811"/>
      <c r="E17" s="811"/>
    </row>
    <row r="18" spans="1:7">
      <c r="B18" s="768"/>
    </row>
    <row r="19" spans="1:7" ht="24">
      <c r="A19" s="759">
        <f>MAX(A$17:$A18)+1</f>
        <v>1</v>
      </c>
      <c r="B19" s="770" t="s">
        <v>1387</v>
      </c>
      <c r="C19" s="771" t="s">
        <v>1388</v>
      </c>
      <c r="D19" s="812">
        <v>5</v>
      </c>
      <c r="E19" s="812"/>
      <c r="F19" s="832">
        <f>E19*D19</f>
        <v>0</v>
      </c>
      <c r="G19" s="772"/>
    </row>
    <row r="20" spans="1:7">
      <c r="B20" s="768"/>
    </row>
    <row r="21" spans="1:7" ht="36">
      <c r="A21" s="759">
        <f>MAX(A$18:$A19)+1</f>
        <v>2</v>
      </c>
      <c r="B21" s="770" t="s">
        <v>1389</v>
      </c>
      <c r="C21" s="771" t="s">
        <v>1388</v>
      </c>
      <c r="D21" s="812">
        <v>5</v>
      </c>
      <c r="E21" s="812"/>
      <c r="F21" s="832">
        <f>E21*D21</f>
        <v>0</v>
      </c>
    </row>
    <row r="22" spans="1:7">
      <c r="B22" s="768"/>
    </row>
    <row r="23" spans="1:7" ht="24">
      <c r="A23" s="759">
        <f>MAX(A$18:$A21)+1</f>
        <v>3</v>
      </c>
      <c r="B23" s="770" t="s">
        <v>1390</v>
      </c>
      <c r="C23" s="771" t="s">
        <v>978</v>
      </c>
      <c r="D23" s="812">
        <v>30</v>
      </c>
      <c r="E23" s="813"/>
      <c r="F23" s="832">
        <f>E23*D23</f>
        <v>0</v>
      </c>
    </row>
    <row r="24" spans="1:7">
      <c r="B24" s="768"/>
    </row>
    <row r="25" spans="1:7" ht="36">
      <c r="A25" s="759">
        <f>MAX(A$18:$A23)+1</f>
        <v>4</v>
      </c>
      <c r="B25" s="770" t="s">
        <v>1391</v>
      </c>
      <c r="C25" s="771" t="s">
        <v>978</v>
      </c>
      <c r="D25" s="812">
        <v>30</v>
      </c>
      <c r="E25" s="812"/>
      <c r="F25" s="832">
        <f>E25*D25</f>
        <v>0</v>
      </c>
    </row>
    <row r="26" spans="1:7">
      <c r="B26" s="768"/>
      <c r="E26" s="810"/>
    </row>
    <row r="27" spans="1:7" ht="24">
      <c r="A27" s="759">
        <f>MAX(A$18:$A25)+1</f>
        <v>5</v>
      </c>
      <c r="B27" s="770" t="s">
        <v>1392</v>
      </c>
      <c r="C27" s="771" t="s">
        <v>978</v>
      </c>
      <c r="D27" s="812">
        <v>30</v>
      </c>
      <c r="E27" s="812"/>
      <c r="F27" s="832">
        <f>E27*D27</f>
        <v>0</v>
      </c>
    </row>
    <row r="28" spans="1:7">
      <c r="B28" s="768"/>
    </row>
    <row r="29" spans="1:7" ht="24">
      <c r="A29" s="759">
        <f>MAX(A$18:$A28)+1</f>
        <v>6</v>
      </c>
      <c r="B29" s="770" t="s">
        <v>1393</v>
      </c>
      <c r="C29" s="771" t="s">
        <v>113</v>
      </c>
      <c r="D29" s="812">
        <v>1</v>
      </c>
      <c r="E29" s="812"/>
      <c r="F29" s="832">
        <f>E29*D29</f>
        <v>0</v>
      </c>
    </row>
    <row r="30" spans="1:7">
      <c r="B30" s="768"/>
    </row>
    <row r="31" spans="1:7" ht="24">
      <c r="A31" s="759">
        <f>MAX(A$18:$A30)+1</f>
        <v>7</v>
      </c>
      <c r="B31" s="770" t="s">
        <v>1394</v>
      </c>
      <c r="C31" s="771" t="s">
        <v>429</v>
      </c>
      <c r="D31" s="812">
        <v>1</v>
      </c>
      <c r="E31" s="812"/>
      <c r="F31" s="832">
        <f>E31*D31</f>
        <v>0</v>
      </c>
    </row>
    <row r="32" spans="1:7">
      <c r="B32" s="768"/>
      <c r="E32" s="810"/>
    </row>
    <row r="33" spans="1:6">
      <c r="A33" s="759">
        <f>MAX(A$18:$A32)+1</f>
        <v>8</v>
      </c>
      <c r="B33" s="770" t="s">
        <v>1395</v>
      </c>
      <c r="C33" s="771" t="s">
        <v>429</v>
      </c>
      <c r="D33" s="812">
        <v>1</v>
      </c>
      <c r="E33" s="812"/>
      <c r="F33" s="832">
        <f>E33*D33</f>
        <v>0</v>
      </c>
    </row>
    <row r="34" spans="1:6">
      <c r="B34" s="768"/>
      <c r="E34" s="810"/>
    </row>
    <row r="35" spans="1:6">
      <c r="A35" s="759">
        <f>MAX(A$18:$A34)+1</f>
        <v>9</v>
      </c>
      <c r="B35" s="773" t="s">
        <v>1396</v>
      </c>
      <c r="C35" s="771" t="s">
        <v>113</v>
      </c>
      <c r="D35" s="812">
        <v>1</v>
      </c>
      <c r="E35" s="812"/>
      <c r="F35" s="832">
        <f>E35*D35</f>
        <v>0</v>
      </c>
    </row>
    <row r="36" spans="1:6">
      <c r="B36" s="768"/>
      <c r="E36" s="810"/>
    </row>
    <row r="37" spans="1:6">
      <c r="A37" s="759">
        <f>MAX(A$18:$A35)+1</f>
        <v>10</v>
      </c>
      <c r="B37" s="774" t="s">
        <v>1397</v>
      </c>
    </row>
    <row r="38" spans="1:6">
      <c r="B38" s="775" t="s">
        <v>1398</v>
      </c>
      <c r="C38" s="771" t="s">
        <v>429</v>
      </c>
      <c r="D38" s="812">
        <v>1</v>
      </c>
      <c r="E38" s="813"/>
      <c r="F38" s="832">
        <f t="shared" ref="F38:F43" si="0">D38*E38</f>
        <v>0</v>
      </c>
    </row>
    <row r="39" spans="1:6">
      <c r="B39" s="776" t="s">
        <v>1399</v>
      </c>
      <c r="C39" s="777" t="s">
        <v>429</v>
      </c>
      <c r="D39" s="814">
        <v>1</v>
      </c>
      <c r="E39" s="815"/>
      <c r="F39" s="833">
        <f t="shared" si="0"/>
        <v>0</v>
      </c>
    </row>
    <row r="40" spans="1:6">
      <c r="B40" s="776" t="s">
        <v>1400</v>
      </c>
      <c r="C40" s="777" t="s">
        <v>429</v>
      </c>
      <c r="D40" s="814">
        <v>1</v>
      </c>
      <c r="E40" s="815"/>
      <c r="F40" s="833">
        <f t="shared" si="0"/>
        <v>0</v>
      </c>
    </row>
    <row r="41" spans="1:6">
      <c r="B41" s="776" t="s">
        <v>1401</v>
      </c>
      <c r="C41" s="777" t="s">
        <v>429</v>
      </c>
      <c r="D41" s="814">
        <v>1</v>
      </c>
      <c r="E41" s="815"/>
      <c r="F41" s="833">
        <f t="shared" si="0"/>
        <v>0</v>
      </c>
    </row>
    <row r="42" spans="1:6">
      <c r="B42" s="776" t="s">
        <v>1402</v>
      </c>
      <c r="C42" s="777" t="s">
        <v>429</v>
      </c>
      <c r="D42" s="814">
        <v>2</v>
      </c>
      <c r="E42" s="815"/>
      <c r="F42" s="833">
        <f t="shared" si="0"/>
        <v>0</v>
      </c>
    </row>
    <row r="43" spans="1:6" ht="24">
      <c r="B43" s="775" t="s">
        <v>1403</v>
      </c>
      <c r="C43" s="771" t="s">
        <v>429</v>
      </c>
      <c r="D43" s="812">
        <v>1</v>
      </c>
      <c r="E43" s="813"/>
      <c r="F43" s="832">
        <f t="shared" si="0"/>
        <v>0</v>
      </c>
    </row>
    <row r="44" spans="1:6">
      <c r="B44" s="768"/>
      <c r="E44" s="810"/>
    </row>
    <row r="45" spans="1:6" ht="24">
      <c r="A45" s="759">
        <f>MAX(A$18:$A43)+1</f>
        <v>11</v>
      </c>
      <c r="B45" s="770" t="s">
        <v>1404</v>
      </c>
      <c r="C45" s="771" t="s">
        <v>113</v>
      </c>
      <c r="D45" s="812">
        <v>1</v>
      </c>
      <c r="E45" s="812"/>
      <c r="F45" s="832">
        <f>E45*D45</f>
        <v>0</v>
      </c>
    </row>
    <row r="46" spans="1:6">
      <c r="B46" s="768"/>
    </row>
    <row r="47" spans="1:6">
      <c r="A47" s="759">
        <f>MAX(A$18:$A45)+1</f>
        <v>12</v>
      </c>
      <c r="B47" s="773" t="s">
        <v>1405</v>
      </c>
      <c r="C47" s="771" t="s">
        <v>113</v>
      </c>
      <c r="D47" s="812">
        <v>1</v>
      </c>
      <c r="E47" s="812"/>
      <c r="F47" s="832">
        <f>E47*D47</f>
        <v>0</v>
      </c>
    </row>
    <row r="48" spans="1:6">
      <c r="B48" s="768"/>
      <c r="E48" s="810"/>
    </row>
    <row r="49" spans="1:6" ht="24">
      <c r="A49" s="759">
        <f>MAX(A$18:$A47)+1</f>
        <v>13</v>
      </c>
      <c r="B49" s="774" t="s">
        <v>1406</v>
      </c>
      <c r="E49" s="810"/>
    </row>
    <row r="50" spans="1:6" ht="144">
      <c r="B50" s="768" t="s">
        <v>1407</v>
      </c>
      <c r="E50" s="810"/>
    </row>
    <row r="51" spans="1:6" ht="60">
      <c r="B51" s="770" t="s">
        <v>1408</v>
      </c>
      <c r="C51" s="771" t="s">
        <v>113</v>
      </c>
      <c r="D51" s="812">
        <v>4</v>
      </c>
      <c r="E51" s="812"/>
      <c r="F51" s="832">
        <f>E51*D51</f>
        <v>0</v>
      </c>
    </row>
    <row r="52" spans="1:6">
      <c r="B52" s="768"/>
    </row>
    <row r="53" spans="1:6">
      <c r="A53" s="759">
        <f>MAX(A$18:$A52)+1</f>
        <v>14</v>
      </c>
      <c r="B53" s="774" t="s">
        <v>1409</v>
      </c>
      <c r="E53" s="810"/>
    </row>
    <row r="54" spans="1:6" ht="72">
      <c r="B54" s="768" t="s">
        <v>1410</v>
      </c>
    </row>
    <row r="55" spans="1:6">
      <c r="B55" s="770" t="s">
        <v>1411</v>
      </c>
      <c r="C55" s="771" t="s">
        <v>978</v>
      </c>
      <c r="D55" s="812">
        <v>4</v>
      </c>
      <c r="E55" s="813"/>
      <c r="F55" s="832">
        <f t="shared" ref="F55:F57" si="1">E55*D55</f>
        <v>0</v>
      </c>
    </row>
    <row r="56" spans="1:6">
      <c r="B56" s="770" t="s">
        <v>1412</v>
      </c>
      <c r="C56" s="771" t="s">
        <v>978</v>
      </c>
      <c r="D56" s="812">
        <v>19</v>
      </c>
      <c r="E56" s="813"/>
      <c r="F56" s="832">
        <f t="shared" si="1"/>
        <v>0</v>
      </c>
    </row>
    <row r="57" spans="1:6">
      <c r="B57" s="770" t="s">
        <v>1413</v>
      </c>
      <c r="C57" s="771" t="s">
        <v>978</v>
      </c>
      <c r="D57" s="812">
        <v>4</v>
      </c>
      <c r="E57" s="813"/>
      <c r="F57" s="832">
        <f t="shared" si="1"/>
        <v>0</v>
      </c>
    </row>
    <row r="58" spans="1:6">
      <c r="B58" s="768"/>
    </row>
    <row r="59" spans="1:6">
      <c r="A59" s="759">
        <f>MAX(A$18:$A58)+1</f>
        <v>15</v>
      </c>
      <c r="B59" s="774" t="s">
        <v>1414</v>
      </c>
      <c r="E59" s="810"/>
    </row>
    <row r="60" spans="1:6" ht="36">
      <c r="B60" s="770" t="s">
        <v>1415</v>
      </c>
      <c r="C60" s="771" t="s">
        <v>113</v>
      </c>
      <c r="D60" s="812">
        <v>1</v>
      </c>
      <c r="E60" s="812"/>
      <c r="F60" s="832">
        <f>E60*D60</f>
        <v>0</v>
      </c>
    </row>
    <row r="61" spans="1:6">
      <c r="B61" s="768"/>
      <c r="E61" s="810"/>
    </row>
    <row r="62" spans="1:6">
      <c r="A62" s="759">
        <f>MAX(A$18:$A60)+1</f>
        <v>16</v>
      </c>
      <c r="B62" s="774" t="s">
        <v>1416</v>
      </c>
      <c r="E62" s="810"/>
    </row>
    <row r="63" spans="1:6" ht="24">
      <c r="B63" s="770" t="s">
        <v>1417</v>
      </c>
      <c r="C63" s="771" t="s">
        <v>113</v>
      </c>
      <c r="D63" s="812">
        <v>1</v>
      </c>
      <c r="E63" s="812"/>
      <c r="F63" s="832">
        <f>E63*D63</f>
        <v>0</v>
      </c>
    </row>
    <row r="64" spans="1:6">
      <c r="B64" s="768"/>
    </row>
    <row r="65" spans="1:6">
      <c r="A65" s="759">
        <f>MAX(A$18:$A63)+1</f>
        <v>17</v>
      </c>
      <c r="B65" s="770" t="s">
        <v>1418</v>
      </c>
      <c r="C65" s="771" t="s">
        <v>113</v>
      </c>
      <c r="D65" s="812">
        <v>1</v>
      </c>
      <c r="E65" s="813"/>
      <c r="F65" s="832">
        <f>E65*D65</f>
        <v>0</v>
      </c>
    </row>
    <row r="67" spans="1:6">
      <c r="A67" s="759">
        <f>MAX(A$18:$A65)+1</f>
        <v>18</v>
      </c>
      <c r="B67" s="770" t="s">
        <v>1419</v>
      </c>
      <c r="C67" s="771" t="s">
        <v>113</v>
      </c>
      <c r="D67" s="812">
        <v>1</v>
      </c>
      <c r="E67" s="813"/>
      <c r="F67" s="832">
        <f>E67*D67</f>
        <v>0</v>
      </c>
    </row>
    <row r="69" spans="1:6" s="781" customFormat="1">
      <c r="A69" s="778"/>
      <c r="B69" s="779" t="s">
        <v>1420</v>
      </c>
      <c r="C69" s="780"/>
      <c r="D69" s="816"/>
      <c r="E69" s="817"/>
      <c r="F69" s="834">
        <f>SUM(F19:F67)</f>
        <v>0</v>
      </c>
    </row>
    <row r="72" spans="1:6">
      <c r="B72" s="782" t="s">
        <v>1421</v>
      </c>
    </row>
    <row r="74" spans="1:6" ht="132">
      <c r="A74" s="759">
        <f>MAX(A$18:$A72)+1</f>
        <v>19</v>
      </c>
      <c r="B74" s="768" t="s">
        <v>1422</v>
      </c>
      <c r="E74" s="818"/>
      <c r="F74" s="835"/>
    </row>
    <row r="75" spans="1:6">
      <c r="B75" s="770" t="s">
        <v>1423</v>
      </c>
      <c r="C75" s="771" t="s">
        <v>978</v>
      </c>
      <c r="D75" s="812">
        <v>54</v>
      </c>
      <c r="E75" s="819"/>
      <c r="F75" s="832">
        <f t="shared" ref="F75:F79" si="2">E75*D75</f>
        <v>0</v>
      </c>
    </row>
    <row r="76" spans="1:6">
      <c r="B76" s="770" t="s">
        <v>1424</v>
      </c>
      <c r="C76" s="771" t="s">
        <v>978</v>
      </c>
      <c r="D76" s="812">
        <v>128</v>
      </c>
      <c r="E76" s="819"/>
      <c r="F76" s="832">
        <f t="shared" si="2"/>
        <v>0</v>
      </c>
    </row>
    <row r="77" spans="1:6">
      <c r="B77" s="768" t="s">
        <v>1425</v>
      </c>
      <c r="C77" s="777" t="s">
        <v>978</v>
      </c>
      <c r="D77" s="814">
        <v>16</v>
      </c>
      <c r="E77" s="820"/>
      <c r="F77" s="833">
        <f t="shared" si="2"/>
        <v>0</v>
      </c>
    </row>
    <row r="78" spans="1:6">
      <c r="B78" s="783" t="s">
        <v>1426</v>
      </c>
      <c r="C78" s="771" t="s">
        <v>978</v>
      </c>
      <c r="D78" s="812">
        <v>10</v>
      </c>
      <c r="E78" s="819"/>
      <c r="F78" s="832">
        <f t="shared" si="2"/>
        <v>0</v>
      </c>
    </row>
    <row r="79" spans="1:6">
      <c r="B79" s="783" t="s">
        <v>1427</v>
      </c>
      <c r="C79" s="771" t="s">
        <v>978</v>
      </c>
      <c r="D79" s="812">
        <v>25</v>
      </c>
      <c r="E79" s="819"/>
      <c r="F79" s="832">
        <f t="shared" si="2"/>
        <v>0</v>
      </c>
    </row>
    <row r="80" spans="1:6">
      <c r="B80" s="768"/>
      <c r="E80" s="818"/>
      <c r="F80" s="835"/>
    </row>
    <row r="81" spans="1:6" ht="108">
      <c r="A81" s="759">
        <f>MAX(A$18:$A80)+1</f>
        <v>20</v>
      </c>
      <c r="B81" s="774" t="s">
        <v>1428</v>
      </c>
    </row>
    <row r="82" spans="1:6">
      <c r="B82" s="770" t="s">
        <v>1429</v>
      </c>
      <c r="C82" s="771" t="s">
        <v>978</v>
      </c>
      <c r="D82" s="812">
        <v>34</v>
      </c>
      <c r="E82" s="813"/>
      <c r="F82" s="832">
        <f t="shared" ref="F82:F86" si="3">E82*D82</f>
        <v>0</v>
      </c>
    </row>
    <row r="83" spans="1:6">
      <c r="B83" s="770" t="s">
        <v>1430</v>
      </c>
      <c r="C83" s="771" t="s">
        <v>978</v>
      </c>
      <c r="D83" s="812">
        <v>124</v>
      </c>
      <c r="E83" s="813"/>
      <c r="F83" s="832">
        <f t="shared" si="3"/>
        <v>0</v>
      </c>
    </row>
    <row r="84" spans="1:6">
      <c r="B84" s="770" t="s">
        <v>1431</v>
      </c>
      <c r="C84" s="771" t="s">
        <v>978</v>
      </c>
      <c r="D84" s="812">
        <v>16</v>
      </c>
      <c r="E84" s="813"/>
      <c r="F84" s="832">
        <f t="shared" si="3"/>
        <v>0</v>
      </c>
    </row>
    <row r="85" spans="1:6">
      <c r="B85" s="783" t="s">
        <v>1432</v>
      </c>
      <c r="C85" s="777" t="s">
        <v>978</v>
      </c>
      <c r="D85" s="814">
        <v>10</v>
      </c>
      <c r="E85" s="815"/>
      <c r="F85" s="833">
        <f t="shared" si="3"/>
        <v>0</v>
      </c>
    </row>
    <row r="86" spans="1:6">
      <c r="B86" s="770" t="s">
        <v>1433</v>
      </c>
      <c r="C86" s="771" t="s">
        <v>978</v>
      </c>
      <c r="D86" s="812">
        <v>25</v>
      </c>
      <c r="E86" s="813"/>
      <c r="F86" s="832">
        <f t="shared" si="3"/>
        <v>0</v>
      </c>
    </row>
    <row r="87" spans="1:6">
      <c r="B87" s="768"/>
    </row>
    <row r="88" spans="1:6" ht="120">
      <c r="A88" s="759">
        <f>MAX(A$18:$A87)+1</f>
        <v>21</v>
      </c>
      <c r="B88" s="774" t="s">
        <v>1434</v>
      </c>
    </row>
    <row r="89" spans="1:6">
      <c r="B89" s="770" t="s">
        <v>1435</v>
      </c>
      <c r="C89" s="771" t="s">
        <v>978</v>
      </c>
      <c r="D89" s="810">
        <v>20</v>
      </c>
      <c r="E89" s="813"/>
      <c r="F89" s="831">
        <f t="shared" ref="F89:F90" si="4">E89*D89</f>
        <v>0</v>
      </c>
    </row>
    <row r="90" spans="1:6">
      <c r="B90" s="783" t="s">
        <v>1436</v>
      </c>
      <c r="C90" s="777" t="s">
        <v>978</v>
      </c>
      <c r="D90" s="814">
        <v>4</v>
      </c>
      <c r="E90" s="815"/>
      <c r="F90" s="833">
        <f t="shared" si="4"/>
        <v>0</v>
      </c>
    </row>
    <row r="91" spans="1:6">
      <c r="B91" s="768"/>
    </row>
    <row r="92" spans="1:6" ht="36">
      <c r="A92" s="759">
        <f>MAX(A$18:$A91)+1</f>
        <v>22</v>
      </c>
      <c r="B92" s="768" t="s">
        <v>1437</v>
      </c>
      <c r="E92" s="818"/>
      <c r="F92" s="835"/>
    </row>
    <row r="93" spans="1:6">
      <c r="B93" s="770" t="s">
        <v>1438</v>
      </c>
      <c r="C93" s="771" t="s">
        <v>188</v>
      </c>
      <c r="D93" s="812">
        <v>7</v>
      </c>
      <c r="E93" s="819"/>
      <c r="F93" s="832">
        <f t="shared" ref="F93:F95" si="5">E93*D93</f>
        <v>0</v>
      </c>
    </row>
    <row r="94" spans="1:6">
      <c r="B94" s="783" t="s">
        <v>1439</v>
      </c>
      <c r="C94" s="777" t="s">
        <v>188</v>
      </c>
      <c r="D94" s="814">
        <v>1</v>
      </c>
      <c r="E94" s="820"/>
      <c r="F94" s="833">
        <f t="shared" si="5"/>
        <v>0</v>
      </c>
    </row>
    <row r="95" spans="1:6">
      <c r="B95" s="768" t="s">
        <v>1440</v>
      </c>
      <c r="C95" s="763" t="s">
        <v>188</v>
      </c>
      <c r="D95" s="810">
        <v>4</v>
      </c>
      <c r="E95" s="818"/>
      <c r="F95" s="831">
        <f t="shared" si="5"/>
        <v>0</v>
      </c>
    </row>
    <row r="96" spans="1:6">
      <c r="A96" s="784"/>
      <c r="B96" s="768"/>
      <c r="E96" s="818"/>
      <c r="F96" s="835"/>
    </row>
    <row r="97" spans="1:7" ht="24">
      <c r="A97" s="759">
        <f>MAX(A$18:$A95)+1</f>
        <v>23</v>
      </c>
      <c r="B97" s="768" t="s">
        <v>1441</v>
      </c>
      <c r="E97" s="818"/>
      <c r="F97" s="835"/>
    </row>
    <row r="98" spans="1:7">
      <c r="B98" s="770" t="s">
        <v>1438</v>
      </c>
      <c r="C98" s="771" t="s">
        <v>188</v>
      </c>
      <c r="D98" s="812">
        <v>1</v>
      </c>
      <c r="E98" s="819"/>
      <c r="F98" s="832">
        <f t="shared" ref="F98:F99" si="6">E98*D98</f>
        <v>0</v>
      </c>
    </row>
    <row r="99" spans="1:7">
      <c r="B99" s="770" t="s">
        <v>1439</v>
      </c>
      <c r="C99" s="771" t="s">
        <v>188</v>
      </c>
      <c r="D99" s="812">
        <v>1</v>
      </c>
      <c r="E99" s="819"/>
      <c r="F99" s="832">
        <f t="shared" si="6"/>
        <v>0</v>
      </c>
    </row>
    <row r="100" spans="1:7">
      <c r="B100" s="768"/>
      <c r="E100" s="818"/>
      <c r="F100" s="835"/>
    </row>
    <row r="101" spans="1:7">
      <c r="A101" s="759">
        <f>MAX(A$18:$A99)+1</f>
        <v>24</v>
      </c>
      <c r="B101" s="768" t="s">
        <v>1442</v>
      </c>
      <c r="E101" s="818"/>
      <c r="F101" s="835"/>
    </row>
    <row r="102" spans="1:7">
      <c r="B102" s="770" t="s">
        <v>1438</v>
      </c>
      <c r="C102" s="771" t="s">
        <v>188</v>
      </c>
      <c r="D102" s="812">
        <v>5</v>
      </c>
      <c r="E102" s="819"/>
      <c r="F102" s="832">
        <f t="shared" ref="F102" si="7">E102*D102</f>
        <v>0</v>
      </c>
    </row>
    <row r="103" spans="1:7">
      <c r="B103" s="768"/>
      <c r="E103" s="818"/>
    </row>
    <row r="104" spans="1:7">
      <c r="A104" s="759">
        <f>MAX(A$18:$A103)+1</f>
        <v>25</v>
      </c>
      <c r="B104" s="774" t="s">
        <v>1443</v>
      </c>
      <c r="E104" s="818"/>
      <c r="F104" s="835"/>
    </row>
    <row r="105" spans="1:7" ht="24">
      <c r="A105" s="784"/>
      <c r="B105" s="774" t="s">
        <v>1444</v>
      </c>
      <c r="E105" s="818"/>
      <c r="F105" s="835"/>
    </row>
    <row r="106" spans="1:7" ht="12" customHeight="1">
      <c r="A106" s="784"/>
      <c r="B106" s="768" t="s">
        <v>1445</v>
      </c>
      <c r="E106" s="818"/>
      <c r="F106" s="835"/>
    </row>
    <row r="107" spans="1:7">
      <c r="A107" s="784"/>
      <c r="B107" s="768" t="s">
        <v>1446</v>
      </c>
      <c r="E107" s="818"/>
      <c r="F107" s="835"/>
    </row>
    <row r="108" spans="1:7">
      <c r="A108" s="784"/>
      <c r="B108" s="768" t="s">
        <v>1447</v>
      </c>
      <c r="E108" s="818"/>
      <c r="F108" s="835"/>
    </row>
    <row r="109" spans="1:7">
      <c r="A109" s="784"/>
      <c r="B109" s="768" t="s">
        <v>1448</v>
      </c>
      <c r="E109" s="818"/>
      <c r="F109" s="835"/>
    </row>
    <row r="110" spans="1:7">
      <c r="A110" s="784"/>
      <c r="B110" s="768" t="s">
        <v>1449</v>
      </c>
      <c r="E110" s="818"/>
      <c r="F110" s="835"/>
    </row>
    <row r="111" spans="1:7" ht="24">
      <c r="A111" s="784"/>
      <c r="B111" s="770" t="s">
        <v>1450</v>
      </c>
      <c r="C111" s="771" t="s">
        <v>188</v>
      </c>
      <c r="D111" s="812">
        <v>1</v>
      </c>
      <c r="E111" s="819"/>
      <c r="F111" s="832">
        <f t="shared" ref="F111" si="8">E111*D111</f>
        <v>0</v>
      </c>
    </row>
    <row r="112" spans="1:7">
      <c r="A112" s="784"/>
      <c r="B112" s="785"/>
      <c r="C112" s="786"/>
      <c r="G112" s="787"/>
    </row>
    <row r="113" spans="1:6">
      <c r="A113" s="759">
        <f>MAX(A$18:$A112)+1</f>
        <v>26</v>
      </c>
      <c r="B113" s="788" t="s">
        <v>1451</v>
      </c>
      <c r="D113" s="809"/>
      <c r="E113" s="818"/>
    </row>
    <row r="114" spans="1:6" ht="84">
      <c r="B114" s="769" t="s">
        <v>1452</v>
      </c>
      <c r="C114" s="758"/>
      <c r="D114" s="809"/>
    </row>
    <row r="115" spans="1:6">
      <c r="B115" s="775" t="s">
        <v>1453</v>
      </c>
      <c r="C115" s="771" t="s">
        <v>188</v>
      </c>
      <c r="D115" s="813">
        <v>1</v>
      </c>
      <c r="E115" s="819"/>
      <c r="F115" s="832">
        <f t="shared" ref="F115" si="9">D115*E115</f>
        <v>0</v>
      </c>
    </row>
    <row r="116" spans="1:6">
      <c r="B116" s="769"/>
      <c r="D116" s="809"/>
      <c r="E116" s="818"/>
    </row>
    <row r="117" spans="1:6">
      <c r="A117" s="759">
        <f>MAX(A$18:$A116)+1</f>
        <v>27</v>
      </c>
      <c r="B117" s="788" t="s">
        <v>1451</v>
      </c>
      <c r="C117" s="758"/>
      <c r="D117" s="809"/>
    </row>
    <row r="118" spans="1:6" ht="132">
      <c r="B118" s="769" t="s">
        <v>1454</v>
      </c>
      <c r="D118" s="809"/>
      <c r="E118" s="818"/>
    </row>
    <row r="119" spans="1:6">
      <c r="B119" s="775" t="s">
        <v>1455</v>
      </c>
      <c r="C119" s="771" t="s">
        <v>188</v>
      </c>
      <c r="D119" s="813">
        <v>1</v>
      </c>
      <c r="E119" s="819"/>
      <c r="F119" s="832">
        <f t="shared" ref="F119" si="10">D119*E119</f>
        <v>0</v>
      </c>
    </row>
    <row r="120" spans="1:6">
      <c r="B120" s="775"/>
      <c r="C120" s="771"/>
      <c r="D120" s="813"/>
      <c r="E120" s="819"/>
      <c r="F120" s="832"/>
    </row>
    <row r="121" spans="1:6" ht="72">
      <c r="A121" s="759">
        <f>MAX(A$18:$A120)+1</f>
        <v>28</v>
      </c>
      <c r="B121" s="775" t="s">
        <v>1456</v>
      </c>
      <c r="C121" s="771" t="s">
        <v>188</v>
      </c>
      <c r="D121" s="813">
        <v>2</v>
      </c>
      <c r="E121" s="819"/>
      <c r="F121" s="832">
        <f t="shared" ref="F121" si="11">D121*E121</f>
        <v>0</v>
      </c>
    </row>
    <row r="122" spans="1:6">
      <c r="B122" s="769"/>
      <c r="D122" s="809"/>
      <c r="E122" s="818"/>
    </row>
    <row r="123" spans="1:6" s="781" customFormat="1">
      <c r="A123" s="778"/>
      <c r="B123" s="779" t="s">
        <v>1457</v>
      </c>
      <c r="C123" s="780"/>
      <c r="D123" s="816"/>
      <c r="E123" s="817"/>
      <c r="F123" s="834">
        <f>SUM(F75:F121)</f>
        <v>0</v>
      </c>
    </row>
    <row r="124" spans="1:6">
      <c r="B124" s="769"/>
      <c r="D124" s="809"/>
      <c r="E124" s="818"/>
    </row>
    <row r="125" spans="1:6">
      <c r="A125" s="784"/>
      <c r="B125" s="768"/>
      <c r="E125" s="818"/>
      <c r="F125" s="835"/>
    </row>
    <row r="126" spans="1:6">
      <c r="A126" s="784"/>
      <c r="B126" s="768"/>
      <c r="E126" s="818"/>
      <c r="F126" s="835"/>
    </row>
    <row r="127" spans="1:6" ht="36">
      <c r="A127" s="784"/>
      <c r="B127" s="789" t="s">
        <v>1458</v>
      </c>
      <c r="E127" s="818"/>
      <c r="F127" s="835"/>
    </row>
    <row r="128" spans="1:6">
      <c r="B128" s="768"/>
      <c r="C128" s="758"/>
      <c r="D128" s="809"/>
      <c r="E128" s="818"/>
      <c r="F128" s="835"/>
    </row>
    <row r="129" spans="1:6">
      <c r="A129" s="759">
        <f>MAX(A$18:$A128)+1</f>
        <v>29</v>
      </c>
      <c r="B129" s="774" t="s">
        <v>1459</v>
      </c>
      <c r="E129" s="818"/>
      <c r="F129" s="835"/>
    </row>
    <row r="130" spans="1:6" ht="60">
      <c r="A130" s="784"/>
      <c r="B130" s="768" t="s">
        <v>1460</v>
      </c>
      <c r="E130" s="818"/>
      <c r="F130" s="835"/>
    </row>
    <row r="131" spans="1:6" ht="216">
      <c r="B131" s="768" t="s">
        <v>1461</v>
      </c>
      <c r="E131" s="818"/>
      <c r="F131" s="835"/>
    </row>
    <row r="132" spans="1:6">
      <c r="B132" s="770" t="s">
        <v>1462</v>
      </c>
      <c r="C132" s="790" t="s">
        <v>113</v>
      </c>
      <c r="D132" s="812">
        <v>1</v>
      </c>
      <c r="E132" s="812"/>
      <c r="F132" s="832">
        <f t="shared" ref="F132" si="12">E132*D132</f>
        <v>0</v>
      </c>
    </row>
    <row r="133" spans="1:6">
      <c r="B133" s="768"/>
      <c r="C133" s="791"/>
      <c r="E133" s="818"/>
      <c r="F133" s="835"/>
    </row>
    <row r="134" spans="1:6">
      <c r="A134" s="759">
        <f>MAX(A$18:$A133)+1</f>
        <v>30</v>
      </c>
      <c r="B134" s="774" t="s">
        <v>1463</v>
      </c>
      <c r="E134" s="818"/>
      <c r="F134" s="835"/>
    </row>
    <row r="135" spans="1:6" ht="36">
      <c r="A135" s="784"/>
      <c r="B135" s="768" t="s">
        <v>1464</v>
      </c>
      <c r="E135" s="818"/>
      <c r="F135" s="835"/>
    </row>
    <row r="136" spans="1:6" ht="48">
      <c r="B136" s="768" t="s">
        <v>1465</v>
      </c>
      <c r="E136" s="818"/>
      <c r="F136" s="835"/>
    </row>
    <row r="137" spans="1:6" ht="24">
      <c r="B137" s="768" t="s">
        <v>1466</v>
      </c>
      <c r="E137" s="818"/>
      <c r="F137" s="835"/>
    </row>
    <row r="138" spans="1:6" ht="24">
      <c r="B138" s="768" t="s">
        <v>1467</v>
      </c>
      <c r="E138" s="818"/>
      <c r="F138" s="835"/>
    </row>
    <row r="139" spans="1:6" ht="24">
      <c r="B139" s="768" t="s">
        <v>1468</v>
      </c>
      <c r="E139" s="818"/>
      <c r="F139" s="835"/>
    </row>
    <row r="140" spans="1:6" ht="24">
      <c r="B140" s="768" t="s">
        <v>1469</v>
      </c>
      <c r="E140" s="818"/>
      <c r="F140" s="835"/>
    </row>
    <row r="141" spans="1:6" ht="24">
      <c r="B141" s="768" t="s">
        <v>1470</v>
      </c>
      <c r="E141" s="818"/>
      <c r="F141" s="835"/>
    </row>
    <row r="142" spans="1:6" ht="24">
      <c r="B142" s="792" t="s">
        <v>1471</v>
      </c>
      <c r="E142" s="818"/>
      <c r="F142" s="835"/>
    </row>
    <row r="143" spans="1:6">
      <c r="B143" s="770" t="s">
        <v>1462</v>
      </c>
      <c r="C143" s="790" t="s">
        <v>113</v>
      </c>
      <c r="D143" s="812">
        <v>1</v>
      </c>
      <c r="E143" s="812"/>
      <c r="F143" s="832">
        <f t="shared" ref="F143" si="13">E143*D143</f>
        <v>0</v>
      </c>
    </row>
    <row r="144" spans="1:6">
      <c r="B144" s="768"/>
      <c r="C144" s="791"/>
      <c r="E144" s="818"/>
      <c r="F144" s="835"/>
    </row>
    <row r="145" spans="1:6">
      <c r="A145" s="759">
        <f>MAX(A$18:$A144)+1</f>
        <v>31</v>
      </c>
      <c r="B145" s="768" t="s">
        <v>1472</v>
      </c>
      <c r="E145" s="818"/>
      <c r="F145" s="835"/>
    </row>
    <row r="146" spans="1:6" ht="36">
      <c r="A146" s="784"/>
      <c r="B146" s="768" t="s">
        <v>1473</v>
      </c>
      <c r="E146" s="818"/>
      <c r="F146" s="835"/>
    </row>
    <row r="147" spans="1:6" ht="48">
      <c r="B147" s="768" t="s">
        <v>1465</v>
      </c>
      <c r="E147" s="818"/>
      <c r="F147" s="835"/>
    </row>
    <row r="148" spans="1:6" ht="24">
      <c r="B148" s="768" t="s">
        <v>1466</v>
      </c>
      <c r="E148" s="818"/>
      <c r="F148" s="835"/>
    </row>
    <row r="149" spans="1:6" ht="36">
      <c r="B149" s="768" t="s">
        <v>1474</v>
      </c>
      <c r="E149" s="818"/>
      <c r="F149" s="835"/>
    </row>
    <row r="150" spans="1:6" ht="24">
      <c r="B150" s="768" t="s">
        <v>1469</v>
      </c>
      <c r="E150" s="818"/>
      <c r="F150" s="835"/>
    </row>
    <row r="151" spans="1:6">
      <c r="B151" s="768" t="s">
        <v>1475</v>
      </c>
      <c r="E151" s="818"/>
      <c r="F151" s="835"/>
    </row>
    <row r="152" spans="1:6">
      <c r="A152" s="784"/>
      <c r="B152" s="768" t="s">
        <v>1476</v>
      </c>
      <c r="C152" s="758"/>
      <c r="D152" s="821"/>
      <c r="F152" s="836"/>
    </row>
    <row r="153" spans="1:6" ht="24">
      <c r="B153" s="792" t="s">
        <v>1471</v>
      </c>
      <c r="E153" s="818"/>
      <c r="F153" s="835"/>
    </row>
    <row r="154" spans="1:6">
      <c r="B154" s="770" t="s">
        <v>1462</v>
      </c>
      <c r="C154" s="790" t="s">
        <v>113</v>
      </c>
      <c r="D154" s="812">
        <v>4</v>
      </c>
      <c r="E154" s="812"/>
      <c r="F154" s="832">
        <f t="shared" ref="F154" si="14">E154*D154</f>
        <v>0</v>
      </c>
    </row>
    <row r="155" spans="1:6">
      <c r="B155" s="768"/>
      <c r="C155" s="791"/>
      <c r="E155" s="818"/>
      <c r="F155" s="835"/>
    </row>
    <row r="156" spans="1:6">
      <c r="A156" s="759">
        <f>MAX(A$18:$A155)+1</f>
        <v>32</v>
      </c>
      <c r="B156" s="768" t="s">
        <v>1477</v>
      </c>
      <c r="E156" s="818"/>
      <c r="F156" s="835"/>
    </row>
    <row r="157" spans="1:6" ht="168">
      <c r="A157" s="784"/>
      <c r="B157" s="768" t="s">
        <v>1478</v>
      </c>
      <c r="E157" s="818"/>
      <c r="F157" s="835"/>
    </row>
    <row r="158" spans="1:6" ht="24">
      <c r="B158" s="792" t="s">
        <v>1471</v>
      </c>
      <c r="E158" s="818"/>
      <c r="F158" s="835"/>
    </row>
    <row r="159" spans="1:6">
      <c r="B159" s="770" t="s">
        <v>1462</v>
      </c>
      <c r="C159" s="790" t="s">
        <v>113</v>
      </c>
      <c r="D159" s="812">
        <v>4</v>
      </c>
      <c r="E159" s="812"/>
      <c r="F159" s="832">
        <f t="shared" ref="F159" si="15">E159*D159</f>
        <v>0</v>
      </c>
    </row>
    <row r="160" spans="1:6">
      <c r="B160" s="768"/>
      <c r="C160" s="791"/>
      <c r="E160" s="810"/>
    </row>
    <row r="161" spans="1:6">
      <c r="A161" s="759">
        <f>MAX(A$18:$A160)+1</f>
        <v>33</v>
      </c>
      <c r="B161" s="774" t="s">
        <v>1479</v>
      </c>
      <c r="E161" s="818"/>
      <c r="F161" s="835"/>
    </row>
    <row r="162" spans="1:6" ht="168">
      <c r="A162" s="784"/>
      <c r="B162" s="768" t="s">
        <v>1480</v>
      </c>
      <c r="E162" s="818"/>
      <c r="F162" s="835"/>
    </row>
    <row r="163" spans="1:6" ht="24">
      <c r="B163" s="792" t="s">
        <v>1471</v>
      </c>
      <c r="E163" s="818"/>
      <c r="F163" s="835"/>
    </row>
    <row r="164" spans="1:6">
      <c r="B164" s="770" t="s">
        <v>1462</v>
      </c>
      <c r="C164" s="790" t="s">
        <v>113</v>
      </c>
      <c r="D164" s="812">
        <v>1</v>
      </c>
      <c r="E164" s="812"/>
      <c r="F164" s="832">
        <f t="shared" ref="F164" si="16">E164*D164</f>
        <v>0</v>
      </c>
    </row>
    <row r="165" spans="1:6">
      <c r="B165" s="768"/>
      <c r="C165" s="791"/>
      <c r="E165" s="818"/>
      <c r="F165" s="835"/>
    </row>
    <row r="166" spans="1:6">
      <c r="A166" s="759">
        <f>MAX(A$18:$A165)+1</f>
        <v>34</v>
      </c>
      <c r="B166" s="774" t="s">
        <v>1481</v>
      </c>
      <c r="E166" s="818"/>
      <c r="F166" s="835"/>
    </row>
    <row r="167" spans="1:6" ht="77.25" customHeight="1">
      <c r="A167" s="784"/>
      <c r="B167" s="768" t="s">
        <v>1482</v>
      </c>
      <c r="E167" s="818"/>
      <c r="F167" s="835"/>
    </row>
    <row r="168" spans="1:6" ht="24">
      <c r="B168" s="792" t="s">
        <v>1471</v>
      </c>
      <c r="E168" s="810"/>
    </row>
    <row r="169" spans="1:6">
      <c r="B169" s="770" t="s">
        <v>1462</v>
      </c>
      <c r="C169" s="790" t="s">
        <v>113</v>
      </c>
      <c r="D169" s="812">
        <v>2</v>
      </c>
      <c r="E169" s="812"/>
      <c r="F169" s="832">
        <f t="shared" ref="F169" si="17">E169*D169</f>
        <v>0</v>
      </c>
    </row>
    <row r="170" spans="1:6">
      <c r="B170" s="768"/>
      <c r="C170" s="791"/>
      <c r="E170" s="818"/>
      <c r="F170" s="835"/>
    </row>
    <row r="171" spans="1:6">
      <c r="A171" s="759">
        <f>MAX(A$18:$A170)+1</f>
        <v>35</v>
      </c>
      <c r="B171" s="774" t="s">
        <v>1483</v>
      </c>
      <c r="E171" s="818"/>
      <c r="F171" s="835"/>
    </row>
    <row r="172" spans="1:6" ht="123" customHeight="1">
      <c r="A172" s="784"/>
      <c r="B172" s="768" t="s">
        <v>1484</v>
      </c>
      <c r="E172" s="818"/>
      <c r="F172" s="835"/>
    </row>
    <row r="173" spans="1:6" ht="24">
      <c r="B173" s="792" t="s">
        <v>1471</v>
      </c>
      <c r="E173" s="818"/>
      <c r="F173" s="835"/>
    </row>
    <row r="174" spans="1:6">
      <c r="B174" s="770" t="s">
        <v>1462</v>
      </c>
      <c r="C174" s="790" t="s">
        <v>113</v>
      </c>
      <c r="D174" s="812">
        <v>1</v>
      </c>
      <c r="E174" s="812"/>
      <c r="F174" s="832">
        <f t="shared" ref="F174" si="18">E174*D174</f>
        <v>0</v>
      </c>
    </row>
    <row r="175" spans="1:6">
      <c r="B175" s="768"/>
      <c r="C175" s="791"/>
      <c r="E175" s="818"/>
      <c r="F175" s="835"/>
    </row>
    <row r="176" spans="1:6" ht="72">
      <c r="A176" s="759">
        <f>MAX(A$18:$A175)+1</f>
        <v>36</v>
      </c>
      <c r="B176" s="770" t="s">
        <v>1485</v>
      </c>
      <c r="C176" s="771" t="s">
        <v>113</v>
      </c>
      <c r="D176" s="812">
        <v>1</v>
      </c>
      <c r="E176" s="812"/>
      <c r="F176" s="832">
        <f t="shared" ref="F176" si="19">E176*D176</f>
        <v>0</v>
      </c>
    </row>
    <row r="177" spans="1:6">
      <c r="B177" s="768"/>
      <c r="E177" s="818"/>
      <c r="F177" s="835"/>
    </row>
    <row r="178" spans="1:6">
      <c r="A178" s="759">
        <f>MAX(A$18:$A177)+1</f>
        <v>37</v>
      </c>
      <c r="B178" s="774" t="s">
        <v>1486</v>
      </c>
      <c r="E178" s="818"/>
      <c r="F178" s="835"/>
    </row>
    <row r="179" spans="1:6" ht="24">
      <c r="B179" s="768" t="s">
        <v>1487</v>
      </c>
      <c r="E179" s="818"/>
      <c r="F179" s="835"/>
    </row>
    <row r="180" spans="1:6" ht="63.75" customHeight="1">
      <c r="B180" s="768" t="s">
        <v>1488</v>
      </c>
      <c r="E180" s="818"/>
      <c r="F180" s="835"/>
    </row>
    <row r="181" spans="1:6" ht="24">
      <c r="B181" s="793" t="s">
        <v>1489</v>
      </c>
      <c r="C181" s="771" t="s">
        <v>113</v>
      </c>
      <c r="D181" s="812">
        <v>1</v>
      </c>
      <c r="E181" s="812"/>
      <c r="F181" s="832">
        <f t="shared" ref="F181" si="20">E181*D181</f>
        <v>0</v>
      </c>
    </row>
    <row r="182" spans="1:6">
      <c r="B182" s="774"/>
      <c r="E182" s="818"/>
      <c r="F182" s="835"/>
    </row>
    <row r="183" spans="1:6" s="781" customFormat="1">
      <c r="A183" s="778"/>
      <c r="B183" s="779" t="s">
        <v>1490</v>
      </c>
      <c r="C183" s="780"/>
      <c r="D183" s="816"/>
      <c r="E183" s="817"/>
      <c r="F183" s="834">
        <f>SUM(F141:F182)</f>
        <v>0</v>
      </c>
    </row>
    <row r="184" spans="1:6" s="781" customFormat="1">
      <c r="A184" s="794"/>
      <c r="B184" s="795"/>
      <c r="C184" s="796"/>
      <c r="D184" s="822"/>
      <c r="E184" s="823"/>
      <c r="F184" s="837"/>
    </row>
    <row r="185" spans="1:6">
      <c r="B185" s="768"/>
      <c r="E185" s="810"/>
    </row>
    <row r="186" spans="1:6">
      <c r="B186" s="756" t="s">
        <v>1491</v>
      </c>
    </row>
    <row r="187" spans="1:6">
      <c r="B187" s="756" t="s">
        <v>938</v>
      </c>
    </row>
    <row r="188" spans="1:6">
      <c r="B188" s="768"/>
    </row>
    <row r="189" spans="1:6" ht="72">
      <c r="A189" s="759">
        <f>MAX(A$18:$A188)+1</f>
        <v>38</v>
      </c>
      <c r="B189" s="768" t="s">
        <v>1492</v>
      </c>
      <c r="E189" s="818"/>
      <c r="F189" s="835"/>
    </row>
    <row r="190" spans="1:6">
      <c r="B190" s="770" t="s">
        <v>1493</v>
      </c>
      <c r="C190" s="771" t="s">
        <v>978</v>
      </c>
      <c r="D190" s="812">
        <v>107</v>
      </c>
      <c r="E190" s="812"/>
      <c r="F190" s="832">
        <f t="shared" ref="F190" si="21">E190*D190</f>
        <v>0</v>
      </c>
    </row>
    <row r="191" spans="1:6">
      <c r="B191" s="768"/>
    </row>
    <row r="192" spans="1:6" ht="50.25" customHeight="1">
      <c r="A192" s="759">
        <f>MAX(A$18:$A191)+1</f>
        <v>39</v>
      </c>
      <c r="B192" s="768" t="s">
        <v>1494</v>
      </c>
      <c r="E192" s="818"/>
      <c r="F192" s="835"/>
    </row>
    <row r="193" spans="1:6">
      <c r="B193" s="770" t="s">
        <v>1495</v>
      </c>
      <c r="C193" s="771" t="s">
        <v>978</v>
      </c>
      <c r="D193" s="812">
        <v>10</v>
      </c>
      <c r="E193" s="812"/>
      <c r="F193" s="832">
        <f t="shared" ref="F193" si="22">E193*D193</f>
        <v>0</v>
      </c>
    </row>
    <row r="194" spans="1:6">
      <c r="B194" s="768"/>
      <c r="E194" s="818"/>
      <c r="F194" s="835"/>
    </row>
    <row r="195" spans="1:6" ht="36">
      <c r="A195" s="759">
        <f>MAX(A$18:$A194)+1</f>
        <v>40</v>
      </c>
      <c r="B195" s="770" t="s">
        <v>1496</v>
      </c>
      <c r="C195" s="771" t="s">
        <v>188</v>
      </c>
      <c r="D195" s="812">
        <v>7</v>
      </c>
      <c r="E195" s="812"/>
      <c r="F195" s="832">
        <f t="shared" ref="F195" si="23">E195*D195</f>
        <v>0</v>
      </c>
    </row>
    <row r="196" spans="1:6">
      <c r="B196" s="768"/>
    </row>
    <row r="197" spans="1:6" ht="24">
      <c r="A197" s="759">
        <f>MAX(A$18:$A196)+1</f>
        <v>41</v>
      </c>
      <c r="B197" s="770" t="s">
        <v>1497</v>
      </c>
      <c r="C197" s="771" t="s">
        <v>188</v>
      </c>
      <c r="D197" s="812">
        <v>2</v>
      </c>
      <c r="E197" s="812"/>
      <c r="F197" s="832">
        <f t="shared" ref="F197" si="24">E197*D197</f>
        <v>0</v>
      </c>
    </row>
    <row r="198" spans="1:6">
      <c r="B198" s="768"/>
    </row>
    <row r="199" spans="1:6" ht="24">
      <c r="A199" s="759">
        <f>MAX(A$18:$A197)+1</f>
        <v>42</v>
      </c>
      <c r="B199" s="770" t="s">
        <v>1498</v>
      </c>
      <c r="C199" s="771" t="s">
        <v>188</v>
      </c>
      <c r="D199" s="812">
        <v>1</v>
      </c>
      <c r="E199" s="812"/>
      <c r="F199" s="832">
        <f t="shared" ref="F199" si="25">E199*D199</f>
        <v>0</v>
      </c>
    </row>
    <row r="200" spans="1:6">
      <c r="B200" s="770"/>
      <c r="C200" s="771"/>
      <c r="D200" s="812"/>
      <c r="E200" s="812"/>
      <c r="F200" s="832"/>
    </row>
    <row r="201" spans="1:6" ht="24">
      <c r="A201" s="759">
        <f>MAX(A$18:$A199)+1</f>
        <v>43</v>
      </c>
      <c r="B201" s="770" t="s">
        <v>1499</v>
      </c>
      <c r="C201" s="771" t="s">
        <v>188</v>
      </c>
      <c r="D201" s="812">
        <v>3</v>
      </c>
      <c r="E201" s="812"/>
      <c r="F201" s="832">
        <f t="shared" ref="F201" si="26">E201*D201</f>
        <v>0</v>
      </c>
    </row>
    <row r="202" spans="1:6">
      <c r="B202" s="768"/>
    </row>
    <row r="203" spans="1:6">
      <c r="A203" s="759">
        <f>MAX(A$18:$A202)+1</f>
        <v>44</v>
      </c>
      <c r="B203" s="768" t="s">
        <v>1500</v>
      </c>
      <c r="E203" s="810"/>
    </row>
    <row r="204" spans="1:6">
      <c r="B204" s="770" t="s">
        <v>1501</v>
      </c>
      <c r="C204" s="771" t="s">
        <v>188</v>
      </c>
      <c r="D204" s="812">
        <v>2</v>
      </c>
      <c r="E204" s="812"/>
      <c r="F204" s="832">
        <f t="shared" ref="F204" si="27">E204*D204</f>
        <v>0</v>
      </c>
    </row>
    <row r="205" spans="1:6">
      <c r="B205" s="768"/>
      <c r="E205" s="810"/>
    </row>
    <row r="206" spans="1:6" ht="24">
      <c r="A206" s="759">
        <f>MAX(A$18:$A205)+1</f>
        <v>45</v>
      </c>
      <c r="B206" s="768" t="s">
        <v>1502</v>
      </c>
      <c r="E206" s="818"/>
      <c r="F206" s="835"/>
    </row>
    <row r="207" spans="1:6">
      <c r="B207" s="770" t="s">
        <v>1503</v>
      </c>
      <c r="C207" s="771" t="s">
        <v>188</v>
      </c>
      <c r="D207" s="812">
        <v>1</v>
      </c>
      <c r="E207" s="812"/>
      <c r="F207" s="832">
        <f t="shared" ref="F207" si="28">E207*D207</f>
        <v>0</v>
      </c>
    </row>
    <row r="208" spans="1:6">
      <c r="B208" s="768"/>
      <c r="E208" s="818"/>
      <c r="F208" s="835"/>
    </row>
    <row r="209" spans="1:6">
      <c r="B209" s="768"/>
      <c r="F209" s="835"/>
    </row>
    <row r="210" spans="1:6">
      <c r="A210" s="797"/>
      <c r="B210" s="798" t="s">
        <v>1504</v>
      </c>
      <c r="C210" s="799"/>
      <c r="D210" s="814"/>
      <c r="E210" s="824"/>
      <c r="F210" s="838">
        <f>SUM(F189:F207)</f>
        <v>0</v>
      </c>
    </row>
    <row r="211" spans="1:6">
      <c r="B211" s="768"/>
      <c r="F211" s="835"/>
    </row>
    <row r="212" spans="1:6">
      <c r="B212" s="768"/>
      <c r="F212" s="835"/>
    </row>
    <row r="213" spans="1:6">
      <c r="B213" s="756" t="s">
        <v>1505</v>
      </c>
    </row>
    <row r="214" spans="1:6">
      <c r="A214" s="784"/>
      <c r="C214" s="758"/>
      <c r="D214" s="809"/>
    </row>
    <row r="215" spans="1:6" ht="48">
      <c r="A215" s="759">
        <f>MAX(A$18:$A214)+1</f>
        <v>46</v>
      </c>
      <c r="B215" s="770" t="s">
        <v>1506</v>
      </c>
      <c r="C215" s="771" t="s">
        <v>1507</v>
      </c>
      <c r="D215" s="812">
        <v>1</v>
      </c>
      <c r="E215" s="812"/>
      <c r="F215" s="832">
        <f t="shared" ref="F215" si="29">E215*D215</f>
        <v>0</v>
      </c>
    </row>
    <row r="216" spans="1:6">
      <c r="B216" s="768"/>
      <c r="E216" s="818"/>
      <c r="F216" s="835"/>
    </row>
    <row r="217" spans="1:6" ht="24">
      <c r="A217" s="759">
        <f>MAX(A$18:$A216)+1</f>
        <v>47</v>
      </c>
      <c r="B217" s="768" t="s">
        <v>1508</v>
      </c>
      <c r="E217" s="818"/>
      <c r="F217" s="835"/>
    </row>
    <row r="218" spans="1:6" ht="24">
      <c r="B218" s="770" t="s">
        <v>1509</v>
      </c>
      <c r="C218" s="771" t="s">
        <v>113</v>
      </c>
      <c r="D218" s="812">
        <v>3</v>
      </c>
      <c r="E218" s="812"/>
      <c r="F218" s="832">
        <f t="shared" ref="F218" si="30">E218*D218</f>
        <v>0</v>
      </c>
    </row>
    <row r="219" spans="1:6">
      <c r="B219" s="768"/>
      <c r="E219" s="818"/>
      <c r="F219" s="835"/>
    </row>
    <row r="220" spans="1:6" ht="24">
      <c r="A220" s="759">
        <f>MAX(A$18:$A219)+1</f>
        <v>48</v>
      </c>
      <c r="B220" s="770" t="s">
        <v>1510</v>
      </c>
      <c r="C220" s="771" t="s">
        <v>1388</v>
      </c>
      <c r="D220" s="812">
        <v>1</v>
      </c>
      <c r="E220" s="812"/>
      <c r="F220" s="832">
        <f t="shared" ref="F220" si="31">E220*D220</f>
        <v>0</v>
      </c>
    </row>
    <row r="221" spans="1:6">
      <c r="B221" s="768"/>
      <c r="E221" s="818"/>
      <c r="F221" s="835"/>
    </row>
    <row r="222" spans="1:6" ht="36">
      <c r="A222" s="759">
        <f>MAX(A$18:$A221)+1</f>
        <v>49</v>
      </c>
      <c r="B222" s="770" t="s">
        <v>1511</v>
      </c>
      <c r="C222" s="771" t="s">
        <v>1507</v>
      </c>
      <c r="D222" s="812">
        <v>1</v>
      </c>
      <c r="E222" s="812"/>
      <c r="F222" s="832">
        <f t="shared" ref="F222" si="32">E222*D222</f>
        <v>0</v>
      </c>
    </row>
    <row r="223" spans="1:6">
      <c r="B223" s="800"/>
      <c r="C223" s="801"/>
      <c r="D223" s="825"/>
      <c r="E223" s="818"/>
      <c r="F223" s="835"/>
    </row>
    <row r="224" spans="1:6" ht="24">
      <c r="A224" s="759">
        <f>MAX(A$18:$A223)+1</f>
        <v>50</v>
      </c>
      <c r="B224" s="770" t="s">
        <v>1512</v>
      </c>
      <c r="C224" s="771" t="s">
        <v>1507</v>
      </c>
      <c r="D224" s="812">
        <v>1</v>
      </c>
      <c r="E224" s="812"/>
      <c r="F224" s="832">
        <f t="shared" ref="F224" si="33">E224*D224</f>
        <v>0</v>
      </c>
    </row>
    <row r="225" spans="1:6">
      <c r="B225" s="768"/>
      <c r="E225" s="818"/>
      <c r="F225" s="835"/>
    </row>
    <row r="226" spans="1:6" ht="24">
      <c r="A226" s="759">
        <f>MAX(A$18:$A225)+1</f>
        <v>51</v>
      </c>
      <c r="B226" s="770" t="s">
        <v>1513</v>
      </c>
      <c r="C226" s="771" t="s">
        <v>1507</v>
      </c>
      <c r="D226" s="812">
        <v>1</v>
      </c>
      <c r="E226" s="812"/>
      <c r="F226" s="832">
        <f t="shared" ref="F226" si="34">E226*D226</f>
        <v>0</v>
      </c>
    </row>
    <row r="227" spans="1:6">
      <c r="B227" s="768"/>
      <c r="E227" s="818"/>
      <c r="F227" s="835"/>
    </row>
    <row r="228" spans="1:6" ht="24">
      <c r="A228" s="759">
        <f>MAX(A$18:$A227)+1</f>
        <v>52</v>
      </c>
      <c r="B228" s="770" t="s">
        <v>1514</v>
      </c>
      <c r="C228" s="771" t="s">
        <v>1507</v>
      </c>
      <c r="D228" s="812">
        <v>1</v>
      </c>
      <c r="E228" s="812"/>
      <c r="F228" s="832">
        <f t="shared" ref="F228" si="35">E228*D228</f>
        <v>0</v>
      </c>
    </row>
    <row r="229" spans="1:6">
      <c r="B229" s="768"/>
      <c r="E229" s="818"/>
      <c r="F229" s="835"/>
    </row>
    <row r="231" spans="1:6">
      <c r="A231" s="802"/>
      <c r="B231" s="798" t="s">
        <v>1515</v>
      </c>
      <c r="C231" s="799"/>
      <c r="D231" s="814"/>
      <c r="E231" s="824"/>
      <c r="F231" s="838">
        <f>SUM(F215:F229)</f>
        <v>0</v>
      </c>
    </row>
    <row r="232" spans="1:6" ht="12.75" thickBot="1">
      <c r="A232" s="797"/>
      <c r="B232" s="774"/>
      <c r="C232" s="803"/>
      <c r="E232" s="811"/>
      <c r="F232" s="839"/>
    </row>
    <row r="233" spans="1:6" ht="12.75" thickBot="1">
      <c r="B233" s="804" t="s">
        <v>1516</v>
      </c>
      <c r="C233" s="805"/>
      <c r="D233" s="825"/>
      <c r="E233" s="826"/>
      <c r="F233" s="840">
        <f>F12</f>
        <v>0</v>
      </c>
    </row>
  </sheetData>
  <conditionalFormatting sqref="F112:G112 D112">
    <cfRule type="cellIs" dxfId="0" priority="1" stopIfTrue="1" operator="equal">
      <formula>0</formula>
    </cfRule>
    <cfRule type="cellIs" priority="2" stopIfTrue="1" operator="equal">
      <formula>0</formula>
    </cfRule>
  </conditionalFormatting>
  <pageMargins left="0.7" right="0.7" top="0.75" bottom="0.75" header="0.3" footer="0.3"/>
  <pageSetup paperSize="9" orientation="portrait" r:id="rId1"/>
  <headerFooter>
    <oddHeader>&amp;LPZI POPIS DEL&amp;CPOKRAJINSKI ARHIV MARIBOR - ENOTA ZA PREKMURJE</oddHeader>
    <oddFooter>&amp;LVODOVOD IN KANALIZACIJA&amp;CStran &amp;P od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FD98E-6CA1-46EC-AB70-B4F1E3BC5EAF}">
  <dimension ref="A1:IV901"/>
  <sheetViews>
    <sheetView view="pageBreakPreview" topLeftCell="A801" zoomScale="75" zoomScaleNormal="100" zoomScaleSheetLayoutView="75" workbookViewId="0">
      <selection activeCell="D805" sqref="D805"/>
    </sheetView>
  </sheetViews>
  <sheetFormatPr defaultColWidth="8.85546875" defaultRowHeight="12"/>
  <cols>
    <col min="1" max="1" width="5.7109375" style="845" customWidth="1"/>
    <col min="2" max="2" width="40.7109375" style="846" customWidth="1"/>
    <col min="3" max="3" width="7.7109375" style="847" customWidth="1"/>
    <col min="4" max="4" width="7.7109375" style="902" bestFit="1" customWidth="1"/>
    <col min="5" max="5" width="10.28515625" style="902" bestFit="1" customWidth="1"/>
    <col min="6" max="6" width="12" style="922" customWidth="1"/>
    <col min="7" max="16384" width="8.85546875" style="844"/>
  </cols>
  <sheetData>
    <row r="1" spans="1:6">
      <c r="A1" s="841" t="s">
        <v>1374</v>
      </c>
      <c r="B1" s="842" t="s">
        <v>1375</v>
      </c>
      <c r="C1" s="843" t="s">
        <v>1376</v>
      </c>
      <c r="D1" s="901" t="s">
        <v>1377</v>
      </c>
      <c r="E1" s="901" t="s">
        <v>1378</v>
      </c>
      <c r="F1" s="921" t="s">
        <v>1379</v>
      </c>
    </row>
    <row r="2" spans="1:6">
      <c r="E2" s="902" t="s">
        <v>1380</v>
      </c>
      <c r="F2" s="922" t="s">
        <v>1380</v>
      </c>
    </row>
    <row r="4" spans="1:6">
      <c r="A4" s="841" t="s">
        <v>1517</v>
      </c>
      <c r="B4" s="848" t="s">
        <v>1518</v>
      </c>
    </row>
    <row r="5" spans="1:6">
      <c r="A5" s="849"/>
      <c r="B5" s="850"/>
    </row>
    <row r="6" spans="1:6" s="762" customFormat="1">
      <c r="A6" s="763"/>
      <c r="B6" s="764" t="s">
        <v>1519</v>
      </c>
      <c r="C6" s="761"/>
      <c r="D6" s="903"/>
      <c r="E6" s="903"/>
      <c r="F6" s="923"/>
    </row>
    <row r="7" spans="1:6" s="762" customFormat="1">
      <c r="A7" s="851"/>
      <c r="B7" s="852" t="str">
        <f>B645</f>
        <v>Skupaj energetika in  razvodi:</v>
      </c>
      <c r="C7" s="852"/>
      <c r="D7" s="809"/>
      <c r="E7" s="809"/>
      <c r="F7" s="829">
        <f t="shared" ref="F7" si="0">F645</f>
        <v>0</v>
      </c>
    </row>
    <row r="8" spans="1:6" s="762" customFormat="1">
      <c r="A8" s="851"/>
      <c r="B8" s="852" t="str">
        <f>B681</f>
        <v>Skupaj sanitarna voda za potrebe el- parnih vlažilnikov</v>
      </c>
      <c r="C8" s="852"/>
      <c r="D8" s="809"/>
      <c r="E8" s="809"/>
      <c r="F8" s="829">
        <f t="shared" ref="F8" si="1">F681</f>
        <v>0</v>
      </c>
    </row>
    <row r="9" spans="1:6" s="762" customFormat="1">
      <c r="A9" s="851"/>
      <c r="B9" s="852" t="str">
        <f>B760</f>
        <v>Skupaj hlajenje tehničnega prostora</v>
      </c>
      <c r="C9" s="852"/>
      <c r="D9" s="809"/>
      <c r="E9" s="809"/>
      <c r="F9" s="829">
        <f t="shared" ref="F9" si="2">F760</f>
        <v>0</v>
      </c>
    </row>
    <row r="10" spans="1:6" s="762" customFormat="1">
      <c r="A10" s="763"/>
      <c r="B10" s="852" t="str">
        <f>B833</f>
        <v>Skupaj konvektorsko hlajenje in ogrevanje:</v>
      </c>
      <c r="C10" s="852"/>
      <c r="D10" s="809"/>
      <c r="E10" s="809"/>
      <c r="F10" s="829">
        <f t="shared" ref="F10" si="3">F833</f>
        <v>0</v>
      </c>
    </row>
    <row r="11" spans="1:6" s="762" customFormat="1">
      <c r="A11" s="763"/>
      <c r="B11" s="758" t="str">
        <f>B899</f>
        <v>Skupaj splošni stroški ogrevanje/hlajenje</v>
      </c>
      <c r="C11" s="758"/>
      <c r="D11" s="809"/>
      <c r="E11" s="809"/>
      <c r="F11" s="829">
        <f t="shared" ref="F11" si="4">F899</f>
        <v>0</v>
      </c>
    </row>
    <row r="12" spans="1:6" s="762" customFormat="1" ht="12.75" thickBot="1">
      <c r="A12" s="763"/>
      <c r="B12" s="758"/>
      <c r="D12" s="818"/>
      <c r="E12" s="818"/>
      <c r="F12" s="923"/>
    </row>
    <row r="13" spans="1:6" s="762" customFormat="1" ht="12.75" thickBot="1">
      <c r="A13" s="763"/>
      <c r="B13" s="766" t="s">
        <v>1384</v>
      </c>
      <c r="D13" s="818"/>
      <c r="E13" s="818"/>
      <c r="F13" s="924">
        <f>SUM(F7:F11)</f>
        <v>0</v>
      </c>
    </row>
    <row r="14" spans="1:6">
      <c r="A14" s="849"/>
      <c r="B14" s="850"/>
    </row>
    <row r="15" spans="1:6">
      <c r="A15" s="849"/>
      <c r="B15" s="850"/>
    </row>
    <row r="16" spans="1:6">
      <c r="A16" s="849"/>
      <c r="B16" s="848" t="s">
        <v>1520</v>
      </c>
    </row>
    <row r="17" spans="1:2">
      <c r="A17" s="849"/>
      <c r="B17" s="850"/>
    </row>
    <row r="18" spans="1:2">
      <c r="A18" s="849"/>
      <c r="B18" s="850"/>
    </row>
    <row r="19" spans="1:2" ht="24">
      <c r="A19" s="853">
        <v>1</v>
      </c>
      <c r="B19" s="850" t="s">
        <v>1521</v>
      </c>
    </row>
    <row r="20" spans="1:2" ht="96">
      <c r="A20" s="854"/>
      <c r="B20" s="855" t="s">
        <v>1522</v>
      </c>
    </row>
    <row r="21" spans="1:2" ht="36">
      <c r="A21" s="854"/>
      <c r="B21" s="855" t="s">
        <v>1523</v>
      </c>
    </row>
    <row r="22" spans="1:2" ht="84">
      <c r="A22" s="854"/>
      <c r="B22" s="855" t="s">
        <v>1524</v>
      </c>
    </row>
    <row r="23" spans="1:2" ht="84">
      <c r="A23" s="854"/>
      <c r="B23" s="855" t="s">
        <v>1525</v>
      </c>
    </row>
    <row r="24" spans="1:2" ht="72">
      <c r="A24" s="854"/>
      <c r="B24" s="855" t="s">
        <v>1526</v>
      </c>
    </row>
    <row r="25" spans="1:2" ht="156">
      <c r="A25" s="854"/>
      <c r="B25" s="855" t="s">
        <v>1527</v>
      </c>
    </row>
    <row r="26" spans="1:2" ht="108">
      <c r="A26" s="854"/>
      <c r="B26" s="855" t="s">
        <v>1528</v>
      </c>
    </row>
    <row r="27" spans="1:2" ht="96">
      <c r="A27" s="854"/>
      <c r="B27" s="855" t="s">
        <v>1529</v>
      </c>
    </row>
    <row r="28" spans="1:2" ht="108">
      <c r="A28" s="854"/>
      <c r="B28" s="855" t="s">
        <v>1530</v>
      </c>
    </row>
    <row r="29" spans="1:2" ht="48">
      <c r="A29" s="854"/>
      <c r="B29" s="855" t="s">
        <v>1531</v>
      </c>
    </row>
    <row r="30" spans="1:2">
      <c r="A30" s="854"/>
      <c r="B30" s="855" t="s">
        <v>1532</v>
      </c>
    </row>
    <row r="31" spans="1:2">
      <c r="A31" s="854"/>
      <c r="B31" s="855" t="s">
        <v>1533</v>
      </c>
    </row>
    <row r="32" spans="1:2">
      <c r="A32" s="854"/>
      <c r="B32" s="855" t="s">
        <v>1534</v>
      </c>
    </row>
    <row r="33" spans="1:2">
      <c r="A33" s="854"/>
      <c r="B33" s="855" t="s">
        <v>1535</v>
      </c>
    </row>
    <row r="34" spans="1:2">
      <c r="A34" s="854"/>
      <c r="B34" s="855" t="s">
        <v>1536</v>
      </c>
    </row>
    <row r="35" spans="1:2">
      <c r="A35" s="854"/>
      <c r="B35" s="855" t="s">
        <v>1537</v>
      </c>
    </row>
    <row r="36" spans="1:2" ht="24">
      <c r="A36" s="854"/>
      <c r="B36" s="855" t="s">
        <v>1538</v>
      </c>
    </row>
    <row r="37" spans="1:2">
      <c r="A37" s="854"/>
      <c r="B37" s="855" t="s">
        <v>1539</v>
      </c>
    </row>
    <row r="38" spans="1:2" ht="24">
      <c r="A38" s="854"/>
      <c r="B38" s="855" t="s">
        <v>1540</v>
      </c>
    </row>
    <row r="39" spans="1:2">
      <c r="A39" s="854"/>
      <c r="B39" s="855" t="s">
        <v>1541</v>
      </c>
    </row>
    <row r="40" spans="1:2">
      <c r="A40" s="854"/>
      <c r="B40" s="855" t="s">
        <v>1542</v>
      </c>
    </row>
    <row r="41" spans="1:2" ht="24">
      <c r="A41" s="854"/>
      <c r="B41" s="855" t="s">
        <v>1543</v>
      </c>
    </row>
    <row r="42" spans="1:2">
      <c r="A42" s="854"/>
      <c r="B42" s="855" t="s">
        <v>1544</v>
      </c>
    </row>
    <row r="43" spans="1:2">
      <c r="A43" s="854"/>
      <c r="B43" s="855" t="s">
        <v>1545</v>
      </c>
    </row>
    <row r="44" spans="1:2">
      <c r="A44" s="854"/>
      <c r="B44" s="855" t="s">
        <v>1546</v>
      </c>
    </row>
    <row r="45" spans="1:2">
      <c r="A45" s="854"/>
      <c r="B45" s="855" t="s">
        <v>1547</v>
      </c>
    </row>
    <row r="46" spans="1:2">
      <c r="A46" s="854"/>
      <c r="B46" s="855" t="s">
        <v>1548</v>
      </c>
    </row>
    <row r="47" spans="1:2">
      <c r="A47" s="854"/>
      <c r="B47" s="855" t="s">
        <v>1549</v>
      </c>
    </row>
    <row r="48" spans="1:2" ht="24">
      <c r="A48" s="854"/>
      <c r="B48" s="855" t="s">
        <v>1550</v>
      </c>
    </row>
    <row r="49" spans="1:2">
      <c r="A49" s="854"/>
      <c r="B49" s="855" t="s">
        <v>1544</v>
      </c>
    </row>
    <row r="50" spans="1:2" ht="24">
      <c r="A50" s="854"/>
      <c r="B50" s="855" t="s">
        <v>1551</v>
      </c>
    </row>
    <row r="51" spans="1:2" ht="24">
      <c r="A51" s="854"/>
      <c r="B51" s="855" t="s">
        <v>1552</v>
      </c>
    </row>
    <row r="52" spans="1:2">
      <c r="A52" s="854"/>
      <c r="B52" s="855" t="s">
        <v>1553</v>
      </c>
    </row>
    <row r="53" spans="1:2">
      <c r="A53" s="854"/>
      <c r="B53" s="855" t="s">
        <v>1554</v>
      </c>
    </row>
    <row r="54" spans="1:2">
      <c r="A54" s="854"/>
      <c r="B54" s="855" t="s">
        <v>1555</v>
      </c>
    </row>
    <row r="55" spans="1:2">
      <c r="A55" s="854"/>
      <c r="B55" s="855" t="s">
        <v>1556</v>
      </c>
    </row>
    <row r="56" spans="1:2">
      <c r="A56" s="854"/>
      <c r="B56" s="855" t="s">
        <v>1557</v>
      </c>
    </row>
    <row r="57" spans="1:2">
      <c r="A57" s="854"/>
      <c r="B57" s="855" t="s">
        <v>1558</v>
      </c>
    </row>
    <row r="58" spans="1:2">
      <c r="A58" s="854"/>
      <c r="B58" s="855" t="s">
        <v>1559</v>
      </c>
    </row>
    <row r="59" spans="1:2">
      <c r="A59" s="854"/>
      <c r="B59" s="855" t="s">
        <v>1560</v>
      </c>
    </row>
    <row r="60" spans="1:2">
      <c r="A60" s="854"/>
      <c r="B60" s="855" t="s">
        <v>1561</v>
      </c>
    </row>
    <row r="61" spans="1:2">
      <c r="A61" s="854"/>
      <c r="B61" s="855" t="s">
        <v>1562</v>
      </c>
    </row>
    <row r="62" spans="1:2" ht="24">
      <c r="A62" s="854"/>
      <c r="B62" s="855" t="s">
        <v>1563</v>
      </c>
    </row>
    <row r="63" spans="1:2">
      <c r="A63" s="854"/>
      <c r="B63" s="855" t="s">
        <v>1564</v>
      </c>
    </row>
    <row r="64" spans="1:2">
      <c r="A64" s="854"/>
      <c r="B64" s="855" t="s">
        <v>1565</v>
      </c>
    </row>
    <row r="65" spans="1:6">
      <c r="A65" s="854"/>
      <c r="B65" s="855" t="s">
        <v>1566</v>
      </c>
    </row>
    <row r="66" spans="1:6">
      <c r="A66" s="854"/>
      <c r="B66" s="855" t="s">
        <v>1567</v>
      </c>
    </row>
    <row r="67" spans="1:6">
      <c r="A67" s="854"/>
      <c r="B67" s="855" t="s">
        <v>1548</v>
      </c>
    </row>
    <row r="68" spans="1:6">
      <c r="A68" s="854"/>
      <c r="B68" s="855" t="s">
        <v>1568</v>
      </c>
    </row>
    <row r="69" spans="1:6">
      <c r="A69" s="854"/>
      <c r="B69" s="855" t="s">
        <v>1569</v>
      </c>
    </row>
    <row r="70" spans="1:6">
      <c r="A70" s="854"/>
      <c r="B70" s="855" t="s">
        <v>1570</v>
      </c>
    </row>
    <row r="71" spans="1:6">
      <c r="A71" s="854"/>
      <c r="B71" s="855" t="s">
        <v>1571</v>
      </c>
    </row>
    <row r="72" spans="1:6">
      <c r="A72" s="854"/>
      <c r="B72" s="855" t="s">
        <v>1572</v>
      </c>
    </row>
    <row r="73" spans="1:6">
      <c r="A73" s="854"/>
      <c r="B73" s="855" t="s">
        <v>1573</v>
      </c>
    </row>
    <row r="74" spans="1:6">
      <c r="A74" s="854"/>
      <c r="B74" s="855" t="s">
        <v>1574</v>
      </c>
    </row>
    <row r="75" spans="1:6">
      <c r="A75" s="854"/>
      <c r="B75" s="856" t="s">
        <v>1575</v>
      </c>
      <c r="C75" s="857" t="s">
        <v>113</v>
      </c>
      <c r="D75" s="904">
        <v>1</v>
      </c>
      <c r="E75" s="905"/>
      <c r="F75" s="925">
        <f t="shared" ref="F75" si="5">E75*D75</f>
        <v>0</v>
      </c>
    </row>
    <row r="76" spans="1:6">
      <c r="A76" s="854"/>
      <c r="B76" s="855"/>
    </row>
    <row r="77" spans="1:6">
      <c r="A77" s="854"/>
      <c r="B77" s="855"/>
    </row>
    <row r="78" spans="1:6" ht="24">
      <c r="A78" s="858">
        <f>MAX(A$16:$A77)+1</f>
        <v>2</v>
      </c>
      <c r="B78" s="855" t="s">
        <v>1576</v>
      </c>
    </row>
    <row r="79" spans="1:6" ht="72">
      <c r="A79" s="854"/>
      <c r="B79" s="856" t="s">
        <v>1577</v>
      </c>
      <c r="C79" s="857" t="s">
        <v>113</v>
      </c>
      <c r="D79" s="904">
        <v>1</v>
      </c>
      <c r="E79" s="819"/>
      <c r="F79" s="926">
        <f t="shared" ref="F79" si="6">E79*D79</f>
        <v>0</v>
      </c>
    </row>
    <row r="80" spans="1:6">
      <c r="A80" s="854"/>
      <c r="B80" s="855"/>
      <c r="E80" s="818"/>
      <c r="F80" s="835"/>
    </row>
    <row r="81" spans="1:6" ht="48">
      <c r="A81" s="858">
        <f>MAX(A$16:$A80)+1</f>
        <v>3</v>
      </c>
      <c r="B81" s="855" t="s">
        <v>1578</v>
      </c>
      <c r="E81" s="818"/>
      <c r="F81" s="835"/>
    </row>
    <row r="82" spans="1:6">
      <c r="A82" s="854"/>
      <c r="B82" s="855" t="s">
        <v>1579</v>
      </c>
      <c r="E82" s="818"/>
      <c r="F82" s="835"/>
    </row>
    <row r="83" spans="1:6" ht="24">
      <c r="A83" s="854"/>
      <c r="B83" s="856" t="s">
        <v>1580</v>
      </c>
      <c r="C83" s="857" t="s">
        <v>113</v>
      </c>
      <c r="D83" s="904">
        <v>1</v>
      </c>
      <c r="E83" s="819"/>
      <c r="F83" s="926">
        <f t="shared" ref="F83" si="7">E83*D83</f>
        <v>0</v>
      </c>
    </row>
    <row r="84" spans="1:6">
      <c r="A84" s="854"/>
      <c r="B84" s="855"/>
      <c r="E84" s="818"/>
      <c r="F84" s="835"/>
    </row>
    <row r="85" spans="1:6" ht="60">
      <c r="A85" s="858">
        <f>MAX(A$16:$A84)+1</f>
        <v>4</v>
      </c>
      <c r="B85" s="855" t="s">
        <v>1581</v>
      </c>
      <c r="E85" s="818"/>
      <c r="F85" s="835"/>
    </row>
    <row r="86" spans="1:6">
      <c r="A86" s="854"/>
      <c r="B86" s="855" t="s">
        <v>1579</v>
      </c>
      <c r="E86" s="818"/>
      <c r="F86" s="835"/>
    </row>
    <row r="87" spans="1:6" ht="24">
      <c r="A87" s="854"/>
      <c r="B87" s="856" t="s">
        <v>1582</v>
      </c>
      <c r="C87" s="857" t="s">
        <v>113</v>
      </c>
      <c r="D87" s="904">
        <v>1</v>
      </c>
      <c r="E87" s="819"/>
      <c r="F87" s="926">
        <f t="shared" ref="F87" si="8">E87*D87</f>
        <v>0</v>
      </c>
    </row>
    <row r="88" spans="1:6">
      <c r="A88" s="854"/>
      <c r="B88" s="855"/>
    </row>
    <row r="89" spans="1:6" ht="24">
      <c r="A89" s="858">
        <f>MAX(A$16:$A88)+1</f>
        <v>5</v>
      </c>
      <c r="B89" s="850" t="s">
        <v>1583</v>
      </c>
    </row>
    <row r="90" spans="1:6">
      <c r="A90" s="854"/>
      <c r="B90" s="855" t="s">
        <v>1584</v>
      </c>
    </row>
    <row r="91" spans="1:6">
      <c r="A91" s="854"/>
      <c r="B91" s="855" t="s">
        <v>1585</v>
      </c>
    </row>
    <row r="92" spans="1:6">
      <c r="A92" s="854"/>
      <c r="B92" s="855" t="s">
        <v>1586</v>
      </c>
    </row>
    <row r="93" spans="1:6">
      <c r="A93" s="854"/>
      <c r="B93" s="855" t="s">
        <v>1587</v>
      </c>
    </row>
    <row r="94" spans="1:6">
      <c r="A94" s="854"/>
      <c r="B94" s="855" t="s">
        <v>1588</v>
      </c>
    </row>
    <row r="95" spans="1:6">
      <c r="A95" s="854"/>
      <c r="B95" s="855" t="s">
        <v>1589</v>
      </c>
    </row>
    <row r="96" spans="1:6">
      <c r="A96" s="854"/>
      <c r="B96" s="855" t="s">
        <v>1590</v>
      </c>
    </row>
    <row r="97" spans="1:2">
      <c r="A97" s="854"/>
      <c r="B97" s="855" t="s">
        <v>1591</v>
      </c>
    </row>
    <row r="98" spans="1:2">
      <c r="A98" s="854"/>
      <c r="B98" s="855" t="s">
        <v>1592</v>
      </c>
    </row>
    <row r="99" spans="1:2">
      <c r="A99" s="854"/>
      <c r="B99" s="855" t="s">
        <v>1593</v>
      </c>
    </row>
    <row r="100" spans="1:2">
      <c r="A100" s="854"/>
      <c r="B100" s="855" t="s">
        <v>1594</v>
      </c>
    </row>
    <row r="101" spans="1:2">
      <c r="A101" s="854"/>
      <c r="B101" s="855" t="s">
        <v>1595</v>
      </c>
    </row>
    <row r="102" spans="1:2">
      <c r="A102" s="854"/>
      <c r="B102" s="855" t="s">
        <v>1596</v>
      </c>
    </row>
    <row r="103" spans="1:2">
      <c r="A103" s="854"/>
      <c r="B103" s="855" t="s">
        <v>1597</v>
      </c>
    </row>
    <row r="104" spans="1:2">
      <c r="A104" s="854"/>
      <c r="B104" s="855" t="s">
        <v>1598</v>
      </c>
    </row>
    <row r="105" spans="1:2">
      <c r="A105" s="854"/>
      <c r="B105" s="855" t="s">
        <v>1599</v>
      </c>
    </row>
    <row r="106" spans="1:2">
      <c r="A106" s="854"/>
      <c r="B106" s="855" t="s">
        <v>1600</v>
      </c>
    </row>
    <row r="107" spans="1:2">
      <c r="A107" s="854"/>
      <c r="B107" s="855" t="s">
        <v>1601</v>
      </c>
    </row>
    <row r="108" spans="1:2">
      <c r="A108" s="854"/>
      <c r="B108" s="855" t="s">
        <v>1602</v>
      </c>
    </row>
    <row r="109" spans="1:2">
      <c r="A109" s="854"/>
      <c r="B109" s="855" t="s">
        <v>1603</v>
      </c>
    </row>
    <row r="110" spans="1:2">
      <c r="A110" s="854"/>
      <c r="B110" s="855" t="s">
        <v>1604</v>
      </c>
    </row>
    <row r="111" spans="1:2">
      <c r="A111" s="854"/>
      <c r="B111" s="855" t="s">
        <v>1605</v>
      </c>
    </row>
    <row r="112" spans="1:2">
      <c r="A112" s="854"/>
      <c r="B112" s="855" t="s">
        <v>1606</v>
      </c>
    </row>
    <row r="113" spans="1:2">
      <c r="A113" s="854"/>
      <c r="B113" s="855" t="s">
        <v>1607</v>
      </c>
    </row>
    <row r="114" spans="1:2">
      <c r="A114" s="854"/>
      <c r="B114" s="855" t="s">
        <v>1608</v>
      </c>
    </row>
    <row r="115" spans="1:2">
      <c r="A115" s="854"/>
      <c r="B115" s="855" t="s">
        <v>1609</v>
      </c>
    </row>
    <row r="116" spans="1:2">
      <c r="A116" s="854"/>
      <c r="B116" s="855" t="s">
        <v>1610</v>
      </c>
    </row>
    <row r="117" spans="1:2">
      <c r="A117" s="854"/>
      <c r="B117" s="855" t="s">
        <v>1611</v>
      </c>
    </row>
    <row r="118" spans="1:2">
      <c r="A118" s="854"/>
      <c r="B118" s="855" t="s">
        <v>1612</v>
      </c>
    </row>
    <row r="119" spans="1:2">
      <c r="A119" s="854"/>
      <c r="B119" s="855" t="s">
        <v>1613</v>
      </c>
    </row>
    <row r="120" spans="1:2">
      <c r="A120" s="854"/>
      <c r="B120" s="855" t="s">
        <v>1614</v>
      </c>
    </row>
    <row r="121" spans="1:2">
      <c r="A121" s="854"/>
      <c r="B121" s="855" t="s">
        <v>1615</v>
      </c>
    </row>
    <row r="122" spans="1:2">
      <c r="A122" s="854"/>
      <c r="B122" s="855" t="s">
        <v>1616</v>
      </c>
    </row>
    <row r="123" spans="1:2">
      <c r="A123" s="854"/>
      <c r="B123" s="855" t="s">
        <v>1617</v>
      </c>
    </row>
    <row r="124" spans="1:2">
      <c r="A124" s="854"/>
      <c r="B124" s="855" t="s">
        <v>1618</v>
      </c>
    </row>
    <row r="125" spans="1:2">
      <c r="A125" s="854"/>
      <c r="B125" s="855" t="s">
        <v>1619</v>
      </c>
    </row>
    <row r="126" spans="1:2">
      <c r="A126" s="854"/>
      <c r="B126" s="855" t="s">
        <v>1620</v>
      </c>
    </row>
    <row r="127" spans="1:2">
      <c r="A127" s="854"/>
      <c r="B127" s="855" t="s">
        <v>1621</v>
      </c>
    </row>
    <row r="128" spans="1:2">
      <c r="A128" s="854"/>
      <c r="B128" s="855" t="s">
        <v>1622</v>
      </c>
    </row>
    <row r="129" spans="1:2">
      <c r="A129" s="854"/>
      <c r="B129" s="855" t="s">
        <v>1623</v>
      </c>
    </row>
    <row r="130" spans="1:2">
      <c r="A130" s="854"/>
      <c r="B130" s="855" t="s">
        <v>1624</v>
      </c>
    </row>
    <row r="131" spans="1:2">
      <c r="A131" s="854"/>
      <c r="B131" s="855" t="s">
        <v>1625</v>
      </c>
    </row>
    <row r="132" spans="1:2">
      <c r="A132" s="854"/>
      <c r="B132" s="855" t="s">
        <v>1626</v>
      </c>
    </row>
    <row r="133" spans="1:2">
      <c r="A133" s="854"/>
      <c r="B133" s="855" t="s">
        <v>1627</v>
      </c>
    </row>
    <row r="134" spans="1:2">
      <c r="A134" s="854"/>
      <c r="B134" s="855" t="s">
        <v>1628</v>
      </c>
    </row>
    <row r="135" spans="1:2">
      <c r="A135" s="854"/>
      <c r="B135" s="855" t="s">
        <v>1629</v>
      </c>
    </row>
    <row r="136" spans="1:2">
      <c r="A136" s="854"/>
      <c r="B136" s="855" t="s">
        <v>1630</v>
      </c>
    </row>
    <row r="137" spans="1:2">
      <c r="A137" s="854"/>
      <c r="B137" s="855" t="s">
        <v>1631</v>
      </c>
    </row>
    <row r="138" spans="1:2">
      <c r="A138" s="854"/>
      <c r="B138" s="855" t="s">
        <v>1632</v>
      </c>
    </row>
    <row r="139" spans="1:2">
      <c r="A139" s="854"/>
      <c r="B139" s="855" t="s">
        <v>1633</v>
      </c>
    </row>
    <row r="140" spans="1:2">
      <c r="A140" s="854"/>
      <c r="B140" s="855" t="s">
        <v>1634</v>
      </c>
    </row>
    <row r="141" spans="1:2">
      <c r="A141" s="854"/>
      <c r="B141" s="855" t="s">
        <v>1635</v>
      </c>
    </row>
    <row r="142" spans="1:2">
      <c r="A142" s="854"/>
      <c r="B142" s="855" t="s">
        <v>1636</v>
      </c>
    </row>
    <row r="143" spans="1:2">
      <c r="A143" s="854"/>
      <c r="B143" s="855" t="s">
        <v>1637</v>
      </c>
    </row>
    <row r="144" spans="1:2">
      <c r="A144" s="854"/>
      <c r="B144" s="855" t="s">
        <v>1638</v>
      </c>
    </row>
    <row r="145" spans="1:2">
      <c r="A145" s="854"/>
      <c r="B145" s="855" t="s">
        <v>1639</v>
      </c>
    </row>
    <row r="146" spans="1:2">
      <c r="A146" s="854"/>
      <c r="B146" s="855" t="s">
        <v>1640</v>
      </c>
    </row>
    <row r="147" spans="1:2">
      <c r="A147" s="854"/>
      <c r="B147" s="855" t="s">
        <v>1641</v>
      </c>
    </row>
    <row r="148" spans="1:2">
      <c r="A148" s="854"/>
      <c r="B148" s="855" t="s">
        <v>1642</v>
      </c>
    </row>
    <row r="149" spans="1:2">
      <c r="A149" s="854"/>
      <c r="B149" s="855" t="s">
        <v>1643</v>
      </c>
    </row>
    <row r="150" spans="1:2">
      <c r="A150" s="854"/>
      <c r="B150" s="855" t="s">
        <v>1644</v>
      </c>
    </row>
    <row r="151" spans="1:2">
      <c r="A151" s="854"/>
      <c r="B151" s="855" t="s">
        <v>1645</v>
      </c>
    </row>
    <row r="152" spans="1:2">
      <c r="A152" s="854"/>
      <c r="B152" s="855" t="s">
        <v>1646</v>
      </c>
    </row>
    <row r="153" spans="1:2">
      <c r="A153" s="854"/>
      <c r="B153" s="855" t="s">
        <v>1647</v>
      </c>
    </row>
    <row r="154" spans="1:2">
      <c r="A154" s="854"/>
      <c r="B154" s="855" t="s">
        <v>1648</v>
      </c>
    </row>
    <row r="155" spans="1:2">
      <c r="A155" s="854"/>
      <c r="B155" s="855" t="s">
        <v>1649</v>
      </c>
    </row>
    <row r="156" spans="1:2">
      <c r="A156" s="854"/>
      <c r="B156" s="855" t="s">
        <v>1650</v>
      </c>
    </row>
    <row r="157" spans="1:2">
      <c r="A157" s="854"/>
      <c r="B157" s="855" t="s">
        <v>1651</v>
      </c>
    </row>
    <row r="158" spans="1:2">
      <c r="A158" s="854"/>
      <c r="B158" s="855" t="s">
        <v>1652</v>
      </c>
    </row>
    <row r="159" spans="1:2">
      <c r="A159" s="854"/>
      <c r="B159" s="855" t="s">
        <v>1653</v>
      </c>
    </row>
    <row r="160" spans="1:2">
      <c r="A160" s="854"/>
      <c r="B160" s="855" t="s">
        <v>1654</v>
      </c>
    </row>
    <row r="161" spans="1:2">
      <c r="A161" s="854"/>
      <c r="B161" s="855" t="s">
        <v>1655</v>
      </c>
    </row>
    <row r="162" spans="1:2">
      <c r="A162" s="854"/>
      <c r="B162" s="855" t="s">
        <v>1656</v>
      </c>
    </row>
    <row r="163" spans="1:2">
      <c r="A163" s="854"/>
      <c r="B163" s="855" t="s">
        <v>1657</v>
      </c>
    </row>
    <row r="164" spans="1:2">
      <c r="A164" s="854"/>
      <c r="B164" s="855" t="s">
        <v>1658</v>
      </c>
    </row>
    <row r="165" spans="1:2">
      <c r="A165" s="854"/>
      <c r="B165" s="855" t="s">
        <v>1659</v>
      </c>
    </row>
    <row r="166" spans="1:2">
      <c r="A166" s="854"/>
      <c r="B166" s="855" t="s">
        <v>1660</v>
      </c>
    </row>
    <row r="167" spans="1:2">
      <c r="A167" s="854"/>
      <c r="B167" s="855" t="s">
        <v>1661</v>
      </c>
    </row>
    <row r="168" spans="1:2">
      <c r="A168" s="854"/>
      <c r="B168" s="855" t="s">
        <v>1662</v>
      </c>
    </row>
    <row r="169" spans="1:2">
      <c r="A169" s="854"/>
      <c r="B169" s="855" t="s">
        <v>1663</v>
      </c>
    </row>
    <row r="170" spans="1:2">
      <c r="A170" s="854"/>
      <c r="B170" s="855" t="s">
        <v>1664</v>
      </c>
    </row>
    <row r="171" spans="1:2">
      <c r="A171" s="854"/>
      <c r="B171" s="855" t="s">
        <v>1665</v>
      </c>
    </row>
    <row r="172" spans="1:2">
      <c r="A172" s="854"/>
      <c r="B172" s="855" t="s">
        <v>1666</v>
      </c>
    </row>
    <row r="173" spans="1:2">
      <c r="A173" s="854"/>
      <c r="B173" s="855" t="s">
        <v>1667</v>
      </c>
    </row>
    <row r="174" spans="1:2">
      <c r="A174" s="854"/>
      <c r="B174" s="855" t="s">
        <v>1668</v>
      </c>
    </row>
    <row r="175" spans="1:2">
      <c r="A175" s="854"/>
      <c r="B175" s="855" t="s">
        <v>1669</v>
      </c>
    </row>
    <row r="176" spans="1:2">
      <c r="A176" s="854"/>
      <c r="B176" s="855" t="s">
        <v>1670</v>
      </c>
    </row>
    <row r="177" spans="1:2">
      <c r="A177" s="854"/>
      <c r="B177" s="855" t="s">
        <v>1671</v>
      </c>
    </row>
    <row r="178" spans="1:2">
      <c r="A178" s="854"/>
      <c r="B178" s="855" t="s">
        <v>1672</v>
      </c>
    </row>
    <row r="179" spans="1:2">
      <c r="A179" s="854"/>
      <c r="B179" s="855" t="s">
        <v>1673</v>
      </c>
    </row>
    <row r="180" spans="1:2">
      <c r="A180" s="854"/>
      <c r="B180" s="855" t="s">
        <v>1674</v>
      </c>
    </row>
    <row r="181" spans="1:2">
      <c r="A181" s="854"/>
      <c r="B181" s="855" t="s">
        <v>1675</v>
      </c>
    </row>
    <row r="182" spans="1:2">
      <c r="A182" s="854"/>
      <c r="B182" s="855" t="s">
        <v>1676</v>
      </c>
    </row>
    <row r="183" spans="1:2">
      <c r="A183" s="854"/>
      <c r="B183" s="855" t="s">
        <v>1677</v>
      </c>
    </row>
    <row r="184" spans="1:2">
      <c r="A184" s="854"/>
      <c r="B184" s="855" t="s">
        <v>1678</v>
      </c>
    </row>
    <row r="185" spans="1:2">
      <c r="A185" s="854"/>
      <c r="B185" s="855" t="s">
        <v>1679</v>
      </c>
    </row>
    <row r="186" spans="1:2">
      <c r="A186" s="854"/>
      <c r="B186" s="855" t="s">
        <v>1680</v>
      </c>
    </row>
    <row r="187" spans="1:2">
      <c r="A187" s="854"/>
      <c r="B187" s="855" t="s">
        <v>1681</v>
      </c>
    </row>
    <row r="188" spans="1:2">
      <c r="A188" s="854"/>
      <c r="B188" s="855" t="s">
        <v>1682</v>
      </c>
    </row>
    <row r="189" spans="1:2">
      <c r="A189" s="854"/>
      <c r="B189" s="855" t="s">
        <v>1683</v>
      </c>
    </row>
    <row r="190" spans="1:2">
      <c r="A190" s="854"/>
      <c r="B190" s="855" t="s">
        <v>1684</v>
      </c>
    </row>
    <row r="191" spans="1:2">
      <c r="A191" s="854"/>
      <c r="B191" s="855" t="s">
        <v>1685</v>
      </c>
    </row>
    <row r="192" spans="1:2">
      <c r="A192" s="854"/>
      <c r="B192" s="855" t="s">
        <v>1686</v>
      </c>
    </row>
    <row r="193" spans="1:2">
      <c r="A193" s="854"/>
      <c r="B193" s="855" t="s">
        <v>1687</v>
      </c>
    </row>
    <row r="194" spans="1:2">
      <c r="A194" s="854"/>
      <c r="B194" s="855" t="s">
        <v>1688</v>
      </c>
    </row>
    <row r="195" spans="1:2">
      <c r="A195" s="854"/>
      <c r="B195" s="855" t="s">
        <v>1689</v>
      </c>
    </row>
    <row r="196" spans="1:2">
      <c r="A196" s="854"/>
      <c r="B196" s="855" t="s">
        <v>1690</v>
      </c>
    </row>
    <row r="197" spans="1:2">
      <c r="A197" s="854"/>
      <c r="B197" s="855" t="s">
        <v>1691</v>
      </c>
    </row>
    <row r="198" spans="1:2">
      <c r="A198" s="854"/>
      <c r="B198" s="855" t="s">
        <v>1692</v>
      </c>
    </row>
    <row r="199" spans="1:2">
      <c r="A199" s="854"/>
      <c r="B199" s="855" t="s">
        <v>1693</v>
      </c>
    </row>
    <row r="200" spans="1:2">
      <c r="A200" s="854"/>
      <c r="B200" s="855" t="s">
        <v>1694</v>
      </c>
    </row>
    <row r="201" spans="1:2">
      <c r="A201" s="854"/>
      <c r="B201" s="855" t="s">
        <v>1695</v>
      </c>
    </row>
    <row r="202" spans="1:2">
      <c r="A202" s="854"/>
      <c r="B202" s="855" t="s">
        <v>1696</v>
      </c>
    </row>
    <row r="203" spans="1:2">
      <c r="A203" s="854"/>
      <c r="B203" s="855" t="s">
        <v>1697</v>
      </c>
    </row>
    <row r="204" spans="1:2">
      <c r="A204" s="854"/>
      <c r="B204" s="855" t="s">
        <v>1698</v>
      </c>
    </row>
    <row r="205" spans="1:2">
      <c r="A205" s="854"/>
      <c r="B205" s="855" t="s">
        <v>1699</v>
      </c>
    </row>
    <row r="206" spans="1:2">
      <c r="A206" s="854"/>
      <c r="B206" s="855" t="s">
        <v>1700</v>
      </c>
    </row>
    <row r="207" spans="1:2">
      <c r="A207" s="854"/>
      <c r="B207" s="855" t="s">
        <v>1701</v>
      </c>
    </row>
    <row r="208" spans="1:2">
      <c r="A208" s="854"/>
      <c r="B208" s="855" t="s">
        <v>1702</v>
      </c>
    </row>
    <row r="209" spans="1:2">
      <c r="A209" s="854"/>
      <c r="B209" s="855" t="s">
        <v>1703</v>
      </c>
    </row>
    <row r="210" spans="1:2">
      <c r="A210" s="854"/>
      <c r="B210" s="855" t="s">
        <v>1704</v>
      </c>
    </row>
    <row r="211" spans="1:2">
      <c r="A211" s="854"/>
      <c r="B211" s="855" t="s">
        <v>1705</v>
      </c>
    </row>
    <row r="212" spans="1:2">
      <c r="A212" s="854"/>
      <c r="B212" s="855" t="s">
        <v>1706</v>
      </c>
    </row>
    <row r="213" spans="1:2">
      <c r="A213" s="854"/>
      <c r="B213" s="855" t="s">
        <v>1707</v>
      </c>
    </row>
    <row r="214" spans="1:2">
      <c r="A214" s="854"/>
      <c r="B214" s="855" t="s">
        <v>1708</v>
      </c>
    </row>
    <row r="215" spans="1:2">
      <c r="A215" s="854"/>
      <c r="B215" s="855" t="s">
        <v>1709</v>
      </c>
    </row>
    <row r="216" spans="1:2">
      <c r="A216" s="854"/>
      <c r="B216" s="855" t="s">
        <v>1710</v>
      </c>
    </row>
    <row r="217" spans="1:2">
      <c r="A217" s="854"/>
      <c r="B217" s="855" t="s">
        <v>1711</v>
      </c>
    </row>
    <row r="218" spans="1:2">
      <c r="A218" s="854"/>
      <c r="B218" s="855" t="s">
        <v>1712</v>
      </c>
    </row>
    <row r="219" spans="1:2">
      <c r="A219" s="854"/>
      <c r="B219" s="855" t="s">
        <v>1713</v>
      </c>
    </row>
    <row r="220" spans="1:2">
      <c r="A220" s="854"/>
      <c r="B220" s="855" t="s">
        <v>1714</v>
      </c>
    </row>
    <row r="221" spans="1:2">
      <c r="A221" s="854"/>
      <c r="B221" s="855" t="s">
        <v>1715</v>
      </c>
    </row>
    <row r="222" spans="1:2">
      <c r="A222" s="854"/>
      <c r="B222" s="855" t="s">
        <v>1716</v>
      </c>
    </row>
    <row r="223" spans="1:2">
      <c r="A223" s="854"/>
      <c r="B223" s="855" t="s">
        <v>1717</v>
      </c>
    </row>
    <row r="224" spans="1:2">
      <c r="A224" s="854"/>
      <c r="B224" s="855" t="s">
        <v>1718</v>
      </c>
    </row>
    <row r="225" spans="1:6">
      <c r="A225" s="854"/>
      <c r="B225" s="855" t="s">
        <v>1719</v>
      </c>
    </row>
    <row r="226" spans="1:6">
      <c r="A226" s="854"/>
      <c r="B226" s="855" t="s">
        <v>1720</v>
      </c>
    </row>
    <row r="227" spans="1:6">
      <c r="A227" s="854"/>
      <c r="B227" s="855" t="s">
        <v>1721</v>
      </c>
    </row>
    <row r="228" spans="1:6">
      <c r="A228" s="854"/>
      <c r="B228" s="855" t="s">
        <v>1722</v>
      </c>
    </row>
    <row r="229" spans="1:6">
      <c r="A229" s="854"/>
      <c r="B229" s="855" t="s">
        <v>1723</v>
      </c>
    </row>
    <row r="230" spans="1:6">
      <c r="A230" s="854"/>
      <c r="B230" s="855" t="s">
        <v>1724</v>
      </c>
    </row>
    <row r="231" spans="1:6">
      <c r="A231" s="854"/>
      <c r="B231" s="855" t="s">
        <v>1725</v>
      </c>
    </row>
    <row r="232" spans="1:6">
      <c r="A232" s="854"/>
      <c r="B232" s="855" t="s">
        <v>1726</v>
      </c>
    </row>
    <row r="233" spans="1:6">
      <c r="A233" s="854"/>
      <c r="B233" s="855" t="s">
        <v>1727</v>
      </c>
    </row>
    <row r="234" spans="1:6">
      <c r="A234" s="854"/>
      <c r="B234" s="855" t="s">
        <v>1728</v>
      </c>
    </row>
    <row r="235" spans="1:6">
      <c r="A235" s="854"/>
      <c r="B235" s="855" t="s">
        <v>1729</v>
      </c>
    </row>
    <row r="236" spans="1:6">
      <c r="A236" s="854"/>
      <c r="B236" s="855" t="s">
        <v>1730</v>
      </c>
    </row>
    <row r="237" spans="1:6">
      <c r="A237" s="854"/>
      <c r="B237" s="855" t="s">
        <v>1731</v>
      </c>
    </row>
    <row r="238" spans="1:6">
      <c r="A238" s="854"/>
      <c r="B238" s="855" t="s">
        <v>1732</v>
      </c>
    </row>
    <row r="239" spans="1:6">
      <c r="A239" s="854"/>
      <c r="B239" s="855" t="s">
        <v>1733</v>
      </c>
    </row>
    <row r="240" spans="1:6" ht="24">
      <c r="A240" s="854"/>
      <c r="B240" s="856" t="s">
        <v>1734</v>
      </c>
      <c r="C240" s="857" t="s">
        <v>113</v>
      </c>
      <c r="D240" s="904">
        <v>1</v>
      </c>
      <c r="E240" s="819"/>
      <c r="F240" s="926">
        <f t="shared" ref="F240" si="9">E240*D240</f>
        <v>0</v>
      </c>
    </row>
    <row r="241" spans="1:6">
      <c r="A241" s="854"/>
      <c r="B241" s="855"/>
      <c r="E241" s="818"/>
      <c r="F241" s="835"/>
    </row>
    <row r="242" spans="1:6">
      <c r="A242" s="858">
        <f>MAX(A$16:$A241)+1</f>
        <v>6</v>
      </c>
      <c r="B242" s="850" t="s">
        <v>1735</v>
      </c>
    </row>
    <row r="243" spans="1:6">
      <c r="A243" s="858"/>
      <c r="B243" s="855" t="s">
        <v>1736</v>
      </c>
    </row>
    <row r="244" spans="1:6" ht="72">
      <c r="A244" s="858"/>
      <c r="B244" s="855" t="s">
        <v>1737</v>
      </c>
    </row>
    <row r="245" spans="1:6">
      <c r="A245" s="854"/>
      <c r="B245" s="855" t="s">
        <v>1733</v>
      </c>
    </row>
    <row r="246" spans="1:6">
      <c r="A246" s="854"/>
      <c r="B246" s="856" t="s">
        <v>1738</v>
      </c>
      <c r="C246" s="857" t="s">
        <v>113</v>
      </c>
      <c r="D246" s="904">
        <v>1</v>
      </c>
      <c r="E246" s="819"/>
      <c r="F246" s="926">
        <f t="shared" ref="F246" si="10">E246*D246</f>
        <v>0</v>
      </c>
    </row>
    <row r="247" spans="1:6">
      <c r="A247" s="854"/>
      <c r="B247" s="855"/>
    </row>
    <row r="248" spans="1:6">
      <c r="A248" s="858">
        <f>MAX(A$16:$A247)+1</f>
        <v>7</v>
      </c>
      <c r="B248" s="850" t="s">
        <v>1739</v>
      </c>
    </row>
    <row r="249" spans="1:6">
      <c r="A249" s="858"/>
      <c r="B249" s="855" t="s">
        <v>1740</v>
      </c>
    </row>
    <row r="250" spans="1:6" ht="216">
      <c r="A250" s="858"/>
      <c r="B250" s="855" t="s">
        <v>1741</v>
      </c>
    </row>
    <row r="251" spans="1:6">
      <c r="A251" s="854"/>
      <c r="B251" s="855" t="s">
        <v>1733</v>
      </c>
    </row>
    <row r="252" spans="1:6">
      <c r="A252" s="854"/>
      <c r="B252" s="856" t="s">
        <v>1742</v>
      </c>
      <c r="C252" s="857" t="s">
        <v>113</v>
      </c>
      <c r="D252" s="904">
        <v>1</v>
      </c>
      <c r="E252" s="819"/>
      <c r="F252" s="926">
        <f t="shared" ref="F252" si="11">E252*D252</f>
        <v>0</v>
      </c>
    </row>
    <row r="253" spans="1:6">
      <c r="A253" s="854"/>
      <c r="B253" s="855"/>
    </row>
    <row r="254" spans="1:6">
      <c r="A254" s="858">
        <f>MAX(A$16:$A253)+1</f>
        <v>8</v>
      </c>
      <c r="B254" s="850" t="s">
        <v>1743</v>
      </c>
    </row>
    <row r="255" spans="1:6">
      <c r="A255" s="854"/>
      <c r="B255" s="855" t="s">
        <v>1744</v>
      </c>
    </row>
    <row r="256" spans="1:6">
      <c r="A256" s="854"/>
      <c r="B256" s="855" t="s">
        <v>1733</v>
      </c>
    </row>
    <row r="257" spans="1:6">
      <c r="A257" s="854"/>
      <c r="B257" s="856" t="s">
        <v>1745</v>
      </c>
      <c r="C257" s="857" t="s">
        <v>113</v>
      </c>
      <c r="D257" s="904">
        <v>1</v>
      </c>
      <c r="E257" s="819"/>
      <c r="F257" s="926">
        <f t="shared" ref="F257" si="12">E257*D257</f>
        <v>0</v>
      </c>
    </row>
    <row r="258" spans="1:6">
      <c r="A258" s="854"/>
      <c r="B258" s="855"/>
    </row>
    <row r="259" spans="1:6">
      <c r="A259" s="858">
        <f>MAX(A$16:$A258)+1</f>
        <v>9</v>
      </c>
      <c r="B259" s="850" t="s">
        <v>1746</v>
      </c>
    </row>
    <row r="260" spans="1:6">
      <c r="A260" s="854"/>
      <c r="B260" s="855" t="s">
        <v>1733</v>
      </c>
    </row>
    <row r="261" spans="1:6">
      <c r="A261" s="854"/>
      <c r="B261" s="856" t="s">
        <v>1747</v>
      </c>
      <c r="C261" s="857" t="s">
        <v>113</v>
      </c>
      <c r="D261" s="904">
        <v>1</v>
      </c>
      <c r="E261" s="819"/>
      <c r="F261" s="926">
        <f t="shared" ref="F261" si="13">E261*D261</f>
        <v>0</v>
      </c>
    </row>
    <row r="262" spans="1:6">
      <c r="A262" s="854"/>
      <c r="B262" s="855"/>
    </row>
    <row r="263" spans="1:6">
      <c r="A263" s="858">
        <f>MAX(A$16:$A262)+1</f>
        <v>10</v>
      </c>
      <c r="B263" s="850" t="s">
        <v>1748</v>
      </c>
    </row>
    <row r="264" spans="1:6">
      <c r="A264" s="854"/>
      <c r="B264" s="855" t="s">
        <v>1733</v>
      </c>
    </row>
    <row r="265" spans="1:6">
      <c r="A265" s="854"/>
      <c r="B265" s="856" t="s">
        <v>1749</v>
      </c>
      <c r="C265" s="857" t="s">
        <v>113</v>
      </c>
      <c r="D265" s="904">
        <v>1</v>
      </c>
      <c r="E265" s="819"/>
      <c r="F265" s="926">
        <f t="shared" ref="F265" si="14">E265*D265</f>
        <v>0</v>
      </c>
    </row>
    <row r="266" spans="1:6">
      <c r="A266" s="854"/>
      <c r="B266" s="855"/>
    </row>
    <row r="267" spans="1:6">
      <c r="A267" s="858">
        <f>MAX(A$16:$A266)+1</f>
        <v>11</v>
      </c>
      <c r="B267" s="850" t="s">
        <v>1750</v>
      </c>
    </row>
    <row r="268" spans="1:6">
      <c r="A268" s="854"/>
      <c r="B268" s="855" t="s">
        <v>1751</v>
      </c>
    </row>
    <row r="269" spans="1:6">
      <c r="A269" s="854"/>
      <c r="B269" s="855" t="s">
        <v>1752</v>
      </c>
    </row>
    <row r="270" spans="1:6">
      <c r="A270" s="854"/>
      <c r="B270" s="855" t="s">
        <v>1753</v>
      </c>
    </row>
    <row r="271" spans="1:6">
      <c r="A271" s="854"/>
      <c r="B271" s="855" t="s">
        <v>1754</v>
      </c>
    </row>
    <row r="272" spans="1:6">
      <c r="A272" s="854"/>
      <c r="B272" s="855" t="s">
        <v>1755</v>
      </c>
    </row>
    <row r="273" spans="1:6">
      <c r="A273" s="854"/>
      <c r="B273" s="855" t="s">
        <v>1756</v>
      </c>
    </row>
    <row r="274" spans="1:6">
      <c r="A274" s="854"/>
      <c r="B274" s="855" t="s">
        <v>1733</v>
      </c>
    </row>
    <row r="275" spans="1:6">
      <c r="A275" s="854"/>
      <c r="B275" s="856" t="s">
        <v>1757</v>
      </c>
      <c r="C275" s="857" t="s">
        <v>113</v>
      </c>
      <c r="D275" s="904">
        <v>1</v>
      </c>
      <c r="E275" s="819"/>
      <c r="F275" s="926">
        <f t="shared" ref="F275" si="15">E275*D275</f>
        <v>0</v>
      </c>
    </row>
    <row r="276" spans="1:6">
      <c r="A276" s="854"/>
      <c r="B276" s="855"/>
    </row>
    <row r="277" spans="1:6">
      <c r="A277" s="858">
        <f>MAX(A$16:$A276)+1</f>
        <v>12</v>
      </c>
      <c r="B277" s="855" t="s">
        <v>1758</v>
      </c>
    </row>
    <row r="278" spans="1:6">
      <c r="A278" s="854"/>
      <c r="B278" s="855" t="s">
        <v>1733</v>
      </c>
    </row>
    <row r="279" spans="1:6">
      <c r="A279" s="854"/>
      <c r="B279" s="856" t="s">
        <v>1759</v>
      </c>
      <c r="C279" s="857" t="s">
        <v>113</v>
      </c>
      <c r="D279" s="904">
        <v>1</v>
      </c>
      <c r="E279" s="819"/>
      <c r="F279" s="926">
        <f t="shared" ref="F279" si="16">E279*D279</f>
        <v>0</v>
      </c>
    </row>
    <row r="280" spans="1:6">
      <c r="A280" s="854"/>
      <c r="B280" s="855"/>
    </row>
    <row r="281" spans="1:6" ht="60">
      <c r="A281" s="858">
        <f>MAX(A$16:$A280)+1</f>
        <v>13</v>
      </c>
      <c r="B281" s="855" t="s">
        <v>1760</v>
      </c>
    </row>
    <row r="282" spans="1:6">
      <c r="A282" s="854"/>
      <c r="B282" s="855" t="s">
        <v>1733</v>
      </c>
    </row>
    <row r="283" spans="1:6">
      <c r="A283" s="854"/>
      <c r="B283" s="856" t="s">
        <v>1761</v>
      </c>
      <c r="C283" s="857" t="s">
        <v>113</v>
      </c>
      <c r="D283" s="904">
        <v>1</v>
      </c>
      <c r="E283" s="819"/>
      <c r="F283" s="926">
        <f t="shared" ref="F283" si="17">E283*D283</f>
        <v>0</v>
      </c>
    </row>
    <row r="284" spans="1:6">
      <c r="A284" s="854"/>
      <c r="B284" s="855"/>
    </row>
    <row r="285" spans="1:6">
      <c r="A285" s="858">
        <f>MAX(A$16:$A284)+1</f>
        <v>14</v>
      </c>
      <c r="B285" s="850" t="s">
        <v>1762</v>
      </c>
    </row>
    <row r="286" spans="1:6">
      <c r="A286" s="854"/>
      <c r="B286" s="855" t="s">
        <v>1763</v>
      </c>
    </row>
    <row r="287" spans="1:6">
      <c r="A287" s="854"/>
      <c r="B287" s="855" t="s">
        <v>1764</v>
      </c>
    </row>
    <row r="288" spans="1:6">
      <c r="A288" s="854"/>
      <c r="B288" s="855" t="s">
        <v>1754</v>
      </c>
    </row>
    <row r="289" spans="1:6">
      <c r="A289" s="854"/>
      <c r="B289" s="855" t="s">
        <v>1755</v>
      </c>
    </row>
    <row r="290" spans="1:6">
      <c r="A290" s="854"/>
      <c r="B290" s="855" t="s">
        <v>1756</v>
      </c>
    </row>
    <row r="291" spans="1:6">
      <c r="A291" s="854"/>
      <c r="B291" s="855" t="s">
        <v>1733</v>
      </c>
    </row>
    <row r="292" spans="1:6">
      <c r="A292" s="854"/>
      <c r="B292" s="856" t="s">
        <v>1765</v>
      </c>
      <c r="C292" s="857" t="s">
        <v>113</v>
      </c>
      <c r="D292" s="904">
        <v>3</v>
      </c>
      <c r="E292" s="819"/>
      <c r="F292" s="926">
        <f t="shared" ref="F292" si="18">E292*D292</f>
        <v>0</v>
      </c>
    </row>
    <row r="293" spans="1:6">
      <c r="A293" s="854"/>
      <c r="B293" s="855"/>
    </row>
    <row r="294" spans="1:6">
      <c r="A294" s="858">
        <f>MAX(A$16:$A293)+1</f>
        <v>15</v>
      </c>
      <c r="B294" s="850" t="s">
        <v>1766</v>
      </c>
    </row>
    <row r="295" spans="1:6">
      <c r="A295" s="854"/>
      <c r="B295" s="855" t="s">
        <v>1767</v>
      </c>
    </row>
    <row r="296" spans="1:6">
      <c r="A296" s="854"/>
      <c r="B296" s="855" t="s">
        <v>1768</v>
      </c>
    </row>
    <row r="297" spans="1:6">
      <c r="A297" s="854"/>
      <c r="B297" s="855" t="s">
        <v>1733</v>
      </c>
    </row>
    <row r="298" spans="1:6">
      <c r="A298" s="854"/>
      <c r="B298" s="856" t="s">
        <v>1769</v>
      </c>
      <c r="C298" s="857" t="s">
        <v>113</v>
      </c>
      <c r="D298" s="904">
        <v>1</v>
      </c>
      <c r="E298" s="819"/>
      <c r="F298" s="926">
        <f t="shared" ref="F298" si="19">E298*D298</f>
        <v>0</v>
      </c>
    </row>
    <row r="299" spans="1:6">
      <c r="A299" s="854"/>
      <c r="B299" s="855"/>
    </row>
    <row r="300" spans="1:6">
      <c r="A300" s="858">
        <f>MAX(A$16:$A299)+1</f>
        <v>16</v>
      </c>
      <c r="B300" s="850" t="s">
        <v>1770</v>
      </c>
    </row>
    <row r="301" spans="1:6">
      <c r="A301" s="854"/>
      <c r="B301" s="855" t="s">
        <v>1733</v>
      </c>
    </row>
    <row r="302" spans="1:6">
      <c r="A302" s="854"/>
      <c r="B302" s="856" t="s">
        <v>1771</v>
      </c>
      <c r="C302" s="857" t="s">
        <v>113</v>
      </c>
      <c r="D302" s="904">
        <v>1</v>
      </c>
      <c r="E302" s="819"/>
      <c r="F302" s="926">
        <f t="shared" ref="F302" si="20">E302*D302</f>
        <v>0</v>
      </c>
    </row>
    <row r="303" spans="1:6">
      <c r="A303" s="854"/>
      <c r="B303" s="855"/>
    </row>
    <row r="304" spans="1:6" ht="336">
      <c r="A304" s="858">
        <f>MAX(A$16:$A303)+1</f>
        <v>17</v>
      </c>
      <c r="B304" s="850" t="s">
        <v>1772</v>
      </c>
    </row>
    <row r="305" spans="1:6">
      <c r="A305" s="854"/>
      <c r="B305" s="855" t="s">
        <v>1733</v>
      </c>
    </row>
    <row r="306" spans="1:6">
      <c r="A306" s="854"/>
      <c r="B306" s="856" t="s">
        <v>1773</v>
      </c>
      <c r="C306" s="857" t="s">
        <v>113</v>
      </c>
      <c r="D306" s="904">
        <v>1</v>
      </c>
      <c r="E306" s="819"/>
      <c r="F306" s="926">
        <f t="shared" ref="F306" si="21">E306*D306</f>
        <v>0</v>
      </c>
    </row>
    <row r="307" spans="1:6">
      <c r="A307" s="854"/>
      <c r="B307" s="855"/>
    </row>
    <row r="308" spans="1:6" ht="84">
      <c r="A308" s="858">
        <f>MAX(A$16:$A307)+1</f>
        <v>18</v>
      </c>
      <c r="B308" s="850" t="s">
        <v>1774</v>
      </c>
    </row>
    <row r="309" spans="1:6">
      <c r="A309" s="854"/>
      <c r="B309" s="855" t="s">
        <v>1733</v>
      </c>
    </row>
    <row r="310" spans="1:6">
      <c r="A310" s="854"/>
      <c r="B310" s="856" t="s">
        <v>1775</v>
      </c>
      <c r="C310" s="857" t="s">
        <v>113</v>
      </c>
      <c r="D310" s="904">
        <v>1</v>
      </c>
      <c r="E310" s="819"/>
      <c r="F310" s="926">
        <f t="shared" ref="F310" si="22">E310*D310</f>
        <v>0</v>
      </c>
    </row>
    <row r="311" spans="1:6">
      <c r="A311" s="854"/>
      <c r="B311" s="855"/>
    </row>
    <row r="312" spans="1:6" ht="84">
      <c r="A312" s="858">
        <f>MAX(A$16:$A311)+1</f>
        <v>19</v>
      </c>
      <c r="B312" s="850" t="s">
        <v>1776</v>
      </c>
    </row>
    <row r="313" spans="1:6">
      <c r="A313" s="854"/>
      <c r="B313" s="855" t="s">
        <v>1733</v>
      </c>
    </row>
    <row r="314" spans="1:6">
      <c r="A314" s="854"/>
      <c r="B314" s="856" t="s">
        <v>1777</v>
      </c>
      <c r="C314" s="857" t="s">
        <v>113</v>
      </c>
      <c r="D314" s="904">
        <v>1</v>
      </c>
      <c r="E314" s="819"/>
      <c r="F314" s="926">
        <f t="shared" ref="F314" si="23">E314*D314</f>
        <v>0</v>
      </c>
    </row>
    <row r="315" spans="1:6">
      <c r="A315" s="854"/>
      <c r="B315" s="855"/>
    </row>
    <row r="316" spans="1:6" ht="36">
      <c r="A316" s="858">
        <f>MAX(A$16:$A315)+1</f>
        <v>20</v>
      </c>
      <c r="B316" s="850" t="s">
        <v>1778</v>
      </c>
    </row>
    <row r="317" spans="1:6">
      <c r="A317" s="854"/>
      <c r="B317" s="855" t="s">
        <v>1733</v>
      </c>
    </row>
    <row r="318" spans="1:6">
      <c r="A318" s="854"/>
      <c r="B318" s="856" t="s">
        <v>1779</v>
      </c>
      <c r="C318" s="857" t="s">
        <v>113</v>
      </c>
      <c r="D318" s="904">
        <v>1</v>
      </c>
      <c r="E318" s="819"/>
      <c r="F318" s="926">
        <f t="shared" ref="F318" si="24">E318*D318</f>
        <v>0</v>
      </c>
    </row>
    <row r="319" spans="1:6">
      <c r="A319" s="854"/>
      <c r="B319" s="855"/>
    </row>
    <row r="320" spans="1:6" ht="48">
      <c r="A320" s="858">
        <f>MAX(A$16:$A319)+1</f>
        <v>21</v>
      </c>
      <c r="B320" s="850" t="s">
        <v>1780</v>
      </c>
    </row>
    <row r="321" spans="1:6">
      <c r="A321" s="854"/>
      <c r="B321" s="855" t="s">
        <v>1733</v>
      </c>
    </row>
    <row r="322" spans="1:6">
      <c r="A322" s="854"/>
      <c r="B322" s="856" t="s">
        <v>1781</v>
      </c>
      <c r="C322" s="857" t="s">
        <v>113</v>
      </c>
      <c r="D322" s="904">
        <v>1</v>
      </c>
      <c r="E322" s="819"/>
      <c r="F322" s="926">
        <f t="shared" ref="F322" si="25">E322*D322</f>
        <v>0</v>
      </c>
    </row>
    <row r="323" spans="1:6">
      <c r="A323" s="854"/>
      <c r="B323" s="855"/>
    </row>
    <row r="324" spans="1:6" ht="24">
      <c r="A324" s="858">
        <f>MAX(A$16:$A323)+1</f>
        <v>22</v>
      </c>
      <c r="B324" s="850" t="s">
        <v>1782</v>
      </c>
    </row>
    <row r="325" spans="1:6">
      <c r="A325" s="854"/>
      <c r="B325" s="855" t="s">
        <v>1783</v>
      </c>
    </row>
    <row r="326" spans="1:6" ht="24">
      <c r="A326" s="854"/>
      <c r="B326" s="855" t="s">
        <v>1784</v>
      </c>
    </row>
    <row r="327" spans="1:6" ht="24">
      <c r="A327" s="854"/>
      <c r="B327" s="855" t="s">
        <v>1785</v>
      </c>
    </row>
    <row r="328" spans="1:6">
      <c r="A328" s="854"/>
      <c r="B328" s="855" t="s">
        <v>1786</v>
      </c>
    </row>
    <row r="329" spans="1:6" ht="24">
      <c r="A329" s="854"/>
      <c r="B329" s="855" t="s">
        <v>1787</v>
      </c>
    </row>
    <row r="330" spans="1:6" ht="24">
      <c r="A330" s="854"/>
      <c r="B330" s="855" t="s">
        <v>1788</v>
      </c>
    </row>
    <row r="331" spans="1:6" ht="24">
      <c r="A331" s="854"/>
      <c r="B331" s="855" t="s">
        <v>1789</v>
      </c>
    </row>
    <row r="332" spans="1:6">
      <c r="A332" s="854"/>
      <c r="B332" s="855" t="s">
        <v>1790</v>
      </c>
    </row>
    <row r="333" spans="1:6" ht="36">
      <c r="A333" s="854"/>
      <c r="B333" s="855" t="s">
        <v>1791</v>
      </c>
    </row>
    <row r="334" spans="1:6">
      <c r="A334" s="854"/>
      <c r="B334" s="855" t="s">
        <v>1792</v>
      </c>
    </row>
    <row r="335" spans="1:6">
      <c r="A335" s="854"/>
      <c r="B335" s="855" t="s">
        <v>1793</v>
      </c>
    </row>
    <row r="336" spans="1:6">
      <c r="A336" s="854"/>
      <c r="B336" s="855" t="s">
        <v>1794</v>
      </c>
    </row>
    <row r="337" spans="1:6">
      <c r="A337" s="854"/>
      <c r="B337" s="855" t="s">
        <v>1795</v>
      </c>
    </row>
    <row r="338" spans="1:6">
      <c r="A338" s="854"/>
      <c r="B338" s="856" t="s">
        <v>1575</v>
      </c>
      <c r="C338" s="857" t="s">
        <v>113</v>
      </c>
      <c r="D338" s="904">
        <v>2</v>
      </c>
      <c r="E338" s="819"/>
      <c r="F338" s="926">
        <f t="shared" ref="F338" si="26">E338*D338</f>
        <v>0</v>
      </c>
    </row>
    <row r="339" spans="1:6">
      <c r="A339" s="854"/>
      <c r="B339" s="855"/>
    </row>
    <row r="340" spans="1:6">
      <c r="A340" s="858">
        <f>MAX(A$16:$A339)+1</f>
        <v>23</v>
      </c>
      <c r="B340" s="850" t="s">
        <v>1796</v>
      </c>
    </row>
    <row r="341" spans="1:6">
      <c r="A341" s="854"/>
      <c r="B341" s="855" t="s">
        <v>1783</v>
      </c>
    </row>
    <row r="342" spans="1:6" ht="24">
      <c r="A342" s="854"/>
      <c r="B342" s="855" t="s">
        <v>1784</v>
      </c>
    </row>
    <row r="343" spans="1:6" ht="24">
      <c r="A343" s="854"/>
      <c r="B343" s="855" t="s">
        <v>1785</v>
      </c>
    </row>
    <row r="344" spans="1:6">
      <c r="A344" s="854"/>
      <c r="B344" s="855" t="s">
        <v>1797</v>
      </c>
    </row>
    <row r="345" spans="1:6" ht="24">
      <c r="A345" s="854"/>
      <c r="B345" s="855" t="s">
        <v>1787</v>
      </c>
    </row>
    <row r="346" spans="1:6" ht="24">
      <c r="A346" s="854"/>
      <c r="B346" s="855" t="s">
        <v>1788</v>
      </c>
    </row>
    <row r="347" spans="1:6" ht="24">
      <c r="A347" s="854"/>
      <c r="B347" s="855" t="s">
        <v>1789</v>
      </c>
    </row>
    <row r="348" spans="1:6">
      <c r="A348" s="854"/>
      <c r="B348" s="855" t="s">
        <v>1798</v>
      </c>
    </row>
    <row r="349" spans="1:6" ht="36">
      <c r="A349" s="854"/>
      <c r="B349" s="855" t="s">
        <v>1791</v>
      </c>
    </row>
    <row r="350" spans="1:6">
      <c r="A350" s="854"/>
      <c r="B350" s="855" t="s">
        <v>1792</v>
      </c>
    </row>
    <row r="351" spans="1:6">
      <c r="A351" s="854"/>
      <c r="B351" s="855" t="s">
        <v>1793</v>
      </c>
    </row>
    <row r="352" spans="1:6">
      <c r="A352" s="854"/>
      <c r="B352" s="855" t="s">
        <v>1794</v>
      </c>
    </row>
    <row r="353" spans="1:6">
      <c r="A353" s="854"/>
      <c r="B353" s="855" t="s">
        <v>1799</v>
      </c>
    </row>
    <row r="354" spans="1:6">
      <c r="A354" s="854"/>
      <c r="B354" s="856" t="s">
        <v>1575</v>
      </c>
      <c r="C354" s="857" t="s">
        <v>113</v>
      </c>
      <c r="D354" s="904">
        <v>1</v>
      </c>
      <c r="E354" s="819"/>
      <c r="F354" s="926">
        <f t="shared" ref="F354" si="27">E354*D354</f>
        <v>0</v>
      </c>
    </row>
    <row r="355" spans="1:6">
      <c r="A355" s="854"/>
      <c r="B355" s="855"/>
    </row>
    <row r="356" spans="1:6">
      <c r="A356" s="858">
        <f>MAX(A$16:$A355)+1</f>
        <v>24</v>
      </c>
      <c r="B356" s="850" t="s">
        <v>1800</v>
      </c>
    </row>
    <row r="357" spans="1:6" ht="120">
      <c r="A357" s="854"/>
      <c r="B357" s="856" t="s">
        <v>1801</v>
      </c>
      <c r="C357" s="857" t="s">
        <v>1802</v>
      </c>
      <c r="D357" s="904">
        <v>1050</v>
      </c>
      <c r="E357" s="819"/>
      <c r="F357" s="926">
        <f t="shared" ref="F357" si="28">E357*D357</f>
        <v>0</v>
      </c>
    </row>
    <row r="358" spans="1:6">
      <c r="A358" s="854"/>
      <c r="B358" s="855"/>
    </row>
    <row r="359" spans="1:6">
      <c r="A359" s="858">
        <f>MAX(A$16:$A358)+1</f>
        <v>25</v>
      </c>
      <c r="B359" s="850" t="s">
        <v>1803</v>
      </c>
    </row>
    <row r="360" spans="1:6" ht="48">
      <c r="A360" s="854"/>
      <c r="B360" s="856" t="s">
        <v>1804</v>
      </c>
      <c r="C360" s="857" t="s">
        <v>429</v>
      </c>
      <c r="D360" s="904">
        <v>4</v>
      </c>
      <c r="E360" s="819"/>
      <c r="F360" s="926">
        <f t="shared" ref="F360" si="29">E360*D360</f>
        <v>0</v>
      </c>
    </row>
    <row r="361" spans="1:6">
      <c r="A361" s="854"/>
      <c r="B361" s="855"/>
    </row>
    <row r="362" spans="1:6">
      <c r="A362" s="858">
        <f>MAX(A$16:$A361)+1</f>
        <v>26</v>
      </c>
      <c r="B362" s="850" t="s">
        <v>1805</v>
      </c>
    </row>
    <row r="363" spans="1:6" ht="180">
      <c r="A363" s="854"/>
      <c r="B363" s="855" t="s">
        <v>1806</v>
      </c>
    </row>
    <row r="364" spans="1:6" ht="36">
      <c r="A364" s="854"/>
      <c r="B364" s="856" t="s">
        <v>1807</v>
      </c>
      <c r="C364" s="857" t="s">
        <v>113</v>
      </c>
      <c r="D364" s="904">
        <v>1</v>
      </c>
      <c r="E364" s="819"/>
      <c r="F364" s="926">
        <f t="shared" ref="F364" si="30">E364*D364</f>
        <v>0</v>
      </c>
    </row>
    <row r="365" spans="1:6">
      <c r="A365" s="854"/>
      <c r="B365" s="855"/>
    </row>
    <row r="366" spans="1:6">
      <c r="A366" s="858">
        <f>MAX(A$16:$A365)+1</f>
        <v>27</v>
      </c>
      <c r="B366" s="850" t="s">
        <v>1808</v>
      </c>
    </row>
    <row r="367" spans="1:6" ht="180">
      <c r="A367" s="854"/>
      <c r="B367" s="855" t="s">
        <v>1809</v>
      </c>
    </row>
    <row r="368" spans="1:6" ht="36">
      <c r="A368" s="854"/>
      <c r="B368" s="856" t="s">
        <v>1807</v>
      </c>
      <c r="C368" s="857" t="s">
        <v>113</v>
      </c>
      <c r="D368" s="904">
        <v>1</v>
      </c>
      <c r="E368" s="819"/>
      <c r="F368" s="926">
        <f t="shared" ref="F368" si="31">E368*D368</f>
        <v>0</v>
      </c>
    </row>
    <row r="369" spans="1:6">
      <c r="A369" s="854"/>
      <c r="B369" s="855"/>
    </row>
    <row r="370" spans="1:6">
      <c r="A370" s="858">
        <f>MAX(A$16:$A369)+1</f>
        <v>28</v>
      </c>
      <c r="B370" s="850" t="s">
        <v>1810</v>
      </c>
    </row>
    <row r="371" spans="1:6" ht="72">
      <c r="A371" s="854"/>
      <c r="B371" s="855" t="s">
        <v>1811</v>
      </c>
    </row>
    <row r="372" spans="1:6">
      <c r="A372" s="854"/>
      <c r="B372" s="856" t="s">
        <v>1575</v>
      </c>
      <c r="C372" s="857" t="s">
        <v>113</v>
      </c>
      <c r="D372" s="904">
        <v>1</v>
      </c>
      <c r="E372" s="819"/>
      <c r="F372" s="926">
        <f t="shared" ref="F372" si="32">E372*D372</f>
        <v>0</v>
      </c>
    </row>
    <row r="373" spans="1:6">
      <c r="A373" s="854"/>
      <c r="B373" s="855"/>
    </row>
    <row r="374" spans="1:6">
      <c r="A374" s="858">
        <f>MAX(A$16:$A373)+1</f>
        <v>29</v>
      </c>
      <c r="B374" s="850" t="s">
        <v>1812</v>
      </c>
    </row>
    <row r="375" spans="1:6" ht="72">
      <c r="A375" s="854"/>
      <c r="B375" s="855" t="s">
        <v>1813</v>
      </c>
    </row>
    <row r="376" spans="1:6">
      <c r="A376" s="854"/>
      <c r="B376" s="856" t="s">
        <v>1575</v>
      </c>
      <c r="C376" s="857" t="s">
        <v>113</v>
      </c>
      <c r="D376" s="904">
        <v>1</v>
      </c>
      <c r="E376" s="819"/>
      <c r="F376" s="926">
        <f t="shared" ref="F376" si="33">E376*D376</f>
        <v>0</v>
      </c>
    </row>
    <row r="377" spans="1:6">
      <c r="A377" s="854"/>
      <c r="B377" s="855"/>
    </row>
    <row r="378" spans="1:6">
      <c r="A378" s="858">
        <f>MAX(A$16:$A377)+1</f>
        <v>30</v>
      </c>
      <c r="B378" s="850" t="s">
        <v>1814</v>
      </c>
    </row>
    <row r="379" spans="1:6" ht="72">
      <c r="A379" s="854"/>
      <c r="B379" s="855" t="s">
        <v>1811</v>
      </c>
    </row>
    <row r="380" spans="1:6">
      <c r="A380" s="854"/>
      <c r="B380" s="856" t="s">
        <v>1575</v>
      </c>
      <c r="C380" s="857" t="s">
        <v>113</v>
      </c>
      <c r="D380" s="904">
        <v>1</v>
      </c>
      <c r="E380" s="819"/>
      <c r="F380" s="926">
        <f t="shared" ref="F380" si="34">E380*D380</f>
        <v>0</v>
      </c>
    </row>
    <row r="381" spans="1:6">
      <c r="A381" s="854"/>
      <c r="B381" s="855"/>
    </row>
    <row r="382" spans="1:6">
      <c r="A382" s="858">
        <f>MAX(A$16:$A381)+1</f>
        <v>31</v>
      </c>
      <c r="B382" s="850" t="s">
        <v>1815</v>
      </c>
    </row>
    <row r="383" spans="1:6" ht="72">
      <c r="A383" s="854"/>
      <c r="B383" s="855" t="s">
        <v>1816</v>
      </c>
    </row>
    <row r="384" spans="1:6">
      <c r="A384" s="854"/>
      <c r="B384" s="856" t="s">
        <v>1575</v>
      </c>
      <c r="C384" s="857" t="s">
        <v>113</v>
      </c>
      <c r="D384" s="904">
        <v>1</v>
      </c>
      <c r="E384" s="819"/>
      <c r="F384" s="926">
        <f t="shared" ref="F384" si="35">E384*D384</f>
        <v>0</v>
      </c>
    </row>
    <row r="385" spans="1:6">
      <c r="A385" s="854"/>
      <c r="B385" s="855"/>
    </row>
    <row r="386" spans="1:6">
      <c r="A386" s="858">
        <f>MAX(A$16:$A385)+1</f>
        <v>32</v>
      </c>
      <c r="B386" s="850" t="s">
        <v>1817</v>
      </c>
    </row>
    <row r="387" spans="1:6" ht="72">
      <c r="A387" s="854"/>
      <c r="B387" s="855" t="s">
        <v>1818</v>
      </c>
    </row>
    <row r="388" spans="1:6">
      <c r="A388" s="854"/>
      <c r="B388" s="856" t="s">
        <v>1575</v>
      </c>
      <c r="C388" s="857" t="s">
        <v>113</v>
      </c>
      <c r="D388" s="904">
        <v>1</v>
      </c>
      <c r="E388" s="819"/>
      <c r="F388" s="926">
        <f t="shared" ref="F388" si="36">E388*D388</f>
        <v>0</v>
      </c>
    </row>
    <row r="389" spans="1:6">
      <c r="A389" s="854"/>
      <c r="B389" s="855"/>
    </row>
    <row r="390" spans="1:6">
      <c r="A390" s="858">
        <f>MAX(A$16:$A389)+1</f>
        <v>33</v>
      </c>
      <c r="B390" s="850" t="s">
        <v>1819</v>
      </c>
    </row>
    <row r="391" spans="1:6" ht="24">
      <c r="A391" s="854"/>
      <c r="B391" s="855" t="s">
        <v>1820</v>
      </c>
    </row>
    <row r="392" spans="1:6">
      <c r="A392" s="854"/>
      <c r="B392" s="856" t="s">
        <v>1439</v>
      </c>
      <c r="C392" s="857" t="s">
        <v>113</v>
      </c>
      <c r="D392" s="904">
        <v>2</v>
      </c>
      <c r="E392" s="819"/>
      <c r="F392" s="926">
        <f t="shared" ref="F392" si="37">E392*D392</f>
        <v>0</v>
      </c>
    </row>
    <row r="393" spans="1:6">
      <c r="A393" s="854"/>
      <c r="B393" s="855"/>
    </row>
    <row r="394" spans="1:6">
      <c r="A394" s="858">
        <f>MAX(A$16:$A393)+1</f>
        <v>34</v>
      </c>
      <c r="B394" s="850" t="s">
        <v>1819</v>
      </c>
    </row>
    <row r="395" spans="1:6" ht="24">
      <c r="A395" s="854"/>
      <c r="B395" s="855" t="s">
        <v>1821</v>
      </c>
    </row>
    <row r="396" spans="1:6">
      <c r="A396" s="854"/>
      <c r="B396" s="856" t="s">
        <v>1822</v>
      </c>
      <c r="C396" s="857" t="s">
        <v>113</v>
      </c>
      <c r="D396" s="904">
        <v>4</v>
      </c>
      <c r="E396" s="819"/>
      <c r="F396" s="926">
        <f t="shared" ref="F396" si="38">E396*D396</f>
        <v>0</v>
      </c>
    </row>
    <row r="397" spans="1:6">
      <c r="A397" s="854"/>
      <c r="B397" s="855"/>
    </row>
    <row r="398" spans="1:6">
      <c r="A398" s="858">
        <f>MAX(A$16:$A397)+1</f>
        <v>35</v>
      </c>
      <c r="B398" s="850" t="s">
        <v>1823</v>
      </c>
    </row>
    <row r="399" spans="1:6" ht="36">
      <c r="A399" s="854"/>
      <c r="B399" s="855" t="s">
        <v>1824</v>
      </c>
    </row>
    <row r="400" spans="1:6" ht="36">
      <c r="A400" s="854"/>
      <c r="B400" s="855" t="s">
        <v>1825</v>
      </c>
    </row>
    <row r="401" spans="1:6" ht="36">
      <c r="A401" s="854"/>
      <c r="B401" s="855" t="s">
        <v>1826</v>
      </c>
    </row>
    <row r="402" spans="1:6" ht="48">
      <c r="A402" s="854"/>
      <c r="B402" s="855" t="s">
        <v>1827</v>
      </c>
    </row>
    <row r="403" spans="1:6">
      <c r="A403" s="854"/>
      <c r="B403" s="855" t="s">
        <v>1793</v>
      </c>
    </row>
    <row r="404" spans="1:6">
      <c r="A404" s="854"/>
      <c r="B404" s="855" t="s">
        <v>1828</v>
      </c>
    </row>
    <row r="405" spans="1:6">
      <c r="A405" s="854"/>
      <c r="B405" s="855" t="s">
        <v>1829</v>
      </c>
    </row>
    <row r="406" spans="1:6">
      <c r="A406" s="854"/>
      <c r="B406" s="855" t="s">
        <v>1575</v>
      </c>
    </row>
    <row r="407" spans="1:6">
      <c r="A407" s="854"/>
      <c r="B407" s="855" t="s">
        <v>1704</v>
      </c>
    </row>
    <row r="408" spans="1:6">
      <c r="A408" s="854"/>
      <c r="B408" s="856" t="s">
        <v>1830</v>
      </c>
      <c r="C408" s="857" t="s">
        <v>429</v>
      </c>
      <c r="D408" s="904">
        <v>3</v>
      </c>
      <c r="E408" s="819"/>
      <c r="F408" s="926">
        <f t="shared" ref="F408" si="39">E408*D408</f>
        <v>0</v>
      </c>
    </row>
    <row r="409" spans="1:6">
      <c r="A409" s="854"/>
      <c r="B409" s="855"/>
    </row>
    <row r="410" spans="1:6">
      <c r="A410" s="858">
        <f>MAX(A$16:$A409)+1</f>
        <v>36</v>
      </c>
      <c r="B410" s="850" t="s">
        <v>1823</v>
      </c>
    </row>
    <row r="411" spans="1:6" ht="36">
      <c r="A411" s="854"/>
      <c r="B411" s="855" t="s">
        <v>1831</v>
      </c>
    </row>
    <row r="412" spans="1:6" ht="36">
      <c r="A412" s="854"/>
      <c r="B412" s="855" t="s">
        <v>1825</v>
      </c>
    </row>
    <row r="413" spans="1:6" ht="36">
      <c r="A413" s="854"/>
      <c r="B413" s="855" t="s">
        <v>1826</v>
      </c>
    </row>
    <row r="414" spans="1:6" ht="48">
      <c r="A414" s="854"/>
      <c r="B414" s="855" t="s">
        <v>1827</v>
      </c>
    </row>
    <row r="415" spans="1:6">
      <c r="A415" s="854"/>
      <c r="B415" s="855" t="s">
        <v>1793</v>
      </c>
    </row>
    <row r="416" spans="1:6">
      <c r="A416" s="854"/>
      <c r="B416" s="855" t="s">
        <v>1828</v>
      </c>
    </row>
    <row r="417" spans="1:6">
      <c r="A417" s="854"/>
      <c r="B417" s="855" t="s">
        <v>1832</v>
      </c>
    </row>
    <row r="418" spans="1:6">
      <c r="A418" s="854"/>
      <c r="B418" s="855" t="s">
        <v>1575</v>
      </c>
    </row>
    <row r="419" spans="1:6">
      <c r="A419" s="854"/>
      <c r="B419" s="855" t="s">
        <v>1704</v>
      </c>
    </row>
    <row r="420" spans="1:6">
      <c r="A420" s="854"/>
      <c r="B420" s="856" t="s">
        <v>1438</v>
      </c>
      <c r="C420" s="857" t="s">
        <v>429</v>
      </c>
      <c r="D420" s="904">
        <v>2</v>
      </c>
      <c r="E420" s="819"/>
      <c r="F420" s="926">
        <f t="shared" ref="F420:F424" si="40">E420*D420</f>
        <v>0</v>
      </c>
    </row>
    <row r="421" spans="1:6">
      <c r="A421" s="854"/>
      <c r="B421" s="856" t="s">
        <v>1439</v>
      </c>
      <c r="C421" s="857" t="s">
        <v>429</v>
      </c>
      <c r="D421" s="904">
        <v>1</v>
      </c>
      <c r="E421" s="819"/>
      <c r="F421" s="926">
        <f t="shared" si="40"/>
        <v>0</v>
      </c>
    </row>
    <row r="422" spans="1:6">
      <c r="A422" s="854"/>
      <c r="B422" s="856" t="s">
        <v>1440</v>
      </c>
      <c r="C422" s="857" t="s">
        <v>429</v>
      </c>
      <c r="D422" s="904">
        <v>8</v>
      </c>
      <c r="E422" s="819"/>
      <c r="F422" s="926">
        <f t="shared" si="40"/>
        <v>0</v>
      </c>
    </row>
    <row r="423" spans="1:6">
      <c r="A423" s="854"/>
      <c r="B423" s="856" t="s">
        <v>1833</v>
      </c>
      <c r="C423" s="857" t="s">
        <v>429</v>
      </c>
      <c r="D423" s="904">
        <v>3</v>
      </c>
      <c r="E423" s="819"/>
      <c r="F423" s="926">
        <f t="shared" si="40"/>
        <v>0</v>
      </c>
    </row>
    <row r="424" spans="1:6">
      <c r="A424" s="854"/>
      <c r="B424" s="856" t="s">
        <v>1834</v>
      </c>
      <c r="C424" s="857" t="s">
        <v>429</v>
      </c>
      <c r="D424" s="904">
        <v>15</v>
      </c>
      <c r="E424" s="819"/>
      <c r="F424" s="926">
        <f t="shared" si="40"/>
        <v>0</v>
      </c>
    </row>
    <row r="425" spans="1:6">
      <c r="A425" s="854"/>
      <c r="B425" s="855"/>
    </row>
    <row r="426" spans="1:6">
      <c r="A426" s="858">
        <f>MAX(A$16:$A425)+1</f>
        <v>37</v>
      </c>
      <c r="B426" s="850" t="s">
        <v>1835</v>
      </c>
    </row>
    <row r="427" spans="1:6" ht="108">
      <c r="A427" s="854"/>
      <c r="B427" s="855" t="s">
        <v>1836</v>
      </c>
    </row>
    <row r="428" spans="1:6">
      <c r="A428" s="854"/>
      <c r="B428" s="855" t="s">
        <v>1793</v>
      </c>
    </row>
    <row r="429" spans="1:6">
      <c r="A429" s="854"/>
      <c r="B429" s="855" t="s">
        <v>1837</v>
      </c>
    </row>
    <row r="430" spans="1:6">
      <c r="A430" s="854"/>
      <c r="B430" s="855" t="s">
        <v>1838</v>
      </c>
    </row>
    <row r="431" spans="1:6">
      <c r="A431" s="854"/>
      <c r="B431" s="855" t="s">
        <v>1575</v>
      </c>
    </row>
    <row r="432" spans="1:6">
      <c r="A432" s="854"/>
      <c r="B432" s="855" t="s">
        <v>1704</v>
      </c>
    </row>
    <row r="433" spans="1:6">
      <c r="A433" s="854"/>
      <c r="B433" s="856" t="s">
        <v>1438</v>
      </c>
      <c r="C433" s="857" t="s">
        <v>429</v>
      </c>
      <c r="D433" s="904">
        <v>40</v>
      </c>
      <c r="E433" s="819"/>
      <c r="F433" s="926">
        <f t="shared" ref="F433:F438" si="41">E433*D433</f>
        <v>0</v>
      </c>
    </row>
    <row r="434" spans="1:6">
      <c r="A434" s="854"/>
      <c r="B434" s="856" t="s">
        <v>1439</v>
      </c>
      <c r="C434" s="857" t="s">
        <v>429</v>
      </c>
      <c r="D434" s="904">
        <v>7</v>
      </c>
      <c r="E434" s="819"/>
      <c r="F434" s="926">
        <f t="shared" si="41"/>
        <v>0</v>
      </c>
    </row>
    <row r="435" spans="1:6">
      <c r="A435" s="854"/>
      <c r="B435" s="856" t="s">
        <v>1822</v>
      </c>
      <c r="C435" s="857" t="s">
        <v>429</v>
      </c>
      <c r="D435" s="904">
        <v>2</v>
      </c>
      <c r="E435" s="819"/>
      <c r="F435" s="926">
        <f t="shared" si="41"/>
        <v>0</v>
      </c>
    </row>
    <row r="436" spans="1:6">
      <c r="A436" s="854"/>
      <c r="B436" s="859" t="s">
        <v>1440</v>
      </c>
      <c r="C436" s="857" t="s">
        <v>429</v>
      </c>
      <c r="D436" s="904">
        <v>12</v>
      </c>
      <c r="E436" s="819"/>
      <c r="F436" s="926">
        <f t="shared" si="41"/>
        <v>0</v>
      </c>
    </row>
    <row r="437" spans="1:6">
      <c r="A437" s="854"/>
      <c r="B437" s="859" t="s">
        <v>1833</v>
      </c>
      <c r="C437" s="857" t="s">
        <v>429</v>
      </c>
      <c r="D437" s="904">
        <v>11</v>
      </c>
      <c r="E437" s="819"/>
      <c r="F437" s="926">
        <f t="shared" si="41"/>
        <v>0</v>
      </c>
    </row>
    <row r="438" spans="1:6">
      <c r="A438" s="854"/>
      <c r="B438" s="859" t="s">
        <v>1834</v>
      </c>
      <c r="C438" s="857" t="s">
        <v>429</v>
      </c>
      <c r="D438" s="904">
        <v>25</v>
      </c>
      <c r="E438" s="819"/>
      <c r="F438" s="926">
        <f t="shared" si="41"/>
        <v>0</v>
      </c>
    </row>
    <row r="439" spans="1:6">
      <c r="A439" s="854"/>
      <c r="B439" s="855"/>
    </row>
    <row r="440" spans="1:6">
      <c r="A440" s="858">
        <f>MAX(A$16:$A439)+1</f>
        <v>38</v>
      </c>
      <c r="B440" s="850" t="s">
        <v>1839</v>
      </c>
    </row>
    <row r="441" spans="1:6" ht="24">
      <c r="A441" s="858"/>
      <c r="B441" s="850" t="s">
        <v>1840</v>
      </c>
    </row>
    <row r="442" spans="1:6" ht="24">
      <c r="A442" s="854"/>
      <c r="B442" s="855" t="s">
        <v>1841</v>
      </c>
    </row>
    <row r="443" spans="1:6">
      <c r="A443" s="854"/>
      <c r="B443" s="855" t="s">
        <v>1793</v>
      </c>
    </row>
    <row r="444" spans="1:6">
      <c r="A444" s="854"/>
      <c r="B444" s="855" t="s">
        <v>1842</v>
      </c>
    </row>
    <row r="445" spans="1:6">
      <c r="A445" s="854"/>
      <c r="B445" s="855" t="s">
        <v>1843</v>
      </c>
    </row>
    <row r="446" spans="1:6">
      <c r="A446" s="854"/>
      <c r="B446" s="855" t="s">
        <v>1575</v>
      </c>
    </row>
    <row r="447" spans="1:6">
      <c r="A447" s="854"/>
      <c r="B447" s="855" t="s">
        <v>1704</v>
      </c>
    </row>
    <row r="448" spans="1:6">
      <c r="A448" s="854"/>
      <c r="B448" s="859" t="s">
        <v>1830</v>
      </c>
      <c r="C448" s="857" t="s">
        <v>429</v>
      </c>
      <c r="D448" s="904">
        <v>22</v>
      </c>
      <c r="E448" s="819"/>
      <c r="F448" s="926">
        <f t="shared" ref="F448" si="42">E448*D448</f>
        <v>0</v>
      </c>
    </row>
    <row r="449" spans="1:6">
      <c r="A449" s="854"/>
      <c r="B449" s="855"/>
    </row>
    <row r="450" spans="1:6">
      <c r="A450" s="858">
        <f>MAX(A$16:$A449)+1</f>
        <v>39</v>
      </c>
      <c r="B450" s="850" t="s">
        <v>1844</v>
      </c>
    </row>
    <row r="451" spans="1:6" ht="36">
      <c r="A451" s="854"/>
      <c r="B451" s="855" t="s">
        <v>1845</v>
      </c>
    </row>
    <row r="452" spans="1:6">
      <c r="A452" s="854"/>
      <c r="B452" s="855" t="s">
        <v>1793</v>
      </c>
    </row>
    <row r="453" spans="1:6">
      <c r="A453" s="854"/>
      <c r="B453" s="855" t="s">
        <v>1837</v>
      </c>
    </row>
    <row r="454" spans="1:6">
      <c r="A454" s="854"/>
      <c r="B454" s="855" t="s">
        <v>1838</v>
      </c>
    </row>
    <row r="455" spans="1:6">
      <c r="A455" s="854"/>
      <c r="B455" s="855" t="s">
        <v>1575</v>
      </c>
    </row>
    <row r="456" spans="1:6">
      <c r="A456" s="854"/>
      <c r="B456" s="855" t="s">
        <v>1704</v>
      </c>
    </row>
    <row r="457" spans="1:6">
      <c r="A457" s="854"/>
      <c r="B457" s="856" t="s">
        <v>1439</v>
      </c>
      <c r="C457" s="857" t="s">
        <v>429</v>
      </c>
      <c r="D457" s="904">
        <v>2</v>
      </c>
      <c r="E457" s="819"/>
      <c r="F457" s="926">
        <f t="shared" ref="F457:F458" si="43">E457*D457</f>
        <v>0</v>
      </c>
    </row>
    <row r="458" spans="1:6">
      <c r="A458" s="854"/>
      <c r="B458" s="856" t="s">
        <v>1822</v>
      </c>
      <c r="C458" s="857" t="s">
        <v>429</v>
      </c>
      <c r="D458" s="904">
        <v>2</v>
      </c>
      <c r="E458" s="819"/>
      <c r="F458" s="926">
        <f t="shared" si="43"/>
        <v>0</v>
      </c>
    </row>
    <row r="459" spans="1:6">
      <c r="A459" s="854"/>
      <c r="B459" s="855"/>
    </row>
    <row r="460" spans="1:6">
      <c r="A460" s="858">
        <f>MAX(A$16:$A459)+1</f>
        <v>40</v>
      </c>
      <c r="B460" s="850" t="s">
        <v>1846</v>
      </c>
    </row>
    <row r="461" spans="1:6" ht="36">
      <c r="A461" s="854"/>
      <c r="B461" s="855" t="s">
        <v>1847</v>
      </c>
    </row>
    <row r="462" spans="1:6">
      <c r="A462" s="854"/>
      <c r="B462" s="855" t="s">
        <v>1793</v>
      </c>
    </row>
    <row r="463" spans="1:6">
      <c r="A463" s="854"/>
      <c r="B463" s="855" t="s">
        <v>1837</v>
      </c>
    </row>
    <row r="464" spans="1:6">
      <c r="A464" s="854"/>
      <c r="B464" s="855" t="s">
        <v>1838</v>
      </c>
    </row>
    <row r="465" spans="1:6">
      <c r="A465" s="854"/>
      <c r="B465" s="855" t="s">
        <v>1575</v>
      </c>
    </row>
    <row r="466" spans="1:6">
      <c r="A466" s="854"/>
      <c r="B466" s="855" t="s">
        <v>1704</v>
      </c>
    </row>
    <row r="467" spans="1:6">
      <c r="A467" s="854"/>
      <c r="B467" s="856" t="s">
        <v>1438</v>
      </c>
      <c r="C467" s="857" t="s">
        <v>429</v>
      </c>
      <c r="D467" s="904">
        <v>1</v>
      </c>
      <c r="E467" s="819"/>
      <c r="F467" s="926">
        <f t="shared" ref="F467:F470" si="44">E467*D467</f>
        <v>0</v>
      </c>
    </row>
    <row r="468" spans="1:6">
      <c r="A468" s="854"/>
      <c r="B468" s="859" t="s">
        <v>1440</v>
      </c>
      <c r="C468" s="857" t="s">
        <v>429</v>
      </c>
      <c r="D468" s="904">
        <v>3</v>
      </c>
      <c r="E468" s="819"/>
      <c r="F468" s="926">
        <f t="shared" si="44"/>
        <v>0</v>
      </c>
    </row>
    <row r="469" spans="1:6">
      <c r="A469" s="854"/>
      <c r="B469" s="859" t="s">
        <v>1833</v>
      </c>
      <c r="C469" s="857" t="s">
        <v>429</v>
      </c>
      <c r="D469" s="904">
        <v>3</v>
      </c>
      <c r="E469" s="819"/>
      <c r="F469" s="926">
        <f t="shared" si="44"/>
        <v>0</v>
      </c>
    </row>
    <row r="470" spans="1:6">
      <c r="A470" s="854"/>
      <c r="B470" s="859" t="s">
        <v>1834</v>
      </c>
      <c r="C470" s="857" t="s">
        <v>429</v>
      </c>
      <c r="D470" s="904">
        <v>6</v>
      </c>
      <c r="E470" s="819"/>
      <c r="F470" s="926">
        <f t="shared" si="44"/>
        <v>0</v>
      </c>
    </row>
    <row r="471" spans="1:6">
      <c r="A471" s="854"/>
      <c r="B471" s="855"/>
    </row>
    <row r="472" spans="1:6">
      <c r="A472" s="858">
        <f>MAX(A$16:$A471)+1</f>
        <v>41</v>
      </c>
      <c r="B472" s="850" t="s">
        <v>1848</v>
      </c>
    </row>
    <row r="473" spans="1:6" ht="36">
      <c r="A473" s="854"/>
      <c r="B473" s="855" t="s">
        <v>1849</v>
      </c>
    </row>
    <row r="474" spans="1:6">
      <c r="A474" s="854"/>
      <c r="B474" s="855" t="s">
        <v>1793</v>
      </c>
    </row>
    <row r="475" spans="1:6">
      <c r="A475" s="854"/>
      <c r="B475" s="855" t="s">
        <v>1850</v>
      </c>
    </row>
    <row r="476" spans="1:6">
      <c r="A476" s="854"/>
      <c r="B476" s="855" t="s">
        <v>1838</v>
      </c>
    </row>
    <row r="477" spans="1:6">
      <c r="A477" s="854"/>
      <c r="B477" s="855" t="s">
        <v>1575</v>
      </c>
    </row>
    <row r="478" spans="1:6">
      <c r="A478" s="854"/>
      <c r="B478" s="855" t="s">
        <v>1704</v>
      </c>
    </row>
    <row r="479" spans="1:6">
      <c r="A479" s="854"/>
      <c r="B479" s="856" t="s">
        <v>1830</v>
      </c>
      <c r="C479" s="857" t="s">
        <v>429</v>
      </c>
      <c r="D479" s="904">
        <v>2</v>
      </c>
      <c r="E479" s="819"/>
      <c r="F479" s="926">
        <f t="shared" ref="F479" si="45">E479*D479</f>
        <v>0</v>
      </c>
    </row>
    <row r="480" spans="1:6">
      <c r="A480" s="854"/>
      <c r="B480" s="855"/>
    </row>
    <row r="481" spans="1:6">
      <c r="A481" s="858">
        <f>MAX(A$16:$A480)+1</f>
        <v>42</v>
      </c>
      <c r="B481" s="850" t="s">
        <v>1851</v>
      </c>
    </row>
    <row r="482" spans="1:6" ht="60">
      <c r="A482" s="854"/>
      <c r="B482" s="855" t="s">
        <v>1852</v>
      </c>
    </row>
    <row r="483" spans="1:6">
      <c r="A483" s="854"/>
      <c r="B483" s="855" t="s">
        <v>1793</v>
      </c>
    </row>
    <row r="484" spans="1:6">
      <c r="A484" s="854"/>
      <c r="B484" s="855" t="s">
        <v>1853</v>
      </c>
    </row>
    <row r="485" spans="1:6">
      <c r="A485" s="854"/>
      <c r="B485" s="855" t="s">
        <v>1854</v>
      </c>
    </row>
    <row r="486" spans="1:6">
      <c r="A486" s="854"/>
      <c r="B486" s="855" t="s">
        <v>1575</v>
      </c>
    </row>
    <row r="487" spans="1:6">
      <c r="A487" s="854"/>
      <c r="B487" s="855" t="s">
        <v>1704</v>
      </c>
    </row>
    <row r="488" spans="1:6">
      <c r="A488" s="854"/>
      <c r="B488" s="856" t="s">
        <v>1438</v>
      </c>
      <c r="C488" s="857" t="s">
        <v>429</v>
      </c>
      <c r="D488" s="904">
        <v>6</v>
      </c>
      <c r="E488" s="819"/>
      <c r="F488" s="926">
        <f t="shared" ref="F488:F491" si="46">E488*D488</f>
        <v>0</v>
      </c>
    </row>
    <row r="489" spans="1:6">
      <c r="A489" s="854"/>
      <c r="B489" s="856" t="s">
        <v>1440</v>
      </c>
      <c r="C489" s="857" t="s">
        <v>429</v>
      </c>
      <c r="D489" s="904">
        <v>2</v>
      </c>
      <c r="E489" s="819"/>
      <c r="F489" s="926">
        <f t="shared" si="46"/>
        <v>0</v>
      </c>
    </row>
    <row r="490" spans="1:6">
      <c r="A490" s="854"/>
      <c r="B490" s="856" t="s">
        <v>1833</v>
      </c>
      <c r="C490" s="857" t="s">
        <v>429</v>
      </c>
      <c r="D490" s="904">
        <v>3</v>
      </c>
      <c r="E490" s="819"/>
      <c r="F490" s="926">
        <f t="shared" si="46"/>
        <v>0</v>
      </c>
    </row>
    <row r="491" spans="1:6">
      <c r="A491" s="854"/>
      <c r="B491" s="859" t="s">
        <v>1834</v>
      </c>
      <c r="C491" s="857" t="s">
        <v>429</v>
      </c>
      <c r="D491" s="904">
        <v>4</v>
      </c>
      <c r="E491" s="819"/>
      <c r="F491" s="926">
        <f t="shared" si="46"/>
        <v>0</v>
      </c>
    </row>
    <row r="492" spans="1:6">
      <c r="A492" s="854"/>
      <c r="B492" s="855"/>
    </row>
    <row r="493" spans="1:6">
      <c r="A493" s="858">
        <f>MAX(A$16:$A492)+1</f>
        <v>43</v>
      </c>
      <c r="B493" s="850" t="s">
        <v>1855</v>
      </c>
    </row>
    <row r="494" spans="1:6" ht="60">
      <c r="A494" s="854"/>
      <c r="B494" s="855" t="s">
        <v>1856</v>
      </c>
    </row>
    <row r="495" spans="1:6">
      <c r="A495" s="854"/>
      <c r="B495" s="855" t="s">
        <v>1793</v>
      </c>
    </row>
    <row r="496" spans="1:6">
      <c r="A496" s="854"/>
      <c r="B496" s="855" t="s">
        <v>1853</v>
      </c>
    </row>
    <row r="497" spans="1:6">
      <c r="A497" s="854"/>
      <c r="B497" s="855" t="s">
        <v>1854</v>
      </c>
    </row>
    <row r="498" spans="1:6">
      <c r="A498" s="854"/>
      <c r="B498" s="855" t="s">
        <v>1575</v>
      </c>
    </row>
    <row r="499" spans="1:6">
      <c r="A499" s="854"/>
      <c r="B499" s="855" t="s">
        <v>1704</v>
      </c>
    </row>
    <row r="500" spans="1:6">
      <c r="A500" s="854"/>
      <c r="B500" s="856" t="s">
        <v>1830</v>
      </c>
      <c r="C500" s="857" t="s">
        <v>429</v>
      </c>
      <c r="D500" s="904">
        <v>3</v>
      </c>
      <c r="E500" s="819"/>
      <c r="F500" s="926">
        <f t="shared" ref="F500" si="47">E500*D500</f>
        <v>0</v>
      </c>
    </row>
    <row r="501" spans="1:6">
      <c r="A501" s="854"/>
      <c r="B501" s="855"/>
    </row>
    <row r="502" spans="1:6">
      <c r="A502" s="858">
        <f>MAX(A$16:$A501)+1</f>
        <v>44</v>
      </c>
      <c r="B502" s="850" t="s">
        <v>1857</v>
      </c>
    </row>
    <row r="503" spans="1:6" ht="180">
      <c r="A503" s="854"/>
      <c r="B503" s="855" t="s">
        <v>1858</v>
      </c>
    </row>
    <row r="504" spans="1:6" ht="36">
      <c r="A504" s="854"/>
      <c r="B504" s="855" t="s">
        <v>1859</v>
      </c>
    </row>
    <row r="505" spans="1:6">
      <c r="A505" s="854"/>
      <c r="B505" s="855" t="s">
        <v>1793</v>
      </c>
    </row>
    <row r="506" spans="1:6">
      <c r="A506" s="854"/>
      <c r="B506" s="855" t="s">
        <v>1860</v>
      </c>
    </row>
    <row r="507" spans="1:6">
      <c r="A507" s="854"/>
      <c r="B507" s="855" t="s">
        <v>1861</v>
      </c>
    </row>
    <row r="508" spans="1:6">
      <c r="A508" s="854"/>
      <c r="B508" s="855" t="s">
        <v>1575</v>
      </c>
    </row>
    <row r="509" spans="1:6">
      <c r="A509" s="854"/>
      <c r="B509" s="855" t="s">
        <v>1704</v>
      </c>
    </row>
    <row r="510" spans="1:6">
      <c r="A510" s="854"/>
      <c r="B510" s="856" t="s">
        <v>1862</v>
      </c>
      <c r="C510" s="857" t="s">
        <v>429</v>
      </c>
      <c r="D510" s="904">
        <v>2</v>
      </c>
      <c r="E510" s="819"/>
      <c r="F510" s="926">
        <f t="shared" ref="F510" si="48">E510*D510</f>
        <v>0</v>
      </c>
    </row>
    <row r="511" spans="1:6">
      <c r="A511" s="854"/>
      <c r="B511" s="855"/>
    </row>
    <row r="512" spans="1:6">
      <c r="A512" s="858">
        <f>MAX(A$16:$A511)+1</f>
        <v>45</v>
      </c>
      <c r="B512" s="850" t="s">
        <v>1863</v>
      </c>
    </row>
    <row r="513" spans="1:6" ht="48">
      <c r="A513" s="854"/>
      <c r="B513" s="855" t="s">
        <v>1864</v>
      </c>
    </row>
    <row r="514" spans="1:6" ht="24">
      <c r="A514" s="854"/>
      <c r="B514" s="855" t="s">
        <v>1865</v>
      </c>
    </row>
    <row r="515" spans="1:6">
      <c r="A515" s="854"/>
      <c r="B515" s="855" t="s">
        <v>1793</v>
      </c>
    </row>
    <row r="516" spans="1:6">
      <c r="A516" s="854"/>
      <c r="B516" s="855" t="s">
        <v>1866</v>
      </c>
    </row>
    <row r="517" spans="1:6">
      <c r="A517" s="854"/>
      <c r="B517" s="855" t="s">
        <v>1867</v>
      </c>
    </row>
    <row r="518" spans="1:6">
      <c r="A518" s="860" t="s">
        <v>1868</v>
      </c>
      <c r="B518" s="861" t="s">
        <v>1869</v>
      </c>
      <c r="C518" s="857" t="s">
        <v>429</v>
      </c>
      <c r="D518" s="904">
        <v>1</v>
      </c>
      <c r="E518" s="819"/>
      <c r="F518" s="926">
        <f t="shared" ref="F518:F532" si="49">E518*D518</f>
        <v>0</v>
      </c>
    </row>
    <row r="519" spans="1:6">
      <c r="A519" s="860" t="s">
        <v>1870</v>
      </c>
      <c r="B519" s="844" t="s">
        <v>1871</v>
      </c>
      <c r="C519" s="857" t="s">
        <v>429</v>
      </c>
      <c r="D519" s="904">
        <v>1</v>
      </c>
      <c r="E519" s="819"/>
      <c r="F519" s="926">
        <f t="shared" si="49"/>
        <v>0</v>
      </c>
    </row>
    <row r="520" spans="1:6">
      <c r="A520" s="860" t="s">
        <v>1872</v>
      </c>
      <c r="B520" s="862" t="s">
        <v>1871</v>
      </c>
      <c r="C520" s="857" t="s">
        <v>429</v>
      </c>
      <c r="D520" s="904">
        <v>1</v>
      </c>
      <c r="E520" s="819"/>
      <c r="F520" s="926">
        <f t="shared" si="49"/>
        <v>0</v>
      </c>
    </row>
    <row r="521" spans="1:6">
      <c r="A521" s="860" t="s">
        <v>1873</v>
      </c>
      <c r="B521" s="862" t="s">
        <v>1874</v>
      </c>
      <c r="C521" s="857" t="s">
        <v>429</v>
      </c>
      <c r="D521" s="904">
        <v>1</v>
      </c>
      <c r="E521" s="819"/>
      <c r="F521" s="926">
        <f t="shared" si="49"/>
        <v>0</v>
      </c>
    </row>
    <row r="522" spans="1:6">
      <c r="A522" s="860" t="s">
        <v>1875</v>
      </c>
      <c r="B522" s="862" t="s">
        <v>1874</v>
      </c>
      <c r="C522" s="857" t="s">
        <v>429</v>
      </c>
      <c r="D522" s="904">
        <v>1</v>
      </c>
      <c r="E522" s="819"/>
      <c r="F522" s="926">
        <f t="shared" si="49"/>
        <v>0</v>
      </c>
    </row>
    <row r="523" spans="1:6">
      <c r="A523" s="860" t="s">
        <v>1876</v>
      </c>
      <c r="B523" s="862" t="s">
        <v>1871</v>
      </c>
      <c r="C523" s="857" t="s">
        <v>429</v>
      </c>
      <c r="D523" s="904">
        <v>1</v>
      </c>
      <c r="E523" s="819"/>
      <c r="F523" s="926">
        <f t="shared" si="49"/>
        <v>0</v>
      </c>
    </row>
    <row r="524" spans="1:6">
      <c r="A524" s="860" t="s">
        <v>1877</v>
      </c>
      <c r="B524" s="862" t="s">
        <v>1871</v>
      </c>
      <c r="C524" s="857" t="s">
        <v>429</v>
      </c>
      <c r="D524" s="904">
        <v>1</v>
      </c>
      <c r="E524" s="819"/>
      <c r="F524" s="926">
        <f t="shared" si="49"/>
        <v>0</v>
      </c>
    </row>
    <row r="525" spans="1:6">
      <c r="A525" s="860" t="s">
        <v>1878</v>
      </c>
      <c r="B525" s="862" t="s">
        <v>1879</v>
      </c>
      <c r="C525" s="857" t="s">
        <v>429</v>
      </c>
      <c r="D525" s="904">
        <v>1</v>
      </c>
      <c r="E525" s="819"/>
      <c r="F525" s="926">
        <f t="shared" si="49"/>
        <v>0</v>
      </c>
    </row>
    <row r="526" spans="1:6">
      <c r="A526" s="860" t="s">
        <v>1880</v>
      </c>
      <c r="B526" s="862" t="s">
        <v>1881</v>
      </c>
      <c r="C526" s="857" t="s">
        <v>429</v>
      </c>
      <c r="D526" s="904">
        <v>1</v>
      </c>
      <c r="E526" s="819"/>
      <c r="F526" s="926">
        <f t="shared" si="49"/>
        <v>0</v>
      </c>
    </row>
    <row r="527" spans="1:6">
      <c r="A527" s="860" t="s">
        <v>1882</v>
      </c>
      <c r="B527" s="862" t="s">
        <v>1883</v>
      </c>
      <c r="C527" s="857" t="s">
        <v>429</v>
      </c>
      <c r="D527" s="904">
        <v>1</v>
      </c>
      <c r="E527" s="819"/>
      <c r="F527" s="926">
        <f t="shared" si="49"/>
        <v>0</v>
      </c>
    </row>
    <row r="528" spans="1:6">
      <c r="A528" s="860" t="s">
        <v>1884</v>
      </c>
      <c r="B528" s="862" t="s">
        <v>1885</v>
      </c>
      <c r="C528" s="857" t="s">
        <v>429</v>
      </c>
      <c r="D528" s="904">
        <v>1</v>
      </c>
      <c r="E528" s="819"/>
      <c r="F528" s="926">
        <f t="shared" si="49"/>
        <v>0</v>
      </c>
    </row>
    <row r="529" spans="1:6">
      <c r="A529" s="860" t="s">
        <v>1886</v>
      </c>
      <c r="B529" s="862" t="s">
        <v>1885</v>
      </c>
      <c r="C529" s="857" t="s">
        <v>429</v>
      </c>
      <c r="D529" s="904">
        <v>1</v>
      </c>
      <c r="E529" s="819"/>
      <c r="F529" s="926">
        <f t="shared" si="49"/>
        <v>0</v>
      </c>
    </row>
    <row r="530" spans="1:6">
      <c r="A530" s="860" t="s">
        <v>1887</v>
      </c>
      <c r="B530" s="862" t="s">
        <v>1885</v>
      </c>
      <c r="C530" s="857" t="s">
        <v>429</v>
      </c>
      <c r="D530" s="904">
        <v>1</v>
      </c>
      <c r="E530" s="819"/>
      <c r="F530" s="926">
        <f t="shared" si="49"/>
        <v>0</v>
      </c>
    </row>
    <row r="531" spans="1:6">
      <c r="A531" s="860" t="s">
        <v>1888</v>
      </c>
      <c r="B531" s="862" t="s">
        <v>1889</v>
      </c>
      <c r="C531" s="857" t="s">
        <v>429</v>
      </c>
      <c r="D531" s="904">
        <v>1</v>
      </c>
      <c r="E531" s="819"/>
      <c r="F531" s="926">
        <f t="shared" si="49"/>
        <v>0</v>
      </c>
    </row>
    <row r="532" spans="1:6">
      <c r="A532" s="860" t="s">
        <v>1890</v>
      </c>
      <c r="B532" s="862" t="s">
        <v>1881</v>
      </c>
      <c r="C532" s="857" t="s">
        <v>429</v>
      </c>
      <c r="D532" s="904">
        <v>1</v>
      </c>
      <c r="E532" s="819"/>
      <c r="F532" s="926">
        <f t="shared" si="49"/>
        <v>0</v>
      </c>
    </row>
    <row r="533" spans="1:6">
      <c r="A533" s="854"/>
      <c r="B533" s="863"/>
    </row>
    <row r="534" spans="1:6">
      <c r="A534" s="858">
        <f>MAX(A$16:$A533)+1</f>
        <v>46</v>
      </c>
      <c r="B534" s="850" t="s">
        <v>1891</v>
      </c>
    </row>
    <row r="535" spans="1:6" ht="24">
      <c r="A535" s="854"/>
      <c r="B535" s="855" t="s">
        <v>1892</v>
      </c>
    </row>
    <row r="536" spans="1:6" ht="24">
      <c r="A536" s="854"/>
      <c r="B536" s="855" t="s">
        <v>1893</v>
      </c>
    </row>
    <row r="537" spans="1:6">
      <c r="A537" s="854"/>
      <c r="B537" s="855" t="s">
        <v>1894</v>
      </c>
    </row>
    <row r="538" spans="1:6">
      <c r="A538" s="854"/>
      <c r="B538" s="855" t="s">
        <v>1793</v>
      </c>
      <c r="E538" s="818"/>
      <c r="F538" s="835"/>
    </row>
    <row r="539" spans="1:6">
      <c r="A539" s="854"/>
      <c r="B539" s="855" t="s">
        <v>1895</v>
      </c>
    </row>
    <row r="540" spans="1:6">
      <c r="A540" s="858"/>
      <c r="B540" s="855" t="s">
        <v>1896</v>
      </c>
    </row>
    <row r="541" spans="1:6">
      <c r="A541" s="854"/>
      <c r="B541" s="855" t="s">
        <v>1575</v>
      </c>
    </row>
    <row r="542" spans="1:6" ht="24">
      <c r="A542" s="854"/>
      <c r="B542" s="859" t="s">
        <v>1897</v>
      </c>
      <c r="C542" s="857" t="s">
        <v>429</v>
      </c>
      <c r="D542" s="904">
        <v>1</v>
      </c>
      <c r="E542" s="819"/>
      <c r="F542" s="926">
        <f t="shared" ref="F542" si="50">E542*D542</f>
        <v>0</v>
      </c>
    </row>
    <row r="543" spans="1:6">
      <c r="A543" s="854"/>
      <c r="B543" s="855"/>
    </row>
    <row r="544" spans="1:6" ht="48">
      <c r="A544" s="858">
        <f>MAX(A$16:$A543)+1</f>
        <v>47</v>
      </c>
      <c r="B544" s="855" t="s">
        <v>1898</v>
      </c>
    </row>
    <row r="545" spans="1:6">
      <c r="A545" s="854"/>
      <c r="B545" s="855" t="s">
        <v>1899</v>
      </c>
    </row>
    <row r="546" spans="1:6">
      <c r="A546" s="854"/>
      <c r="B546" s="855" t="s">
        <v>1900</v>
      </c>
    </row>
    <row r="547" spans="1:6">
      <c r="A547" s="854"/>
      <c r="B547" s="855" t="s">
        <v>1901</v>
      </c>
    </row>
    <row r="548" spans="1:6">
      <c r="A548" s="854"/>
      <c r="B548" s="855" t="s">
        <v>1902</v>
      </c>
    </row>
    <row r="549" spans="1:6">
      <c r="A549" s="854"/>
      <c r="B549" s="855" t="s">
        <v>1903</v>
      </c>
    </row>
    <row r="550" spans="1:6">
      <c r="A550" s="854"/>
      <c r="B550" s="855" t="s">
        <v>1904</v>
      </c>
    </row>
    <row r="551" spans="1:6">
      <c r="A551" s="854"/>
      <c r="B551" s="856" t="s">
        <v>1905</v>
      </c>
      <c r="C551" s="857" t="s">
        <v>429</v>
      </c>
      <c r="D551" s="904">
        <v>2</v>
      </c>
      <c r="E551" s="819"/>
      <c r="F551" s="926">
        <f t="shared" ref="F551" si="51">E551*D551</f>
        <v>0</v>
      </c>
    </row>
    <row r="552" spans="1:6">
      <c r="A552" s="854"/>
      <c r="B552" s="855"/>
    </row>
    <row r="553" spans="1:6">
      <c r="A553" s="858">
        <f>MAX(A$16:$A552)+1</f>
        <v>48</v>
      </c>
      <c r="B553" s="850" t="s">
        <v>1906</v>
      </c>
    </row>
    <row r="554" spans="1:6" ht="60">
      <c r="A554" s="854"/>
      <c r="B554" s="855" t="s">
        <v>1907</v>
      </c>
    </row>
    <row r="555" spans="1:6">
      <c r="A555" s="854"/>
      <c r="B555" s="855" t="s">
        <v>1793</v>
      </c>
    </row>
    <row r="556" spans="1:6">
      <c r="A556" s="854"/>
      <c r="B556" s="855" t="s">
        <v>1908</v>
      </c>
    </row>
    <row r="557" spans="1:6">
      <c r="A557" s="854"/>
      <c r="B557" s="855" t="s">
        <v>1909</v>
      </c>
    </row>
    <row r="558" spans="1:6" ht="72">
      <c r="A558" s="854"/>
      <c r="B558" s="855" t="s">
        <v>1910</v>
      </c>
    </row>
    <row r="559" spans="1:6">
      <c r="A559" s="854"/>
      <c r="B559" s="856" t="s">
        <v>1575</v>
      </c>
      <c r="C559" s="857" t="s">
        <v>113</v>
      </c>
      <c r="D559" s="904">
        <v>1</v>
      </c>
      <c r="E559" s="819"/>
      <c r="F559" s="926">
        <f t="shared" ref="F559" si="52">E559*D559</f>
        <v>0</v>
      </c>
    </row>
    <row r="560" spans="1:6">
      <c r="A560" s="854"/>
      <c r="B560" s="855"/>
    </row>
    <row r="561" spans="1:6">
      <c r="A561" s="858">
        <f>MAX(A$16:$A560)+1</f>
        <v>49</v>
      </c>
      <c r="B561" s="850" t="s">
        <v>1911</v>
      </c>
    </row>
    <row r="562" spans="1:6" ht="60">
      <c r="A562" s="854"/>
      <c r="B562" s="855" t="s">
        <v>1912</v>
      </c>
    </row>
    <row r="563" spans="1:6">
      <c r="A563" s="854"/>
      <c r="B563" s="855" t="s">
        <v>1793</v>
      </c>
    </row>
    <row r="564" spans="1:6">
      <c r="A564" s="854"/>
      <c r="B564" s="855" t="s">
        <v>1908</v>
      </c>
    </row>
    <row r="565" spans="1:6">
      <c r="A565" s="854"/>
      <c r="B565" s="855" t="s">
        <v>1909</v>
      </c>
    </row>
    <row r="566" spans="1:6" ht="72">
      <c r="A566" s="854"/>
      <c r="B566" s="855" t="s">
        <v>1913</v>
      </c>
    </row>
    <row r="567" spans="1:6">
      <c r="A567" s="854"/>
      <c r="B567" s="856" t="s">
        <v>1575</v>
      </c>
      <c r="C567" s="857" t="s">
        <v>113</v>
      </c>
      <c r="D567" s="904">
        <v>1</v>
      </c>
      <c r="E567" s="819"/>
      <c r="F567" s="926">
        <f t="shared" ref="F567" si="53">E567*D567</f>
        <v>0</v>
      </c>
    </row>
    <row r="568" spans="1:6">
      <c r="A568" s="854"/>
      <c r="B568" s="855"/>
    </row>
    <row r="569" spans="1:6">
      <c r="A569" s="858">
        <f>MAX(A$16:$A568)+1</f>
        <v>50</v>
      </c>
      <c r="B569" s="850" t="s">
        <v>1914</v>
      </c>
    </row>
    <row r="570" spans="1:6" ht="60">
      <c r="A570" s="854"/>
      <c r="B570" s="855" t="s">
        <v>1912</v>
      </c>
    </row>
    <row r="571" spans="1:6">
      <c r="A571" s="854"/>
      <c r="B571" s="855" t="s">
        <v>1793</v>
      </c>
    </row>
    <row r="572" spans="1:6">
      <c r="A572" s="854"/>
      <c r="B572" s="855" t="s">
        <v>1908</v>
      </c>
    </row>
    <row r="573" spans="1:6">
      <c r="A573" s="854"/>
      <c r="B573" s="855" t="s">
        <v>1909</v>
      </c>
    </row>
    <row r="574" spans="1:6" ht="72">
      <c r="A574" s="854"/>
      <c r="B574" s="855" t="s">
        <v>1915</v>
      </c>
    </row>
    <row r="575" spans="1:6">
      <c r="A575" s="854"/>
      <c r="B575" s="856" t="s">
        <v>1575</v>
      </c>
      <c r="C575" s="857" t="s">
        <v>113</v>
      </c>
      <c r="D575" s="904">
        <v>1</v>
      </c>
      <c r="E575" s="819"/>
      <c r="F575" s="926">
        <f t="shared" ref="F575" si="54">E575*D575</f>
        <v>0</v>
      </c>
    </row>
    <row r="576" spans="1:6">
      <c r="A576" s="854"/>
      <c r="B576" s="855"/>
    </row>
    <row r="577" spans="1:6">
      <c r="A577" s="858">
        <f>MAX(A$16:$A576)+1</f>
        <v>51</v>
      </c>
      <c r="B577" s="850" t="s">
        <v>1916</v>
      </c>
    </row>
    <row r="578" spans="1:6" ht="24">
      <c r="A578" s="854"/>
      <c r="B578" s="855" t="s">
        <v>1917</v>
      </c>
    </row>
    <row r="579" spans="1:6" ht="24">
      <c r="A579" s="854"/>
      <c r="B579" s="855" t="s">
        <v>1918</v>
      </c>
    </row>
    <row r="580" spans="1:6">
      <c r="A580" s="854"/>
      <c r="B580" s="856" t="s">
        <v>1919</v>
      </c>
      <c r="C580" s="857" t="s">
        <v>113</v>
      </c>
      <c r="D580" s="904">
        <v>40</v>
      </c>
      <c r="E580" s="819"/>
      <c r="F580" s="926">
        <f t="shared" ref="F580" si="55">E580*D580</f>
        <v>0</v>
      </c>
    </row>
    <row r="581" spans="1:6">
      <c r="A581" s="854"/>
      <c r="B581" s="855"/>
    </row>
    <row r="582" spans="1:6">
      <c r="A582" s="858">
        <f>MAX(A$16:$A581)+1</f>
        <v>52</v>
      </c>
      <c r="B582" s="850" t="s">
        <v>1920</v>
      </c>
    </row>
    <row r="583" spans="1:6" ht="24">
      <c r="A583" s="854"/>
      <c r="B583" s="855" t="s">
        <v>1921</v>
      </c>
    </row>
    <row r="584" spans="1:6" ht="24">
      <c r="A584" s="854"/>
      <c r="B584" s="855" t="s">
        <v>1922</v>
      </c>
    </row>
    <row r="585" spans="1:6">
      <c r="A585" s="854"/>
      <c r="B585" s="855" t="s">
        <v>1923</v>
      </c>
    </row>
    <row r="586" spans="1:6">
      <c r="A586" s="854"/>
      <c r="B586" s="856" t="s">
        <v>1919</v>
      </c>
      <c r="C586" s="857" t="s">
        <v>113</v>
      </c>
      <c r="D586" s="904">
        <v>55</v>
      </c>
      <c r="E586" s="819"/>
      <c r="F586" s="926">
        <f t="shared" ref="F586" si="56">E586*D586</f>
        <v>0</v>
      </c>
    </row>
    <row r="587" spans="1:6">
      <c r="A587" s="854"/>
      <c r="B587" s="855"/>
    </row>
    <row r="588" spans="1:6">
      <c r="A588" s="858">
        <f>MAX(A$16:$A587)+1</f>
        <v>53</v>
      </c>
      <c r="B588" s="850" t="s">
        <v>1924</v>
      </c>
    </row>
    <row r="589" spans="1:6" ht="24">
      <c r="A589" s="854"/>
      <c r="B589" s="855" t="s">
        <v>1925</v>
      </c>
    </row>
    <row r="590" spans="1:6">
      <c r="A590" s="854"/>
      <c r="B590" s="856" t="s">
        <v>1926</v>
      </c>
      <c r="C590" s="857" t="s">
        <v>113</v>
      </c>
      <c r="D590" s="904">
        <v>70</v>
      </c>
      <c r="E590" s="819"/>
      <c r="F590" s="926">
        <f t="shared" ref="F590" si="57">E590*D590</f>
        <v>0</v>
      </c>
    </row>
    <row r="591" spans="1:6">
      <c r="A591" s="854"/>
      <c r="B591" s="855"/>
    </row>
    <row r="592" spans="1:6">
      <c r="A592" s="858">
        <f>MAX(A$16:$A591)+1</f>
        <v>54</v>
      </c>
      <c r="B592" s="850" t="s">
        <v>1927</v>
      </c>
    </row>
    <row r="593" spans="1:6" ht="24">
      <c r="A593" s="854"/>
      <c r="B593" s="855" t="s">
        <v>1928</v>
      </c>
    </row>
    <row r="594" spans="1:6" ht="24">
      <c r="A594" s="854"/>
      <c r="B594" s="855" t="s">
        <v>1929</v>
      </c>
    </row>
    <row r="595" spans="1:6">
      <c r="A595" s="854"/>
      <c r="B595" s="855" t="s">
        <v>1930</v>
      </c>
    </row>
    <row r="596" spans="1:6">
      <c r="A596" s="854"/>
      <c r="B596" s="855" t="s">
        <v>1931</v>
      </c>
    </row>
    <row r="597" spans="1:6">
      <c r="A597" s="854"/>
      <c r="B597" s="855" t="s">
        <v>1932</v>
      </c>
    </row>
    <row r="598" spans="1:6">
      <c r="A598" s="854"/>
      <c r="B598" s="856" t="s">
        <v>1575</v>
      </c>
      <c r="C598" s="857" t="s">
        <v>113</v>
      </c>
      <c r="D598" s="904">
        <v>60</v>
      </c>
      <c r="E598" s="819"/>
      <c r="F598" s="926">
        <f t="shared" ref="F598" si="58">E598*D598</f>
        <v>0</v>
      </c>
    </row>
    <row r="599" spans="1:6">
      <c r="A599" s="854"/>
      <c r="B599" s="855"/>
    </row>
    <row r="600" spans="1:6">
      <c r="A600" s="858">
        <f>MAX(A$16:$A599)+1</f>
        <v>55</v>
      </c>
      <c r="B600" s="850" t="s">
        <v>1933</v>
      </c>
    </row>
    <row r="601" spans="1:6" ht="48">
      <c r="A601" s="854"/>
      <c r="B601" s="855" t="s">
        <v>1934</v>
      </c>
    </row>
    <row r="602" spans="1:6" ht="24">
      <c r="A602" s="854"/>
      <c r="B602" s="855" t="s">
        <v>1935</v>
      </c>
    </row>
    <row r="603" spans="1:6">
      <c r="A603" s="854"/>
      <c r="B603" s="856" t="s">
        <v>1936</v>
      </c>
      <c r="C603" s="857" t="s">
        <v>978</v>
      </c>
      <c r="D603" s="904">
        <v>10</v>
      </c>
      <c r="E603" s="819"/>
      <c r="F603" s="926">
        <f t="shared" ref="F603" si="59">E603*D603</f>
        <v>0</v>
      </c>
    </row>
    <row r="604" spans="1:6">
      <c r="A604" s="854"/>
      <c r="B604" s="855"/>
    </row>
    <row r="605" spans="1:6">
      <c r="A605" s="858">
        <f>MAX(A$16:$A604)+1</f>
        <v>56</v>
      </c>
      <c r="B605" s="850" t="s">
        <v>1937</v>
      </c>
    </row>
    <row r="606" spans="1:6" ht="36">
      <c r="A606" s="854"/>
      <c r="B606" s="855" t="s">
        <v>1938</v>
      </c>
    </row>
    <row r="607" spans="1:6">
      <c r="A607" s="854"/>
      <c r="B607" s="856" t="s">
        <v>1369</v>
      </c>
      <c r="C607" s="857" t="s">
        <v>1507</v>
      </c>
      <c r="D607" s="904">
        <v>1</v>
      </c>
      <c r="E607" s="819"/>
      <c r="F607" s="926">
        <f t="shared" ref="F607" si="60">E607*D607</f>
        <v>0</v>
      </c>
    </row>
    <row r="608" spans="1:6">
      <c r="A608" s="854"/>
      <c r="B608" s="855"/>
    </row>
    <row r="609" spans="1:6">
      <c r="A609" s="858">
        <f>MAX(A$16:$A608)+1</f>
        <v>57</v>
      </c>
      <c r="B609" s="850" t="s">
        <v>1939</v>
      </c>
    </row>
    <row r="610" spans="1:6" ht="24">
      <c r="A610" s="854"/>
      <c r="B610" s="855" t="s">
        <v>1940</v>
      </c>
    </row>
    <row r="611" spans="1:6">
      <c r="A611" s="854"/>
      <c r="B611" s="856" t="s">
        <v>1369</v>
      </c>
      <c r="C611" s="857" t="s">
        <v>113</v>
      </c>
      <c r="D611" s="904">
        <v>1</v>
      </c>
      <c r="E611" s="819"/>
      <c r="F611" s="926">
        <f t="shared" ref="F611" si="61">E611*D611</f>
        <v>0</v>
      </c>
    </row>
    <row r="612" spans="1:6">
      <c r="A612" s="849"/>
      <c r="B612" s="850"/>
    </row>
    <row r="613" spans="1:6" ht="120">
      <c r="A613" s="858">
        <f>MAX(A16:$A$612)+1</f>
        <v>58</v>
      </c>
      <c r="B613" s="864" t="s">
        <v>1941</v>
      </c>
    </row>
    <row r="614" spans="1:6">
      <c r="A614" s="853"/>
      <c r="B614" s="865" t="s">
        <v>1942</v>
      </c>
      <c r="C614" s="857" t="s">
        <v>978</v>
      </c>
      <c r="D614" s="904">
        <v>155</v>
      </c>
      <c r="E614" s="905"/>
      <c r="F614" s="925">
        <f t="shared" ref="F614:F620" si="62">E614*D614</f>
        <v>0</v>
      </c>
    </row>
    <row r="615" spans="1:6">
      <c r="A615" s="853"/>
      <c r="B615" s="865" t="s">
        <v>1943</v>
      </c>
      <c r="C615" s="857" t="s">
        <v>978</v>
      </c>
      <c r="D615" s="904">
        <v>446</v>
      </c>
      <c r="E615" s="905"/>
      <c r="F615" s="925">
        <f t="shared" si="62"/>
        <v>0</v>
      </c>
    </row>
    <row r="616" spans="1:6">
      <c r="A616" s="853"/>
      <c r="B616" s="866" t="s">
        <v>1944</v>
      </c>
      <c r="C616" s="867" t="s">
        <v>978</v>
      </c>
      <c r="D616" s="906">
        <v>74</v>
      </c>
      <c r="E616" s="905"/>
      <c r="F616" s="925">
        <f t="shared" si="62"/>
        <v>0</v>
      </c>
    </row>
    <row r="617" spans="1:6">
      <c r="A617" s="853"/>
      <c r="B617" s="866" t="s">
        <v>1945</v>
      </c>
      <c r="C617" s="867" t="s">
        <v>978</v>
      </c>
      <c r="D617" s="906">
        <v>145</v>
      </c>
      <c r="E617" s="905"/>
      <c r="F617" s="925">
        <f t="shared" si="62"/>
        <v>0</v>
      </c>
    </row>
    <row r="618" spans="1:6">
      <c r="A618" s="853"/>
      <c r="B618" s="866" t="s">
        <v>1946</v>
      </c>
      <c r="C618" s="867" t="s">
        <v>978</v>
      </c>
      <c r="D618" s="906">
        <v>217</v>
      </c>
      <c r="E618" s="905"/>
      <c r="F618" s="925">
        <f t="shared" si="62"/>
        <v>0</v>
      </c>
    </row>
    <row r="619" spans="1:6">
      <c r="A619" s="853"/>
      <c r="B619" s="866" t="s">
        <v>1947</v>
      </c>
      <c r="C619" s="867" t="s">
        <v>978</v>
      </c>
      <c r="D619" s="906">
        <v>105</v>
      </c>
      <c r="E619" s="905"/>
      <c r="F619" s="925">
        <f t="shared" si="62"/>
        <v>0</v>
      </c>
    </row>
    <row r="620" spans="1:6">
      <c r="A620" s="853"/>
      <c r="B620" s="866" t="s">
        <v>1948</v>
      </c>
      <c r="C620" s="867" t="s">
        <v>978</v>
      </c>
      <c r="D620" s="906">
        <v>395</v>
      </c>
      <c r="E620" s="905"/>
      <c r="F620" s="925">
        <f t="shared" si="62"/>
        <v>0</v>
      </c>
    </row>
    <row r="621" spans="1:6">
      <c r="A621" s="853"/>
      <c r="B621" s="864"/>
    </row>
    <row r="622" spans="1:6" ht="60">
      <c r="A622" s="858">
        <f>MAX(A$16:$A621)+1</f>
        <v>59</v>
      </c>
      <c r="B622" s="868" t="s">
        <v>1949</v>
      </c>
    </row>
    <row r="623" spans="1:6">
      <c r="A623" s="853"/>
      <c r="B623" s="865" t="s">
        <v>1950</v>
      </c>
      <c r="C623" s="857" t="s">
        <v>978</v>
      </c>
      <c r="D623" s="904">
        <v>145</v>
      </c>
      <c r="E623" s="905"/>
      <c r="F623" s="925">
        <f t="shared" ref="F623:F629" si="63">E623*D623</f>
        <v>0</v>
      </c>
    </row>
    <row r="624" spans="1:6">
      <c r="A624" s="853"/>
      <c r="B624" s="865" t="s">
        <v>1951</v>
      </c>
      <c r="C624" s="857" t="s">
        <v>978</v>
      </c>
      <c r="D624" s="904">
        <v>230</v>
      </c>
      <c r="E624" s="905"/>
      <c r="F624" s="925">
        <f t="shared" si="63"/>
        <v>0</v>
      </c>
    </row>
    <row r="625" spans="1:6">
      <c r="A625" s="853"/>
      <c r="B625" s="865" t="s">
        <v>1952</v>
      </c>
      <c r="C625" s="857" t="s">
        <v>978</v>
      </c>
      <c r="D625" s="906">
        <v>50</v>
      </c>
      <c r="E625" s="905"/>
      <c r="F625" s="925">
        <f t="shared" si="63"/>
        <v>0</v>
      </c>
    </row>
    <row r="626" spans="1:6">
      <c r="A626" s="853"/>
      <c r="B626" s="866" t="s">
        <v>1953</v>
      </c>
      <c r="C626" s="867" t="s">
        <v>978</v>
      </c>
      <c r="D626" s="906">
        <v>75</v>
      </c>
      <c r="E626" s="905"/>
      <c r="F626" s="925">
        <f t="shared" si="63"/>
        <v>0</v>
      </c>
    </row>
    <row r="627" spans="1:6">
      <c r="A627" s="853"/>
      <c r="B627" s="865" t="s">
        <v>1954</v>
      </c>
      <c r="C627" s="857" t="s">
        <v>978</v>
      </c>
      <c r="D627" s="906">
        <v>102</v>
      </c>
      <c r="E627" s="905"/>
      <c r="F627" s="925">
        <f t="shared" si="63"/>
        <v>0</v>
      </c>
    </row>
    <row r="628" spans="1:6">
      <c r="A628" s="853"/>
      <c r="B628" s="865" t="s">
        <v>1955</v>
      </c>
      <c r="C628" s="857" t="s">
        <v>978</v>
      </c>
      <c r="D628" s="906">
        <v>10</v>
      </c>
      <c r="E628" s="905"/>
      <c r="F628" s="925">
        <f t="shared" si="63"/>
        <v>0</v>
      </c>
    </row>
    <row r="629" spans="1:6">
      <c r="A629" s="853"/>
      <c r="B629" s="865" t="s">
        <v>1956</v>
      </c>
      <c r="C629" s="857" t="s">
        <v>978</v>
      </c>
      <c r="D629" s="906">
        <v>52</v>
      </c>
      <c r="E629" s="905"/>
      <c r="F629" s="925">
        <f t="shared" si="63"/>
        <v>0</v>
      </c>
    </row>
    <row r="630" spans="1:6">
      <c r="A630" s="853"/>
      <c r="B630" s="864"/>
    </row>
    <row r="631" spans="1:6" ht="60">
      <c r="A631" s="858">
        <f>MAX(A$16:$A630)+1</f>
        <v>60</v>
      </c>
      <c r="B631" s="868" t="s">
        <v>1957</v>
      </c>
    </row>
    <row r="632" spans="1:6">
      <c r="A632" s="853"/>
      <c r="B632" s="865" t="s">
        <v>1950</v>
      </c>
      <c r="C632" s="857" t="s">
        <v>978</v>
      </c>
      <c r="D632" s="904"/>
      <c r="E632" s="905"/>
      <c r="F632" s="925">
        <f t="shared" ref="F632:F639" si="64">E632*D632</f>
        <v>0</v>
      </c>
    </row>
    <row r="633" spans="1:6">
      <c r="A633" s="853"/>
      <c r="B633" s="865" t="s">
        <v>1951</v>
      </c>
      <c r="C633" s="857" t="s">
        <v>978</v>
      </c>
      <c r="D633" s="904">
        <v>216</v>
      </c>
      <c r="E633" s="905"/>
      <c r="F633" s="925">
        <f t="shared" si="64"/>
        <v>0</v>
      </c>
    </row>
    <row r="634" spans="1:6">
      <c r="A634" s="853"/>
      <c r="B634" s="865" t="s">
        <v>1952</v>
      </c>
      <c r="C634" s="857" t="s">
        <v>978</v>
      </c>
      <c r="D634" s="906">
        <v>24</v>
      </c>
      <c r="E634" s="905"/>
      <c r="F634" s="925">
        <f t="shared" si="64"/>
        <v>0</v>
      </c>
    </row>
    <row r="635" spans="1:6">
      <c r="A635" s="853"/>
      <c r="B635" s="866" t="s">
        <v>1953</v>
      </c>
      <c r="C635" s="867" t="s">
        <v>978</v>
      </c>
      <c r="D635" s="906">
        <v>70</v>
      </c>
      <c r="E635" s="905"/>
      <c r="F635" s="925">
        <f t="shared" si="64"/>
        <v>0</v>
      </c>
    </row>
    <row r="636" spans="1:6">
      <c r="A636" s="853"/>
      <c r="B636" s="865" t="s">
        <v>1954</v>
      </c>
      <c r="C636" s="857" t="s">
        <v>978</v>
      </c>
      <c r="D636" s="906">
        <v>115</v>
      </c>
      <c r="E636" s="905"/>
      <c r="F636" s="925">
        <f t="shared" si="64"/>
        <v>0</v>
      </c>
    </row>
    <row r="637" spans="1:6">
      <c r="A637" s="853"/>
      <c r="B637" s="865" t="s">
        <v>1955</v>
      </c>
      <c r="C637" s="857" t="s">
        <v>978</v>
      </c>
      <c r="D637" s="906">
        <v>95</v>
      </c>
      <c r="E637" s="905"/>
      <c r="F637" s="925">
        <f t="shared" si="64"/>
        <v>0</v>
      </c>
    </row>
    <row r="638" spans="1:6">
      <c r="A638" s="853"/>
      <c r="B638" s="865" t="s">
        <v>1958</v>
      </c>
      <c r="C638" s="857" t="s">
        <v>978</v>
      </c>
      <c r="D638" s="906">
        <v>52</v>
      </c>
      <c r="E638" s="905"/>
      <c r="F638" s="925">
        <f t="shared" si="64"/>
        <v>0</v>
      </c>
    </row>
    <row r="639" spans="1:6" ht="24">
      <c r="A639" s="853"/>
      <c r="B639" s="865" t="s">
        <v>1959</v>
      </c>
      <c r="C639" s="857" t="s">
        <v>978</v>
      </c>
      <c r="D639" s="906">
        <v>270</v>
      </c>
      <c r="E639" s="905"/>
      <c r="F639" s="925">
        <f t="shared" si="64"/>
        <v>0</v>
      </c>
    </row>
    <row r="640" spans="1:6">
      <c r="A640" s="853"/>
      <c r="B640" s="864"/>
    </row>
    <row r="641" spans="1:6" ht="36">
      <c r="A641" s="858">
        <f>MAX(A$612:$A640)+1</f>
        <v>61</v>
      </c>
      <c r="B641" s="868" t="s">
        <v>1960</v>
      </c>
    </row>
    <row r="642" spans="1:6">
      <c r="A642" s="853"/>
      <c r="B642" s="865" t="s">
        <v>1961</v>
      </c>
      <c r="C642" s="857" t="s">
        <v>173</v>
      </c>
      <c r="D642" s="904">
        <v>140</v>
      </c>
      <c r="E642" s="905"/>
      <c r="F642" s="925">
        <f t="shared" ref="F642" si="65">E642*D642</f>
        <v>0</v>
      </c>
    </row>
    <row r="643" spans="1:6">
      <c r="A643" s="853"/>
      <c r="B643" s="864"/>
    </row>
    <row r="644" spans="1:6">
      <c r="A644" s="853"/>
      <c r="B644" s="869"/>
    </row>
    <row r="645" spans="1:6">
      <c r="A645" s="870"/>
      <c r="B645" s="871" t="s">
        <v>1962</v>
      </c>
      <c r="C645" s="872"/>
      <c r="D645" s="906"/>
      <c r="E645" s="907"/>
      <c r="F645" s="927">
        <f>SUM(F19:F642)</f>
        <v>0</v>
      </c>
    </row>
    <row r="646" spans="1:6">
      <c r="A646" s="853"/>
      <c r="B646" s="864"/>
    </row>
    <row r="647" spans="1:6">
      <c r="A647" s="849"/>
      <c r="B647" s="848" t="s">
        <v>1963</v>
      </c>
    </row>
    <row r="648" spans="1:6">
      <c r="A648" s="849"/>
      <c r="B648" s="850"/>
    </row>
    <row r="649" spans="1:6">
      <c r="A649" s="849"/>
      <c r="B649" s="850"/>
    </row>
    <row r="650" spans="1:6">
      <c r="A650" s="858">
        <f>MAX(A$16:$A649)+1</f>
        <v>62</v>
      </c>
      <c r="B650" s="850" t="s">
        <v>1964</v>
      </c>
    </row>
    <row r="651" spans="1:6" ht="132">
      <c r="A651" s="854"/>
      <c r="B651" s="855" t="s">
        <v>1965</v>
      </c>
    </row>
    <row r="652" spans="1:6">
      <c r="A652" s="854"/>
      <c r="B652" s="855" t="s">
        <v>1793</v>
      </c>
    </row>
    <row r="653" spans="1:6">
      <c r="A653" s="854"/>
      <c r="B653" s="855" t="s">
        <v>1966</v>
      </c>
    </row>
    <row r="654" spans="1:6">
      <c r="A654" s="854"/>
      <c r="B654" s="855" t="s">
        <v>1838</v>
      </c>
    </row>
    <row r="655" spans="1:6">
      <c r="A655" s="854"/>
      <c r="B655" s="855" t="s">
        <v>1575</v>
      </c>
    </row>
    <row r="656" spans="1:6">
      <c r="A656" s="854"/>
      <c r="B656" s="855" t="s">
        <v>1704</v>
      </c>
    </row>
    <row r="657" spans="1:6">
      <c r="A657" s="854"/>
      <c r="B657" s="856" t="s">
        <v>1438</v>
      </c>
      <c r="C657" s="857" t="s">
        <v>429</v>
      </c>
      <c r="D657" s="904">
        <v>5</v>
      </c>
      <c r="E657" s="819"/>
      <c r="F657" s="926">
        <f t="shared" ref="F657" si="66">E657*D657</f>
        <v>0</v>
      </c>
    </row>
    <row r="658" spans="1:6">
      <c r="A658" s="854"/>
      <c r="B658" s="855"/>
    </row>
    <row r="659" spans="1:6">
      <c r="A659" s="858">
        <f>MAX(A$16:$A658)+1</f>
        <v>63</v>
      </c>
      <c r="B659" s="850" t="s">
        <v>1967</v>
      </c>
    </row>
    <row r="660" spans="1:6" ht="48">
      <c r="A660" s="854"/>
      <c r="B660" s="855" t="s">
        <v>1968</v>
      </c>
    </row>
    <row r="661" spans="1:6">
      <c r="A661" s="854"/>
      <c r="B661" s="855" t="s">
        <v>1793</v>
      </c>
    </row>
    <row r="662" spans="1:6">
      <c r="A662" s="854"/>
      <c r="B662" s="855" t="s">
        <v>1969</v>
      </c>
    </row>
    <row r="663" spans="1:6">
      <c r="A663" s="854"/>
      <c r="B663" s="855" t="s">
        <v>1838</v>
      </c>
    </row>
    <row r="664" spans="1:6">
      <c r="A664" s="854"/>
      <c r="B664" s="855" t="s">
        <v>1575</v>
      </c>
    </row>
    <row r="665" spans="1:6">
      <c r="A665" s="854"/>
      <c r="B665" s="855" t="s">
        <v>1704</v>
      </c>
    </row>
    <row r="666" spans="1:6">
      <c r="A666" s="854"/>
      <c r="B666" s="856" t="s">
        <v>1438</v>
      </c>
      <c r="C666" s="857" t="s">
        <v>429</v>
      </c>
      <c r="D666" s="904">
        <v>5</v>
      </c>
      <c r="E666" s="819"/>
      <c r="F666" s="926">
        <f t="shared" ref="F666" si="67">E666*D666</f>
        <v>0</v>
      </c>
    </row>
    <row r="667" spans="1:6">
      <c r="A667" s="854"/>
      <c r="B667" s="855"/>
    </row>
    <row r="668" spans="1:6">
      <c r="A668" s="858">
        <f>MAX(A$16:$A667)+1</f>
        <v>64</v>
      </c>
      <c r="B668" s="850" t="s">
        <v>1970</v>
      </c>
    </row>
    <row r="669" spans="1:6" ht="36">
      <c r="A669" s="854"/>
      <c r="B669" s="855" t="s">
        <v>1971</v>
      </c>
    </row>
    <row r="670" spans="1:6">
      <c r="A670" s="854"/>
      <c r="B670" s="856" t="s">
        <v>1438</v>
      </c>
      <c r="C670" s="857" t="s">
        <v>429</v>
      </c>
      <c r="D670" s="904">
        <v>5</v>
      </c>
      <c r="E670" s="819"/>
      <c r="F670" s="926">
        <f t="shared" ref="F670" si="68">E670*D670</f>
        <v>0</v>
      </c>
    </row>
    <row r="671" spans="1:6">
      <c r="A671" s="854"/>
      <c r="B671" s="855"/>
    </row>
    <row r="672" spans="1:6" s="758" customFormat="1" ht="120">
      <c r="A672" s="873">
        <f>MAX(A$18:$A669)+1</f>
        <v>65</v>
      </c>
      <c r="B672" s="768" t="s">
        <v>1972</v>
      </c>
      <c r="C672" s="763"/>
      <c r="D672" s="810"/>
      <c r="E672" s="818"/>
      <c r="F672" s="835"/>
    </row>
    <row r="673" spans="1:6" s="758" customFormat="1">
      <c r="A673" s="873"/>
      <c r="B673" s="770" t="s">
        <v>1424</v>
      </c>
      <c r="C673" s="771" t="s">
        <v>978</v>
      </c>
      <c r="D673" s="812">
        <v>30</v>
      </c>
      <c r="E673" s="819"/>
      <c r="F673" s="832">
        <f t="shared" ref="F673" si="69">E673*D673</f>
        <v>0</v>
      </c>
    </row>
    <row r="674" spans="1:6">
      <c r="A674" s="854"/>
      <c r="B674" s="855"/>
    </row>
    <row r="675" spans="1:6" s="758" customFormat="1" ht="132">
      <c r="A675" s="873">
        <f>MAX(A$18:$A672)+1</f>
        <v>66</v>
      </c>
      <c r="B675" s="768" t="s">
        <v>1973</v>
      </c>
      <c r="C675" s="763"/>
      <c r="D675" s="810"/>
      <c r="E675" s="818"/>
      <c r="F675" s="835"/>
    </row>
    <row r="676" spans="1:6" s="758" customFormat="1">
      <c r="A676" s="873"/>
      <c r="B676" s="770" t="s">
        <v>1974</v>
      </c>
      <c r="C676" s="771" t="s">
        <v>978</v>
      </c>
      <c r="D676" s="812">
        <v>20</v>
      </c>
      <c r="E676" s="819"/>
      <c r="F676" s="832">
        <f t="shared" ref="F676" si="70">E676*D676</f>
        <v>0</v>
      </c>
    </row>
    <row r="677" spans="1:6">
      <c r="A677" s="854"/>
      <c r="B677" s="855"/>
    </row>
    <row r="678" spans="1:6" s="758" customFormat="1" ht="159.75" customHeight="1">
      <c r="A678" s="873">
        <f>MAX(A$18:$A675)+1</f>
        <v>67</v>
      </c>
      <c r="B678" s="768" t="s">
        <v>1975</v>
      </c>
      <c r="C678" s="763"/>
      <c r="D678" s="810"/>
      <c r="E678" s="818"/>
      <c r="F678" s="835"/>
    </row>
    <row r="679" spans="1:6" s="758" customFormat="1">
      <c r="A679" s="759"/>
      <c r="B679" s="770" t="s">
        <v>1976</v>
      </c>
      <c r="C679" s="771" t="s">
        <v>978</v>
      </c>
      <c r="D679" s="812">
        <v>30</v>
      </c>
      <c r="E679" s="819"/>
      <c r="F679" s="832">
        <f t="shared" ref="F679" si="71">E679*D679</f>
        <v>0</v>
      </c>
    </row>
    <row r="680" spans="1:6">
      <c r="A680" s="854"/>
      <c r="B680" s="855"/>
    </row>
    <row r="681" spans="1:6">
      <c r="A681" s="870"/>
      <c r="B681" s="871" t="s">
        <v>1977</v>
      </c>
      <c r="C681" s="872"/>
      <c r="D681" s="906"/>
      <c r="E681" s="907"/>
      <c r="F681" s="927">
        <f>SUM(F652:F679)</f>
        <v>0</v>
      </c>
    </row>
    <row r="682" spans="1:6">
      <c r="A682" s="853"/>
      <c r="B682" s="864"/>
    </row>
    <row r="683" spans="1:6">
      <c r="A683" s="849"/>
      <c r="B683" s="848" t="s">
        <v>1978</v>
      </c>
    </row>
    <row r="684" spans="1:6">
      <c r="A684" s="849"/>
      <c r="B684" s="850"/>
    </row>
    <row r="685" spans="1:6" s="876" customFormat="1" ht="15">
      <c r="A685" s="858">
        <f>MAX(A$612:$A684)+1</f>
        <v>68</v>
      </c>
      <c r="B685" s="874" t="s">
        <v>1979</v>
      </c>
      <c r="C685" s="875"/>
      <c r="D685" s="908"/>
      <c r="E685" s="909"/>
      <c r="F685" s="928"/>
    </row>
    <row r="686" spans="1:6" s="876" customFormat="1" ht="60">
      <c r="A686" s="858"/>
      <c r="B686" s="868" t="s">
        <v>1980</v>
      </c>
      <c r="C686" s="875"/>
      <c r="D686" s="908"/>
      <c r="E686" s="909"/>
      <c r="F686" s="928"/>
    </row>
    <row r="687" spans="1:6" s="876" customFormat="1" ht="60">
      <c r="A687" s="858"/>
      <c r="B687" s="868" t="s">
        <v>1981</v>
      </c>
      <c r="C687" s="875"/>
      <c r="D687" s="908"/>
      <c r="E687" s="909"/>
      <c r="F687" s="928"/>
    </row>
    <row r="688" spans="1:6" s="876" customFormat="1" ht="72">
      <c r="A688" s="858"/>
      <c r="B688" s="868" t="s">
        <v>1982</v>
      </c>
      <c r="C688" s="875"/>
      <c r="D688" s="908"/>
      <c r="E688" s="909"/>
      <c r="F688" s="928"/>
    </row>
    <row r="689" spans="1:6" s="876" customFormat="1" ht="48">
      <c r="A689" s="858"/>
      <c r="B689" s="868" t="s">
        <v>1983</v>
      </c>
      <c r="C689" s="875"/>
      <c r="D689" s="908"/>
      <c r="E689" s="909"/>
      <c r="F689" s="928"/>
    </row>
    <row r="690" spans="1:6" s="876" customFormat="1" ht="84">
      <c r="A690" s="858"/>
      <c r="B690" s="868" t="s">
        <v>1984</v>
      </c>
      <c r="C690" s="875"/>
      <c r="D690" s="908"/>
      <c r="E690" s="909"/>
      <c r="F690" s="928"/>
    </row>
    <row r="691" spans="1:6" s="876" customFormat="1" ht="60">
      <c r="A691" s="858"/>
      <c r="B691" s="868" t="s">
        <v>1985</v>
      </c>
      <c r="C691" s="875"/>
      <c r="D691" s="908"/>
      <c r="E691" s="909"/>
      <c r="F691" s="928"/>
    </row>
    <row r="692" spans="1:6" s="876" customFormat="1" ht="15">
      <c r="A692" s="858"/>
      <c r="B692" s="868" t="s">
        <v>1986</v>
      </c>
      <c r="C692" s="875"/>
      <c r="D692" s="908"/>
      <c r="E692" s="909"/>
      <c r="F692" s="928"/>
    </row>
    <row r="693" spans="1:6" s="876" customFormat="1" ht="84">
      <c r="A693" s="858"/>
      <c r="B693" s="868" t="s">
        <v>1987</v>
      </c>
      <c r="C693" s="875"/>
      <c r="D693" s="908"/>
      <c r="E693" s="909"/>
      <c r="F693" s="928"/>
    </row>
    <row r="694" spans="1:6" s="876" customFormat="1" ht="84">
      <c r="A694" s="858"/>
      <c r="B694" s="868" t="s">
        <v>1988</v>
      </c>
      <c r="C694" s="875"/>
      <c r="D694" s="908"/>
      <c r="E694" s="909"/>
      <c r="F694" s="928"/>
    </row>
    <row r="695" spans="1:6" s="876" customFormat="1" ht="60">
      <c r="A695" s="858"/>
      <c r="B695" s="868" t="s">
        <v>1989</v>
      </c>
      <c r="C695" s="875"/>
      <c r="D695" s="908"/>
      <c r="E695" s="909"/>
      <c r="F695" s="928"/>
    </row>
    <row r="696" spans="1:6" s="876" customFormat="1" ht="96">
      <c r="A696" s="858"/>
      <c r="B696" s="868" t="s">
        <v>1990</v>
      </c>
      <c r="C696" s="875"/>
      <c r="D696" s="908"/>
      <c r="E696" s="909"/>
      <c r="F696" s="928"/>
    </row>
    <row r="697" spans="1:6" s="876" customFormat="1" ht="72">
      <c r="A697" s="858"/>
      <c r="B697" s="868" t="s">
        <v>1991</v>
      </c>
      <c r="C697" s="875"/>
      <c r="D697" s="908"/>
      <c r="E697" s="909"/>
      <c r="F697" s="928"/>
    </row>
    <row r="698" spans="1:6" s="876" customFormat="1" ht="36">
      <c r="A698" s="858"/>
      <c r="B698" s="868" t="s">
        <v>1992</v>
      </c>
      <c r="C698" s="875"/>
      <c r="D698" s="908"/>
      <c r="E698" s="909"/>
      <c r="F698" s="928"/>
    </row>
    <row r="699" spans="1:6" s="876" customFormat="1" ht="36">
      <c r="A699" s="858"/>
      <c r="B699" s="868" t="s">
        <v>1993</v>
      </c>
      <c r="C699" s="875"/>
      <c r="D699" s="908"/>
      <c r="E699" s="909"/>
      <c r="F699" s="928"/>
    </row>
    <row r="700" spans="1:6" s="876" customFormat="1" ht="24">
      <c r="A700" s="858"/>
      <c r="B700" s="868" t="s">
        <v>1994</v>
      </c>
      <c r="C700" s="875"/>
      <c r="D700" s="908"/>
      <c r="E700" s="909"/>
      <c r="F700" s="928"/>
    </row>
    <row r="701" spans="1:6" s="876" customFormat="1" ht="60">
      <c r="A701" s="858"/>
      <c r="B701" s="868" t="s">
        <v>1995</v>
      </c>
      <c r="C701" s="875"/>
      <c r="D701" s="908"/>
      <c r="E701" s="909"/>
      <c r="F701" s="928"/>
    </row>
    <row r="702" spans="1:6" s="876" customFormat="1" ht="36">
      <c r="A702" s="858"/>
      <c r="B702" s="868" t="s">
        <v>1996</v>
      </c>
      <c r="C702" s="875"/>
      <c r="D702" s="908"/>
      <c r="E702" s="909"/>
      <c r="F702" s="928"/>
    </row>
    <row r="703" spans="1:6" s="876" customFormat="1" ht="36">
      <c r="A703" s="858"/>
      <c r="B703" s="868" t="s">
        <v>1997</v>
      </c>
      <c r="C703" s="875"/>
      <c r="D703" s="908"/>
      <c r="E703" s="909"/>
      <c r="F703" s="928"/>
    </row>
    <row r="704" spans="1:6" s="876" customFormat="1" ht="60">
      <c r="A704" s="858"/>
      <c r="B704" s="868" t="s">
        <v>1998</v>
      </c>
      <c r="C704" s="875"/>
      <c r="D704" s="908"/>
      <c r="E704" s="909"/>
      <c r="F704" s="928"/>
    </row>
    <row r="705" spans="1:6" s="876" customFormat="1" ht="15">
      <c r="A705" s="858"/>
      <c r="B705" s="868" t="s">
        <v>1999</v>
      </c>
      <c r="C705" s="875"/>
      <c r="D705" s="908"/>
      <c r="E705" s="909"/>
      <c r="F705" s="928"/>
    </row>
    <row r="706" spans="1:6" s="876" customFormat="1" ht="24">
      <c r="A706" s="858"/>
      <c r="B706" s="868" t="s">
        <v>2000</v>
      </c>
      <c r="C706" s="875"/>
      <c r="D706" s="908"/>
      <c r="E706" s="909"/>
      <c r="F706" s="928"/>
    </row>
    <row r="707" spans="1:6" s="876" customFormat="1" ht="15">
      <c r="A707" s="858"/>
      <c r="B707" s="868" t="s">
        <v>2001</v>
      </c>
      <c r="C707" s="875"/>
      <c r="D707" s="908"/>
      <c r="E707" s="909"/>
      <c r="F707" s="928"/>
    </row>
    <row r="708" spans="1:6" s="876" customFormat="1" ht="15">
      <c r="A708" s="858"/>
      <c r="B708" s="868" t="s">
        <v>2002</v>
      </c>
      <c r="C708" s="875"/>
      <c r="D708" s="908"/>
      <c r="E708" s="909"/>
      <c r="F708" s="928"/>
    </row>
    <row r="709" spans="1:6" s="876" customFormat="1" ht="24">
      <c r="A709" s="858"/>
      <c r="B709" s="868" t="s">
        <v>2003</v>
      </c>
      <c r="C709" s="875"/>
      <c r="D709" s="908"/>
      <c r="E709" s="909"/>
      <c r="F709" s="928"/>
    </row>
    <row r="710" spans="1:6" s="876" customFormat="1" ht="15">
      <c r="A710" s="858"/>
      <c r="B710" s="868" t="s">
        <v>2004</v>
      </c>
      <c r="C710" s="875"/>
      <c r="D710" s="908"/>
      <c r="E710" s="909"/>
      <c r="F710" s="928"/>
    </row>
    <row r="711" spans="1:6" s="876" customFormat="1" ht="15">
      <c r="A711" s="858"/>
      <c r="B711" s="868" t="s">
        <v>2005</v>
      </c>
      <c r="C711" s="875"/>
      <c r="D711" s="908"/>
      <c r="E711" s="909"/>
      <c r="F711" s="928"/>
    </row>
    <row r="712" spans="1:6" s="876" customFormat="1" ht="15">
      <c r="A712" s="858"/>
      <c r="B712" s="868" t="s">
        <v>2006</v>
      </c>
      <c r="C712" s="875"/>
      <c r="D712" s="908"/>
      <c r="E712" s="909"/>
      <c r="F712" s="928"/>
    </row>
    <row r="713" spans="1:6" s="876" customFormat="1" ht="15">
      <c r="A713" s="858"/>
      <c r="B713" s="868" t="s">
        <v>2007</v>
      </c>
      <c r="C713" s="875"/>
      <c r="D713" s="908"/>
      <c r="E713" s="909"/>
      <c r="F713" s="928"/>
    </row>
    <row r="714" spans="1:6" s="876" customFormat="1" ht="15">
      <c r="A714" s="858"/>
      <c r="B714" s="868" t="s">
        <v>2008</v>
      </c>
      <c r="C714" s="875"/>
      <c r="D714" s="908"/>
      <c r="E714" s="909"/>
      <c r="F714" s="928"/>
    </row>
    <row r="715" spans="1:6" s="876" customFormat="1" ht="15">
      <c r="A715" s="858"/>
      <c r="B715" s="868" t="s">
        <v>2009</v>
      </c>
      <c r="C715" s="875"/>
      <c r="D715" s="908"/>
      <c r="E715" s="909"/>
      <c r="F715" s="928"/>
    </row>
    <row r="716" spans="1:6" s="876" customFormat="1" ht="15">
      <c r="A716" s="858"/>
      <c r="B716" s="868" t="s">
        <v>2010</v>
      </c>
      <c r="C716" s="875"/>
      <c r="D716" s="908"/>
      <c r="E716" s="909"/>
      <c r="F716" s="928"/>
    </row>
    <row r="717" spans="1:6" s="876" customFormat="1" ht="15">
      <c r="A717" s="858"/>
      <c r="B717" s="868" t="s">
        <v>2011</v>
      </c>
      <c r="C717" s="875"/>
      <c r="D717" s="908"/>
      <c r="E717" s="909"/>
      <c r="F717" s="928"/>
    </row>
    <row r="718" spans="1:6" s="876" customFormat="1" ht="24">
      <c r="A718" s="858"/>
      <c r="B718" s="868" t="s">
        <v>2012</v>
      </c>
      <c r="C718" s="875"/>
      <c r="D718" s="908"/>
      <c r="E718" s="909"/>
      <c r="F718" s="928"/>
    </row>
    <row r="719" spans="1:6" s="876" customFormat="1" ht="15">
      <c r="A719" s="858"/>
      <c r="B719" s="868" t="s">
        <v>2013</v>
      </c>
      <c r="C719" s="875"/>
      <c r="D719" s="908"/>
      <c r="E719" s="909"/>
      <c r="F719" s="928"/>
    </row>
    <row r="720" spans="1:6" s="876" customFormat="1" ht="24">
      <c r="A720" s="858"/>
      <c r="B720" s="868" t="s">
        <v>2014</v>
      </c>
      <c r="C720" s="875"/>
      <c r="D720" s="908"/>
      <c r="E720" s="909"/>
      <c r="F720" s="928"/>
    </row>
    <row r="721" spans="1:6" s="876" customFormat="1" ht="15">
      <c r="A721" s="858"/>
      <c r="B721" s="868" t="s">
        <v>2015</v>
      </c>
      <c r="C721" s="875"/>
      <c r="D721" s="908"/>
      <c r="E721" s="909"/>
      <c r="F721" s="928"/>
    </row>
    <row r="722" spans="1:6" s="876" customFormat="1" ht="15">
      <c r="A722" s="858"/>
      <c r="B722" s="868" t="s">
        <v>2016</v>
      </c>
      <c r="C722" s="875"/>
      <c r="D722" s="908"/>
      <c r="E722" s="909"/>
      <c r="F722" s="928"/>
    </row>
    <row r="723" spans="1:6" s="876" customFormat="1" ht="15">
      <c r="A723" s="858"/>
      <c r="B723" s="868" t="s">
        <v>2017</v>
      </c>
      <c r="C723" s="875"/>
      <c r="D723" s="908"/>
      <c r="E723" s="909"/>
      <c r="F723" s="928"/>
    </row>
    <row r="724" spans="1:6" s="876" customFormat="1" ht="15">
      <c r="A724" s="858"/>
      <c r="B724" s="868" t="s">
        <v>2018</v>
      </c>
      <c r="C724" s="875"/>
      <c r="D724" s="908"/>
      <c r="E724" s="909"/>
      <c r="F724" s="928"/>
    </row>
    <row r="725" spans="1:6" s="876" customFormat="1" ht="15">
      <c r="A725" s="858"/>
      <c r="B725" s="868" t="s">
        <v>2019</v>
      </c>
      <c r="C725" s="875"/>
      <c r="D725" s="908"/>
      <c r="E725" s="909"/>
      <c r="F725" s="928"/>
    </row>
    <row r="726" spans="1:6" s="876" customFormat="1" ht="15">
      <c r="A726" s="858"/>
      <c r="B726" s="868" t="s">
        <v>2020</v>
      </c>
      <c r="C726" s="875"/>
      <c r="D726" s="908"/>
      <c r="E726" s="909"/>
      <c r="F726" s="928"/>
    </row>
    <row r="727" spans="1:6" s="876" customFormat="1" ht="15">
      <c r="A727" s="858"/>
      <c r="B727" s="868" t="s">
        <v>2010</v>
      </c>
      <c r="C727" s="875"/>
      <c r="D727" s="908"/>
      <c r="E727" s="909"/>
      <c r="F727" s="928"/>
    </row>
    <row r="728" spans="1:6" s="876" customFormat="1" ht="15">
      <c r="A728" s="858"/>
      <c r="B728" s="868" t="s">
        <v>2013</v>
      </c>
      <c r="C728" s="875"/>
      <c r="D728" s="908"/>
      <c r="E728" s="909"/>
      <c r="F728" s="928"/>
    </row>
    <row r="729" spans="1:6" s="876" customFormat="1" ht="15">
      <c r="A729" s="858"/>
      <c r="B729" s="874" t="s">
        <v>2021</v>
      </c>
      <c r="C729" s="875"/>
      <c r="D729" s="908"/>
      <c r="E729" s="909"/>
      <c r="F729" s="928"/>
    </row>
    <row r="730" spans="1:6" s="876" customFormat="1" ht="15">
      <c r="A730" s="858"/>
      <c r="B730" s="874" t="s">
        <v>2022</v>
      </c>
      <c r="C730" s="875"/>
      <c r="D730" s="908"/>
      <c r="E730" s="909"/>
      <c r="F730" s="928"/>
    </row>
    <row r="731" spans="1:6" s="876" customFormat="1" ht="15">
      <c r="A731" s="858"/>
      <c r="B731" s="874" t="s">
        <v>2023</v>
      </c>
      <c r="C731" s="875"/>
      <c r="D731" s="908"/>
      <c r="E731" s="909"/>
      <c r="F731" s="928"/>
    </row>
    <row r="732" spans="1:6" s="876" customFormat="1" ht="15">
      <c r="A732" s="858"/>
      <c r="B732" s="868" t="s">
        <v>2024</v>
      </c>
      <c r="C732" s="875"/>
      <c r="D732" s="908"/>
      <c r="E732" s="909"/>
      <c r="F732" s="928"/>
    </row>
    <row r="733" spans="1:6" s="876" customFormat="1" ht="15">
      <c r="A733" s="858"/>
      <c r="B733" s="868" t="s">
        <v>2025</v>
      </c>
      <c r="C733" s="875"/>
      <c r="D733" s="908"/>
      <c r="E733" s="909"/>
      <c r="F733" s="928"/>
    </row>
    <row r="734" spans="1:6" s="876" customFormat="1" ht="15">
      <c r="A734" s="858"/>
      <c r="B734" s="868" t="s">
        <v>2026</v>
      </c>
      <c r="C734" s="875"/>
      <c r="D734" s="908"/>
      <c r="E734" s="909"/>
      <c r="F734" s="928"/>
    </row>
    <row r="735" spans="1:6" s="876" customFormat="1" ht="15">
      <c r="A735" s="858"/>
      <c r="B735" s="868" t="s">
        <v>2027</v>
      </c>
      <c r="C735" s="875"/>
      <c r="D735" s="908"/>
      <c r="E735" s="909"/>
      <c r="F735" s="928"/>
    </row>
    <row r="736" spans="1:6" s="876" customFormat="1" ht="15">
      <c r="A736" s="877"/>
      <c r="B736" s="868" t="s">
        <v>2028</v>
      </c>
      <c r="D736" s="910"/>
      <c r="E736" s="910"/>
      <c r="F736" s="929"/>
    </row>
    <row r="737" spans="1:6" s="876" customFormat="1" ht="15">
      <c r="A737" s="877"/>
      <c r="B737" s="878" t="s">
        <v>2029</v>
      </c>
      <c r="C737" s="879" t="s">
        <v>113</v>
      </c>
      <c r="D737" s="911">
        <v>2</v>
      </c>
      <c r="E737" s="905"/>
      <c r="F737" s="925">
        <f>E737*D737</f>
        <v>0</v>
      </c>
    </row>
    <row r="738" spans="1:6" s="876" customFormat="1" ht="15">
      <c r="A738" s="877"/>
      <c r="B738" s="868"/>
      <c r="C738" s="875"/>
      <c r="D738" s="908"/>
      <c r="E738" s="909"/>
      <c r="F738" s="928"/>
    </row>
    <row r="739" spans="1:6" s="876" customFormat="1" ht="15">
      <c r="A739" s="858">
        <f>MAX(A$612:$A737)+1</f>
        <v>69</v>
      </c>
      <c r="B739" s="874" t="s">
        <v>2030</v>
      </c>
      <c r="C739" s="875"/>
      <c r="D739" s="908"/>
      <c r="E739" s="909"/>
      <c r="F739" s="928"/>
    </row>
    <row r="740" spans="1:6" s="876" customFormat="1" ht="120">
      <c r="A740" s="858"/>
      <c r="B740" s="868" t="s">
        <v>2031</v>
      </c>
      <c r="C740" s="875"/>
      <c r="D740" s="908"/>
      <c r="E740" s="909"/>
      <c r="F740" s="928"/>
    </row>
    <row r="741" spans="1:6" s="876" customFormat="1" ht="72">
      <c r="A741" s="858"/>
      <c r="B741" s="868" t="s">
        <v>2032</v>
      </c>
      <c r="C741" s="875"/>
      <c r="D741" s="908"/>
      <c r="E741" s="909"/>
      <c r="F741" s="928"/>
    </row>
    <row r="742" spans="1:6" s="876" customFormat="1" ht="15">
      <c r="A742" s="877"/>
      <c r="B742" s="880" t="s">
        <v>2033</v>
      </c>
      <c r="C742" s="881" t="s">
        <v>978</v>
      </c>
      <c r="D742" s="911">
        <v>20</v>
      </c>
      <c r="E742" s="905"/>
      <c r="F742" s="925">
        <f>E742*D742</f>
        <v>0</v>
      </c>
    </row>
    <row r="743" spans="1:6" s="876" customFormat="1" ht="15">
      <c r="A743" s="877"/>
      <c r="B743" s="880" t="s">
        <v>2034</v>
      </c>
      <c r="C743" s="881" t="s">
        <v>978</v>
      </c>
      <c r="D743" s="911">
        <v>20</v>
      </c>
      <c r="E743" s="905"/>
      <c r="F743" s="925">
        <f>E743*D743</f>
        <v>0</v>
      </c>
    </row>
    <row r="744" spans="1:6" s="876" customFormat="1" ht="15">
      <c r="A744" s="877"/>
      <c r="B744" s="868"/>
      <c r="C744" s="875"/>
      <c r="D744" s="908"/>
      <c r="E744" s="909"/>
      <c r="F744" s="928"/>
    </row>
    <row r="745" spans="1:6" s="876" customFormat="1" ht="60">
      <c r="A745" s="858">
        <f>MAX(A$612:$A744)+1</f>
        <v>70</v>
      </c>
      <c r="B745" s="874" t="s">
        <v>2035</v>
      </c>
      <c r="C745" s="875"/>
      <c r="D745" s="908"/>
      <c r="E745" s="909"/>
      <c r="F745" s="928"/>
    </row>
    <row r="746" spans="1:6" s="876" customFormat="1" ht="15">
      <c r="A746" s="877"/>
      <c r="B746" s="880" t="s">
        <v>109</v>
      </c>
      <c r="C746" s="879" t="s">
        <v>978</v>
      </c>
      <c r="D746" s="911">
        <v>20</v>
      </c>
      <c r="E746" s="905"/>
      <c r="F746" s="925">
        <f>E746*D746</f>
        <v>0</v>
      </c>
    </row>
    <row r="747" spans="1:6" s="876" customFormat="1" ht="15">
      <c r="A747" s="877"/>
      <c r="B747" s="868"/>
      <c r="C747" s="875"/>
      <c r="D747" s="908"/>
      <c r="E747" s="909"/>
      <c r="F747" s="928"/>
    </row>
    <row r="748" spans="1:6" s="876" customFormat="1" ht="15">
      <c r="A748" s="858">
        <f>MAX(A$612:$A747)+1</f>
        <v>71</v>
      </c>
      <c r="B748" s="869" t="s">
        <v>2036</v>
      </c>
      <c r="C748" s="847"/>
      <c r="D748" s="902"/>
      <c r="E748" s="909"/>
      <c r="F748" s="928"/>
    </row>
    <row r="749" spans="1:6" s="876" customFormat="1" ht="84">
      <c r="A749" s="858"/>
      <c r="B749" s="864" t="s">
        <v>2037</v>
      </c>
      <c r="C749" s="847"/>
      <c r="D749" s="902"/>
      <c r="E749" s="909"/>
      <c r="F749" s="928"/>
    </row>
    <row r="750" spans="1:6" s="876" customFormat="1" ht="15">
      <c r="A750" s="877"/>
      <c r="B750" s="880" t="s">
        <v>109</v>
      </c>
      <c r="C750" s="879" t="s">
        <v>978</v>
      </c>
      <c r="D750" s="911">
        <v>20</v>
      </c>
      <c r="E750" s="905"/>
      <c r="F750" s="925">
        <f>E750*D750</f>
        <v>0</v>
      </c>
    </row>
    <row r="751" spans="1:6" s="876" customFormat="1" ht="15">
      <c r="A751" s="858"/>
      <c r="B751" s="864"/>
      <c r="C751" s="847"/>
      <c r="D751" s="902"/>
      <c r="E751" s="909"/>
      <c r="F751" s="928"/>
    </row>
    <row r="752" spans="1:6" s="876" customFormat="1" ht="72">
      <c r="A752" s="858">
        <f>MAX(A$612:$A751)+1</f>
        <v>72</v>
      </c>
      <c r="B752" s="869" t="s">
        <v>2038</v>
      </c>
      <c r="C752" s="847"/>
      <c r="D752" s="912"/>
      <c r="E752" s="909"/>
      <c r="F752" s="928"/>
    </row>
    <row r="753" spans="1:6" s="876" customFormat="1" ht="48">
      <c r="A753" s="858"/>
      <c r="B753" s="864" t="s">
        <v>2039</v>
      </c>
      <c r="C753" s="847"/>
      <c r="D753" s="912"/>
      <c r="E753" s="909"/>
      <c r="F753" s="928"/>
    </row>
    <row r="754" spans="1:6" s="876" customFormat="1" ht="24">
      <c r="A754" s="858"/>
      <c r="B754" s="865" t="s">
        <v>2040</v>
      </c>
      <c r="C754" s="879" t="s">
        <v>978</v>
      </c>
      <c r="D754" s="911">
        <v>20</v>
      </c>
      <c r="E754" s="905"/>
      <c r="F754" s="925">
        <f t="shared" ref="F754" si="72">E754*D754</f>
        <v>0</v>
      </c>
    </row>
    <row r="755" spans="1:6" s="876" customFormat="1" ht="15">
      <c r="A755" s="858"/>
      <c r="B755" s="864"/>
      <c r="C755" s="847"/>
      <c r="D755" s="912"/>
      <c r="E755" s="909"/>
      <c r="F755" s="928"/>
    </row>
    <row r="756" spans="1:6" s="876" customFormat="1" ht="48">
      <c r="A756" s="858">
        <f>MAX(A$612:$A755)+1</f>
        <v>73</v>
      </c>
      <c r="B756" s="869" t="s">
        <v>2041</v>
      </c>
      <c r="C756" s="847"/>
      <c r="D756" s="912"/>
      <c r="E756" s="909"/>
      <c r="F756" s="928"/>
    </row>
    <row r="757" spans="1:6" s="876" customFormat="1" ht="15">
      <c r="A757" s="858"/>
      <c r="B757" s="865" t="s">
        <v>2042</v>
      </c>
      <c r="C757" s="879" t="s">
        <v>113</v>
      </c>
      <c r="D757" s="911">
        <v>1</v>
      </c>
      <c r="E757" s="905"/>
      <c r="F757" s="925">
        <f t="shared" ref="F757" si="73">E757*D757</f>
        <v>0</v>
      </c>
    </row>
    <row r="758" spans="1:6" s="876" customFormat="1" ht="15">
      <c r="A758" s="877"/>
      <c r="B758" s="864"/>
      <c r="C758" s="847"/>
      <c r="D758" s="902"/>
      <c r="E758" s="909"/>
      <c r="F758" s="928"/>
    </row>
    <row r="759" spans="1:6">
      <c r="A759" s="853"/>
      <c r="B759" s="869"/>
    </row>
    <row r="760" spans="1:6">
      <c r="A760" s="870"/>
      <c r="B760" s="871" t="s">
        <v>2043</v>
      </c>
      <c r="C760" s="872"/>
      <c r="D760" s="906"/>
      <c r="E760" s="907"/>
      <c r="F760" s="927">
        <f>SUM(F685:F758)</f>
        <v>0</v>
      </c>
    </row>
    <row r="761" spans="1:6">
      <c r="A761" s="853"/>
      <c r="B761" s="864"/>
      <c r="D761" s="912"/>
    </row>
    <row r="762" spans="1:6">
      <c r="A762" s="853"/>
      <c r="B762" s="864"/>
      <c r="D762" s="912"/>
    </row>
    <row r="763" spans="1:6">
      <c r="A763" s="849"/>
      <c r="B763" s="848" t="s">
        <v>2044</v>
      </c>
    </row>
    <row r="764" spans="1:6">
      <c r="A764" s="849"/>
      <c r="B764" s="850"/>
    </row>
    <row r="765" spans="1:6" ht="36">
      <c r="A765" s="858">
        <f>MAX(A$612:$A764)+1</f>
        <v>74</v>
      </c>
      <c r="B765" s="869" t="s">
        <v>2045</v>
      </c>
      <c r="D765" s="912"/>
    </row>
    <row r="766" spans="1:6" ht="27.75" customHeight="1">
      <c r="A766" s="853"/>
      <c r="B766" s="864" t="s">
        <v>2046</v>
      </c>
      <c r="C766" s="864"/>
      <c r="D766" s="913"/>
      <c r="E766" s="913"/>
    </row>
    <row r="767" spans="1:6" ht="120">
      <c r="A767" s="853"/>
      <c r="B767" s="864" t="s">
        <v>2047</v>
      </c>
      <c r="D767" s="912"/>
    </row>
    <row r="768" spans="1:6" ht="72">
      <c r="A768" s="853"/>
      <c r="B768" s="882" t="s">
        <v>2048</v>
      </c>
      <c r="C768" s="882"/>
      <c r="D768" s="913"/>
      <c r="E768" s="913"/>
    </row>
    <row r="769" spans="1:6" ht="24">
      <c r="A769" s="853"/>
      <c r="B769" s="883" t="s">
        <v>2049</v>
      </c>
      <c r="C769" s="883"/>
      <c r="D769" s="913"/>
      <c r="E769" s="913"/>
    </row>
    <row r="770" spans="1:6" ht="36">
      <c r="A770" s="853"/>
      <c r="B770" s="883" t="s">
        <v>2050</v>
      </c>
      <c r="C770" s="883"/>
      <c r="D770" s="913"/>
      <c r="E770" s="913"/>
    </row>
    <row r="771" spans="1:6" ht="36">
      <c r="A771" s="853"/>
      <c r="B771" s="883" t="s">
        <v>2051</v>
      </c>
      <c r="C771" s="883"/>
      <c r="D771" s="913"/>
      <c r="E771" s="913"/>
    </row>
    <row r="772" spans="1:6" ht="36">
      <c r="A772" s="853"/>
      <c r="B772" s="883" t="s">
        <v>2052</v>
      </c>
      <c r="C772" s="883"/>
      <c r="D772" s="913"/>
      <c r="E772" s="913"/>
    </row>
    <row r="773" spans="1:6">
      <c r="A773" s="853"/>
      <c r="B773" s="883" t="s">
        <v>2053</v>
      </c>
      <c r="C773" s="883"/>
      <c r="D773" s="913"/>
      <c r="E773" s="913"/>
    </row>
    <row r="774" spans="1:6">
      <c r="A774" s="853"/>
      <c r="B774" s="883" t="s">
        <v>2054</v>
      </c>
      <c r="C774" s="883"/>
      <c r="D774" s="913"/>
      <c r="E774" s="913"/>
    </row>
    <row r="775" spans="1:6" ht="24">
      <c r="A775" s="853"/>
      <c r="B775" s="883" t="s">
        <v>2055</v>
      </c>
      <c r="C775" s="883"/>
      <c r="D775" s="913"/>
      <c r="E775" s="913"/>
    </row>
    <row r="776" spans="1:6">
      <c r="A776" s="853"/>
      <c r="B776" s="883" t="s">
        <v>2056</v>
      </c>
      <c r="C776" s="883"/>
      <c r="D776" s="913"/>
      <c r="E776" s="913"/>
    </row>
    <row r="777" spans="1:6" ht="24">
      <c r="A777" s="853"/>
      <c r="B777" s="884" t="s">
        <v>2057</v>
      </c>
      <c r="C777" s="885" t="s">
        <v>113</v>
      </c>
      <c r="D777" s="911">
        <v>4</v>
      </c>
      <c r="E777" s="905"/>
      <c r="F777" s="925">
        <f>E777*D777</f>
        <v>0</v>
      </c>
    </row>
    <row r="778" spans="1:6">
      <c r="A778" s="853"/>
      <c r="B778" s="883"/>
      <c r="C778" s="886"/>
      <c r="D778" s="914"/>
      <c r="E778" s="821"/>
      <c r="F778" s="930"/>
    </row>
    <row r="779" spans="1:6" ht="36">
      <c r="A779" s="858">
        <f>MAX(A$612:$A777)+1</f>
        <v>75</v>
      </c>
      <c r="B779" s="869" t="s">
        <v>2058</v>
      </c>
      <c r="D779" s="912"/>
    </row>
    <row r="780" spans="1:6" ht="27.75" customHeight="1">
      <c r="A780" s="853"/>
      <c r="B780" s="864" t="s">
        <v>2059</v>
      </c>
      <c r="C780" s="864"/>
      <c r="D780" s="913"/>
      <c r="E780" s="913"/>
    </row>
    <row r="781" spans="1:6" ht="24">
      <c r="A781" s="853"/>
      <c r="B781" s="864" t="s">
        <v>2049</v>
      </c>
      <c r="D781" s="912"/>
    </row>
    <row r="782" spans="1:6" ht="36">
      <c r="A782" s="853"/>
      <c r="B782" s="882" t="s">
        <v>2060</v>
      </c>
      <c r="C782" s="882"/>
      <c r="D782" s="913"/>
      <c r="E782" s="913"/>
    </row>
    <row r="783" spans="1:6" ht="36">
      <c r="A783" s="853"/>
      <c r="B783" s="883" t="s">
        <v>2061</v>
      </c>
      <c r="C783" s="883"/>
      <c r="D783" s="913"/>
      <c r="E783" s="913"/>
    </row>
    <row r="784" spans="1:6" ht="36">
      <c r="A784" s="853"/>
      <c r="B784" s="883" t="s">
        <v>2062</v>
      </c>
      <c r="C784" s="883"/>
      <c r="D784" s="913"/>
      <c r="E784" s="913"/>
    </row>
    <row r="785" spans="1:6">
      <c r="A785" s="853"/>
      <c r="B785" s="883" t="s">
        <v>2063</v>
      </c>
      <c r="C785" s="883"/>
      <c r="D785" s="913"/>
      <c r="E785" s="913"/>
    </row>
    <row r="786" spans="1:6">
      <c r="A786" s="853"/>
      <c r="B786" s="883" t="s">
        <v>2064</v>
      </c>
      <c r="C786" s="883"/>
      <c r="D786" s="913"/>
      <c r="E786" s="913"/>
    </row>
    <row r="787" spans="1:6" ht="24">
      <c r="A787" s="853"/>
      <c r="B787" s="883" t="s">
        <v>2055</v>
      </c>
      <c r="C787" s="883"/>
      <c r="D787" s="913"/>
      <c r="E787" s="913"/>
    </row>
    <row r="788" spans="1:6">
      <c r="A788" s="853"/>
      <c r="B788" s="883" t="s">
        <v>2056</v>
      </c>
      <c r="C788" s="883"/>
      <c r="D788" s="913"/>
      <c r="E788" s="913"/>
    </row>
    <row r="789" spans="1:6" ht="24">
      <c r="A789" s="853"/>
      <c r="B789" s="884" t="s">
        <v>2065</v>
      </c>
      <c r="C789" s="885" t="s">
        <v>113</v>
      </c>
      <c r="D789" s="911">
        <v>11</v>
      </c>
      <c r="E789" s="905"/>
      <c r="F789" s="925">
        <f>E789*D789</f>
        <v>0</v>
      </c>
    </row>
    <row r="790" spans="1:6">
      <c r="A790" s="853"/>
      <c r="B790" s="887"/>
      <c r="D790" s="912"/>
    </row>
    <row r="791" spans="1:6" ht="72">
      <c r="A791" s="858">
        <f>MAX(A$612:$A790)+1</f>
        <v>76</v>
      </c>
      <c r="B791" s="869" t="s">
        <v>2066</v>
      </c>
      <c r="D791" s="912"/>
    </row>
    <row r="792" spans="1:6" s="890" customFormat="1">
      <c r="A792" s="888"/>
      <c r="B792" s="887" t="s">
        <v>2067</v>
      </c>
      <c r="C792" s="889"/>
      <c r="D792" s="902"/>
      <c r="E792" s="915"/>
      <c r="F792" s="931"/>
    </row>
    <row r="793" spans="1:6" ht="24">
      <c r="A793" s="853"/>
      <c r="B793" s="865" t="s">
        <v>2068</v>
      </c>
      <c r="C793" s="885" t="s">
        <v>113</v>
      </c>
      <c r="D793" s="911">
        <v>10</v>
      </c>
      <c r="E793" s="905"/>
      <c r="F793" s="925">
        <f>E793*D793</f>
        <v>0</v>
      </c>
    </row>
    <row r="794" spans="1:6">
      <c r="A794" s="853"/>
      <c r="B794" s="864"/>
      <c r="C794" s="889"/>
    </row>
    <row r="795" spans="1:6" ht="36">
      <c r="A795" s="858">
        <f>MAX(A$612:$A794)+1</f>
        <v>77</v>
      </c>
      <c r="B795" s="869" t="s">
        <v>2069</v>
      </c>
      <c r="D795" s="912"/>
    </row>
    <row r="796" spans="1:6" s="890" customFormat="1" ht="96">
      <c r="A796" s="888"/>
      <c r="B796" s="864" t="s">
        <v>2070</v>
      </c>
      <c r="C796" s="891"/>
      <c r="D796" s="916"/>
      <c r="E796" s="916"/>
      <c r="F796" s="931"/>
    </row>
    <row r="797" spans="1:6" s="890" customFormat="1" ht="120">
      <c r="A797" s="888"/>
      <c r="B797" s="864" t="s">
        <v>2071</v>
      </c>
      <c r="C797" s="891"/>
      <c r="D797" s="916"/>
      <c r="E797" s="916"/>
      <c r="F797" s="931"/>
    </row>
    <row r="798" spans="1:6" s="890" customFormat="1" ht="60">
      <c r="A798" s="888"/>
      <c r="B798" s="855" t="s">
        <v>2072</v>
      </c>
      <c r="C798" s="855"/>
      <c r="D798" s="913"/>
      <c r="E798" s="913"/>
      <c r="F798" s="931"/>
    </row>
    <row r="799" spans="1:6" s="890" customFormat="1" ht="24">
      <c r="A799" s="888"/>
      <c r="B799" s="855" t="s">
        <v>2049</v>
      </c>
      <c r="C799" s="855"/>
      <c r="D799" s="913"/>
      <c r="E799" s="913"/>
      <c r="F799" s="931"/>
    </row>
    <row r="800" spans="1:6" s="890" customFormat="1" ht="24">
      <c r="A800" s="888"/>
      <c r="B800" s="855" t="s">
        <v>2073</v>
      </c>
      <c r="C800" s="855"/>
      <c r="D800" s="913"/>
      <c r="E800" s="913"/>
      <c r="F800" s="931"/>
    </row>
    <row r="801" spans="1:6" s="890" customFormat="1" ht="24">
      <c r="A801" s="888"/>
      <c r="B801" s="855" t="s">
        <v>2074</v>
      </c>
      <c r="C801" s="855"/>
      <c r="D801" s="913"/>
      <c r="E801" s="913"/>
      <c r="F801" s="931"/>
    </row>
    <row r="802" spans="1:6" s="890" customFormat="1" ht="24">
      <c r="A802" s="888"/>
      <c r="B802" s="855" t="s">
        <v>2075</v>
      </c>
      <c r="C802" s="855"/>
      <c r="D802" s="913"/>
      <c r="E802" s="913"/>
      <c r="F802" s="931"/>
    </row>
    <row r="803" spans="1:6" s="890" customFormat="1">
      <c r="A803" s="888"/>
      <c r="B803" s="855" t="s">
        <v>2076</v>
      </c>
      <c r="C803" s="855"/>
      <c r="D803" s="913"/>
      <c r="E803" s="913"/>
      <c r="F803" s="931"/>
    </row>
    <row r="804" spans="1:6" s="890" customFormat="1">
      <c r="A804" s="888"/>
      <c r="B804" s="855" t="s">
        <v>2077</v>
      </c>
      <c r="C804" s="855"/>
      <c r="D804" s="913"/>
      <c r="E804" s="913"/>
      <c r="F804" s="931"/>
    </row>
    <row r="805" spans="1:6" s="890" customFormat="1" ht="24">
      <c r="A805" s="888"/>
      <c r="B805" s="855" t="s">
        <v>2078</v>
      </c>
      <c r="C805" s="855"/>
      <c r="D805" s="913"/>
      <c r="E805" s="913"/>
      <c r="F805" s="931"/>
    </row>
    <row r="806" spans="1:6" s="890" customFormat="1">
      <c r="A806" s="888"/>
      <c r="B806" s="855" t="s">
        <v>2079</v>
      </c>
      <c r="C806" s="855"/>
      <c r="D806" s="913"/>
      <c r="E806" s="913"/>
      <c r="F806" s="931"/>
    </row>
    <row r="807" spans="1:6" s="890" customFormat="1">
      <c r="A807" s="888"/>
      <c r="B807" s="855" t="s">
        <v>2080</v>
      </c>
      <c r="C807" s="855"/>
      <c r="D807" s="913"/>
      <c r="E807" s="913"/>
      <c r="F807" s="931"/>
    </row>
    <row r="808" spans="1:6" s="890" customFormat="1">
      <c r="A808" s="888"/>
      <c r="B808" s="864" t="s">
        <v>2081</v>
      </c>
      <c r="C808" s="864"/>
      <c r="D808" s="913"/>
      <c r="E808" s="913"/>
      <c r="F808" s="931"/>
    </row>
    <row r="809" spans="1:6" s="890" customFormat="1">
      <c r="A809" s="888"/>
      <c r="B809" s="864" t="s">
        <v>2082</v>
      </c>
      <c r="C809" s="864"/>
      <c r="D809" s="913"/>
      <c r="E809" s="913"/>
      <c r="F809" s="931"/>
    </row>
    <row r="810" spans="1:6" ht="24">
      <c r="A810" s="853"/>
      <c r="B810" s="865" t="s">
        <v>2083</v>
      </c>
      <c r="C810" s="885" t="s">
        <v>113</v>
      </c>
      <c r="D810" s="911">
        <v>4</v>
      </c>
      <c r="E810" s="905"/>
      <c r="F810" s="925">
        <f>E810*D810</f>
        <v>0</v>
      </c>
    </row>
    <row r="811" spans="1:6">
      <c r="A811" s="853"/>
      <c r="B811" s="887"/>
      <c r="D811" s="912"/>
    </row>
    <row r="812" spans="1:6" ht="96">
      <c r="A812" s="858">
        <f>MAX(A$612:$A811)+1</f>
        <v>78</v>
      </c>
      <c r="B812" s="869" t="s">
        <v>2084</v>
      </c>
      <c r="D812" s="912"/>
    </row>
    <row r="813" spans="1:6" s="890" customFormat="1">
      <c r="A813" s="888"/>
      <c r="B813" s="887" t="s">
        <v>2085</v>
      </c>
      <c r="C813" s="889"/>
      <c r="D813" s="902"/>
      <c r="E813" s="915"/>
      <c r="F813" s="931"/>
    </row>
    <row r="814" spans="1:6" ht="24">
      <c r="A814" s="853"/>
      <c r="B814" s="865" t="s">
        <v>2068</v>
      </c>
      <c r="C814" s="885" t="s">
        <v>113</v>
      </c>
      <c r="D814" s="911">
        <v>4</v>
      </c>
      <c r="E814" s="905"/>
      <c r="F814" s="925">
        <f>E814*D814</f>
        <v>0</v>
      </c>
    </row>
    <row r="815" spans="1:6">
      <c r="A815" s="853"/>
      <c r="B815" s="864"/>
      <c r="C815" s="886"/>
      <c r="D815" s="914"/>
      <c r="E815" s="821"/>
      <c r="F815" s="930"/>
    </row>
    <row r="816" spans="1:6" ht="36">
      <c r="A816" s="858">
        <f>MAX(A$612:$A815)+1</f>
        <v>79</v>
      </c>
      <c r="B816" s="869" t="s">
        <v>2086</v>
      </c>
      <c r="D816" s="912"/>
    </row>
    <row r="817" spans="1:6" ht="96">
      <c r="A817" s="853"/>
      <c r="B817" s="864" t="s">
        <v>2087</v>
      </c>
      <c r="C817" s="886"/>
      <c r="D817" s="914"/>
      <c r="E817" s="821"/>
      <c r="F817" s="930"/>
    </row>
    <row r="818" spans="1:6">
      <c r="A818" s="853"/>
      <c r="B818" s="865" t="s">
        <v>2088</v>
      </c>
      <c r="C818" s="885" t="s">
        <v>113</v>
      </c>
      <c r="D818" s="911">
        <v>15</v>
      </c>
      <c r="E818" s="905"/>
      <c r="F818" s="925">
        <f>E818*D818</f>
        <v>0</v>
      </c>
    </row>
    <row r="819" spans="1:6">
      <c r="A819" s="853"/>
      <c r="B819" s="866" t="s">
        <v>2089</v>
      </c>
      <c r="C819" s="885" t="s">
        <v>113</v>
      </c>
      <c r="D819" s="911">
        <v>4</v>
      </c>
      <c r="E819" s="905"/>
      <c r="F819" s="925">
        <f>E819*D819</f>
        <v>0</v>
      </c>
    </row>
    <row r="820" spans="1:6">
      <c r="A820" s="853"/>
      <c r="B820" s="864"/>
      <c r="C820" s="886"/>
      <c r="D820" s="914"/>
      <c r="E820" s="821"/>
      <c r="F820" s="930"/>
    </row>
    <row r="821" spans="1:6">
      <c r="A821" s="853"/>
      <c r="B821" s="864"/>
      <c r="C821" s="886"/>
      <c r="D821" s="914"/>
      <c r="E821" s="821"/>
      <c r="F821" s="930"/>
    </row>
    <row r="822" spans="1:6">
      <c r="A822" s="858">
        <f>MAX(A$612:$A821)+1</f>
        <v>80</v>
      </c>
      <c r="B822" s="869" t="s">
        <v>2090</v>
      </c>
      <c r="D822" s="912"/>
    </row>
    <row r="823" spans="1:6" ht="84">
      <c r="A823" s="853"/>
      <c r="B823" s="864" t="s">
        <v>2091</v>
      </c>
      <c r="C823" s="886"/>
      <c r="D823" s="914"/>
      <c r="E823" s="821"/>
      <c r="F823" s="930"/>
    </row>
    <row r="824" spans="1:6">
      <c r="A824" s="853"/>
      <c r="B824" s="865" t="s">
        <v>2092</v>
      </c>
      <c r="C824" s="885" t="s">
        <v>113</v>
      </c>
      <c r="D824" s="911">
        <v>1</v>
      </c>
      <c r="E824" s="905"/>
      <c r="F824" s="925">
        <f t="shared" ref="F824:F830" si="74">E824*D824</f>
        <v>0</v>
      </c>
    </row>
    <row r="825" spans="1:6">
      <c r="A825" s="853"/>
      <c r="B825" s="865" t="s">
        <v>2093</v>
      </c>
      <c r="C825" s="885" t="s">
        <v>113</v>
      </c>
      <c r="D825" s="911">
        <v>3</v>
      </c>
      <c r="E825" s="905"/>
      <c r="F825" s="925">
        <f t="shared" si="74"/>
        <v>0</v>
      </c>
    </row>
    <row r="826" spans="1:6">
      <c r="A826" s="853"/>
      <c r="B826" s="865" t="s">
        <v>2094</v>
      </c>
      <c r="C826" s="885" t="s">
        <v>113</v>
      </c>
      <c r="D826" s="911">
        <v>2</v>
      </c>
      <c r="E826" s="905"/>
      <c r="F826" s="925">
        <f t="shared" si="74"/>
        <v>0</v>
      </c>
    </row>
    <row r="827" spans="1:6">
      <c r="A827" s="853"/>
      <c r="B827" s="865" t="s">
        <v>2095</v>
      </c>
      <c r="C827" s="885" t="s">
        <v>113</v>
      </c>
      <c r="D827" s="911">
        <v>1</v>
      </c>
      <c r="E827" s="905"/>
      <c r="F827" s="925">
        <f t="shared" si="74"/>
        <v>0</v>
      </c>
    </row>
    <row r="828" spans="1:6">
      <c r="A828" s="853"/>
      <c r="B828" s="865" t="s">
        <v>2096</v>
      </c>
      <c r="C828" s="885" t="s">
        <v>113</v>
      </c>
      <c r="D828" s="911">
        <v>2</v>
      </c>
      <c r="E828" s="905"/>
      <c r="F828" s="925">
        <f t="shared" si="74"/>
        <v>0</v>
      </c>
    </row>
    <row r="829" spans="1:6">
      <c r="A829" s="853"/>
      <c r="B829" s="865" t="s">
        <v>2097</v>
      </c>
      <c r="C829" s="885" t="s">
        <v>113</v>
      </c>
      <c r="D829" s="911">
        <v>1</v>
      </c>
      <c r="E829" s="905"/>
      <c r="F829" s="925">
        <f t="shared" si="74"/>
        <v>0</v>
      </c>
    </row>
    <row r="830" spans="1:6">
      <c r="A830" s="853"/>
      <c r="B830" s="865" t="s">
        <v>2098</v>
      </c>
      <c r="C830" s="885" t="s">
        <v>113</v>
      </c>
      <c r="D830" s="911">
        <v>1</v>
      </c>
      <c r="E830" s="905"/>
      <c r="F830" s="925">
        <f t="shared" si="74"/>
        <v>0</v>
      </c>
    </row>
    <row r="831" spans="1:6">
      <c r="A831" s="853"/>
      <c r="B831" s="864"/>
      <c r="C831" s="886"/>
      <c r="D831" s="914"/>
      <c r="E831" s="821"/>
      <c r="F831" s="930"/>
    </row>
    <row r="832" spans="1:6">
      <c r="B832" s="864"/>
    </row>
    <row r="833" spans="1:6">
      <c r="A833" s="870"/>
      <c r="B833" s="871" t="s">
        <v>2099</v>
      </c>
      <c r="C833" s="872"/>
      <c r="D833" s="906"/>
      <c r="E833" s="907"/>
      <c r="F833" s="927">
        <f>SUM(F764:F832)</f>
        <v>0</v>
      </c>
    </row>
    <row r="834" spans="1:6">
      <c r="A834" s="853"/>
      <c r="B834" s="864"/>
    </row>
    <row r="835" spans="1:6">
      <c r="A835" s="853"/>
      <c r="B835" s="864"/>
    </row>
    <row r="836" spans="1:6">
      <c r="A836" s="849"/>
      <c r="B836" s="848" t="s">
        <v>1505</v>
      </c>
    </row>
    <row r="837" spans="1:6">
      <c r="A837" s="853"/>
      <c r="B837" s="864"/>
    </row>
    <row r="838" spans="1:6" ht="36">
      <c r="A838" s="858">
        <f>MAX(A$612:$A837)+1</f>
        <v>81</v>
      </c>
      <c r="B838" s="892" t="s">
        <v>2100</v>
      </c>
      <c r="C838" s="857" t="s">
        <v>155</v>
      </c>
      <c r="D838" s="904">
        <v>24</v>
      </c>
      <c r="E838" s="905"/>
      <c r="F838" s="925">
        <f>E838*D838</f>
        <v>0</v>
      </c>
    </row>
    <row r="839" spans="1:6">
      <c r="A839" s="853"/>
      <c r="B839" s="893"/>
    </row>
    <row r="840" spans="1:6">
      <c r="A840" s="858">
        <f>MAX(A$612:$A839)+1</f>
        <v>82</v>
      </c>
      <c r="B840" s="894" t="s">
        <v>2101</v>
      </c>
      <c r="D840" s="917"/>
    </row>
    <row r="841" spans="1:6" ht="48">
      <c r="A841" s="858"/>
      <c r="B841" s="893" t="s">
        <v>2102</v>
      </c>
      <c r="D841" s="917"/>
    </row>
    <row r="842" spans="1:6">
      <c r="A842" s="858"/>
      <c r="B842" s="892" t="s">
        <v>109</v>
      </c>
      <c r="C842" s="885" t="s">
        <v>113</v>
      </c>
      <c r="D842" s="911">
        <v>1</v>
      </c>
      <c r="E842" s="905"/>
      <c r="F842" s="925">
        <f>E842*D842</f>
        <v>0</v>
      </c>
    </row>
    <row r="843" spans="1:6">
      <c r="A843" s="858"/>
      <c r="B843" s="893"/>
      <c r="D843" s="917"/>
    </row>
    <row r="844" spans="1:6">
      <c r="A844" s="858">
        <f>MAX(A$612:$A843)+1</f>
        <v>83</v>
      </c>
      <c r="B844" s="894" t="s">
        <v>2103</v>
      </c>
      <c r="D844" s="917"/>
    </row>
    <row r="845" spans="1:6" ht="48">
      <c r="A845" s="858"/>
      <c r="B845" s="893" t="s">
        <v>2104</v>
      </c>
      <c r="D845" s="917"/>
    </row>
    <row r="846" spans="1:6">
      <c r="A846" s="858"/>
      <c r="B846" s="892" t="s">
        <v>109</v>
      </c>
      <c r="C846" s="885" t="s">
        <v>113</v>
      </c>
      <c r="D846" s="911">
        <v>1</v>
      </c>
      <c r="E846" s="905"/>
      <c r="F846" s="925">
        <f>E846*D846</f>
        <v>0</v>
      </c>
    </row>
    <row r="847" spans="1:6">
      <c r="A847" s="858"/>
      <c r="B847" s="893"/>
      <c r="D847" s="917"/>
    </row>
    <row r="848" spans="1:6" ht="24">
      <c r="A848" s="858">
        <f>MAX(A$612:$A847)+1</f>
        <v>84</v>
      </c>
      <c r="B848" s="894" t="s">
        <v>2105</v>
      </c>
      <c r="D848" s="917"/>
    </row>
    <row r="849" spans="1:6" ht="84">
      <c r="A849" s="858"/>
      <c r="B849" s="893" t="s">
        <v>2106</v>
      </c>
      <c r="D849" s="917"/>
    </row>
    <row r="850" spans="1:6">
      <c r="A850" s="858"/>
      <c r="B850" s="893" t="s">
        <v>2107</v>
      </c>
      <c r="D850" s="917"/>
    </row>
    <row r="851" spans="1:6">
      <c r="A851" s="858"/>
      <c r="B851" s="893" t="s">
        <v>2108</v>
      </c>
      <c r="D851" s="917"/>
    </row>
    <row r="852" spans="1:6">
      <c r="A852" s="858"/>
      <c r="B852" s="895" t="s">
        <v>2109</v>
      </c>
      <c r="D852" s="917"/>
    </row>
    <row r="853" spans="1:6">
      <c r="A853" s="858"/>
      <c r="B853" s="895" t="s">
        <v>2110</v>
      </c>
      <c r="D853" s="917"/>
    </row>
    <row r="854" spans="1:6">
      <c r="A854" s="858"/>
      <c r="B854" s="893" t="s">
        <v>109</v>
      </c>
      <c r="C854" s="885" t="s">
        <v>113</v>
      </c>
      <c r="D854" s="911">
        <v>1</v>
      </c>
      <c r="E854" s="905"/>
      <c r="F854" s="925">
        <f>E854*D854</f>
        <v>0</v>
      </c>
    </row>
    <row r="855" spans="1:6">
      <c r="A855" s="858"/>
      <c r="B855" s="896"/>
      <c r="D855" s="917"/>
    </row>
    <row r="856" spans="1:6" ht="24">
      <c r="A856" s="858">
        <f>MAX(A$612:$A855)+1</f>
        <v>85</v>
      </c>
      <c r="B856" s="894" t="s">
        <v>2111</v>
      </c>
      <c r="D856" s="917"/>
    </row>
    <row r="857" spans="1:6" ht="132">
      <c r="A857" s="858"/>
      <c r="B857" s="893" t="s">
        <v>2112</v>
      </c>
      <c r="D857" s="917"/>
    </row>
    <row r="858" spans="1:6">
      <c r="A858" s="858"/>
      <c r="B858" s="893" t="s">
        <v>2108</v>
      </c>
      <c r="D858" s="917"/>
    </row>
    <row r="859" spans="1:6">
      <c r="A859" s="858"/>
      <c r="B859" s="893" t="s">
        <v>2113</v>
      </c>
      <c r="D859" s="917"/>
    </row>
    <row r="860" spans="1:6">
      <c r="A860" s="858"/>
      <c r="B860" s="895" t="s">
        <v>2110</v>
      </c>
      <c r="D860" s="917"/>
    </row>
    <row r="861" spans="1:6">
      <c r="A861" s="858"/>
      <c r="B861" s="892" t="s">
        <v>109</v>
      </c>
      <c r="C861" s="885" t="s">
        <v>113</v>
      </c>
      <c r="D861" s="911">
        <v>1</v>
      </c>
      <c r="E861" s="905"/>
      <c r="F861" s="925">
        <f>E861*D861</f>
        <v>0</v>
      </c>
    </row>
    <row r="862" spans="1:6">
      <c r="A862" s="858"/>
      <c r="B862" s="893"/>
      <c r="D862" s="917"/>
    </row>
    <row r="863" spans="1:6">
      <c r="A863" s="858">
        <f>MAX(A$612:$A862)+1</f>
        <v>86</v>
      </c>
      <c r="B863" s="894" t="s">
        <v>2114</v>
      </c>
      <c r="D863" s="917"/>
    </row>
    <row r="864" spans="1:6" ht="168">
      <c r="A864" s="858"/>
      <c r="B864" s="893" t="s">
        <v>2115</v>
      </c>
      <c r="D864" s="917"/>
    </row>
    <row r="865" spans="1:6">
      <c r="A865" s="858"/>
      <c r="B865" s="892" t="s">
        <v>109</v>
      </c>
      <c r="C865" s="885" t="s">
        <v>113</v>
      </c>
      <c r="D865" s="911">
        <v>1</v>
      </c>
      <c r="E865" s="905"/>
      <c r="F865" s="925">
        <f>E865*D865</f>
        <v>0</v>
      </c>
    </row>
    <row r="866" spans="1:6">
      <c r="A866" s="858"/>
      <c r="B866" s="893"/>
      <c r="D866" s="917"/>
    </row>
    <row r="867" spans="1:6" ht="24">
      <c r="A867" s="858">
        <f>MAX(A$612:$A866)+1</f>
        <v>87</v>
      </c>
      <c r="B867" s="894" t="s">
        <v>2116</v>
      </c>
      <c r="D867" s="917"/>
    </row>
    <row r="868" spans="1:6" ht="72">
      <c r="A868" s="858"/>
      <c r="B868" s="893" t="s">
        <v>2117</v>
      </c>
      <c r="D868" s="917"/>
    </row>
    <row r="869" spans="1:6">
      <c r="A869" s="858"/>
      <c r="B869" s="892" t="s">
        <v>109</v>
      </c>
      <c r="C869" s="885" t="s">
        <v>113</v>
      </c>
      <c r="D869" s="911">
        <v>1</v>
      </c>
      <c r="E869" s="905"/>
      <c r="F869" s="925">
        <f>E869*D869</f>
        <v>0</v>
      </c>
    </row>
    <row r="870" spans="1:6">
      <c r="A870" s="858"/>
      <c r="B870" s="893"/>
      <c r="D870" s="917"/>
    </row>
    <row r="871" spans="1:6" ht="24">
      <c r="A871" s="858">
        <f>MAX(A$612:$A870)+1</f>
        <v>88</v>
      </c>
      <c r="B871" s="894" t="s">
        <v>2118</v>
      </c>
      <c r="D871" s="917"/>
    </row>
    <row r="872" spans="1:6" ht="84">
      <c r="A872" s="858"/>
      <c r="B872" s="893" t="s">
        <v>2119</v>
      </c>
      <c r="D872" s="917"/>
    </row>
    <row r="873" spans="1:6">
      <c r="A873" s="858"/>
      <c r="B873" s="892" t="s">
        <v>109</v>
      </c>
      <c r="C873" s="885" t="s">
        <v>113</v>
      </c>
      <c r="D873" s="911">
        <v>1</v>
      </c>
      <c r="E873" s="905"/>
      <c r="F873" s="925">
        <f>E873*D873</f>
        <v>0</v>
      </c>
    </row>
    <row r="874" spans="1:6">
      <c r="A874" s="858"/>
      <c r="B874" s="893"/>
      <c r="D874" s="917"/>
    </row>
    <row r="875" spans="1:6">
      <c r="A875" s="858">
        <f>MAX(A$612:$A874)+1</f>
        <v>89</v>
      </c>
      <c r="B875" s="894" t="s">
        <v>2120</v>
      </c>
      <c r="D875" s="917"/>
    </row>
    <row r="876" spans="1:6" ht="24">
      <c r="A876" s="858"/>
      <c r="B876" s="893" t="s">
        <v>2121</v>
      </c>
      <c r="D876" s="917"/>
    </row>
    <row r="877" spans="1:6">
      <c r="A877" s="858"/>
      <c r="B877" s="892" t="s">
        <v>109</v>
      </c>
      <c r="C877" s="885" t="s">
        <v>113</v>
      </c>
      <c r="D877" s="911">
        <v>1</v>
      </c>
      <c r="E877" s="905"/>
      <c r="F877" s="925">
        <f>E877*D877</f>
        <v>0</v>
      </c>
    </row>
    <row r="878" spans="1:6">
      <c r="A878" s="858"/>
      <c r="B878" s="893"/>
      <c r="D878" s="917"/>
    </row>
    <row r="879" spans="1:6">
      <c r="A879" s="858">
        <f>MAX(A$612:$A878)+1</f>
        <v>90</v>
      </c>
      <c r="B879" s="894" t="s">
        <v>2122</v>
      </c>
      <c r="D879" s="917"/>
    </row>
    <row r="880" spans="1:6" ht="60">
      <c r="A880" s="858"/>
      <c r="B880" s="893" t="s">
        <v>2123</v>
      </c>
      <c r="D880" s="917"/>
    </row>
    <row r="881" spans="1:6">
      <c r="A881" s="858"/>
      <c r="B881" s="892" t="s">
        <v>109</v>
      </c>
      <c r="C881" s="885" t="s">
        <v>113</v>
      </c>
      <c r="D881" s="911">
        <v>1</v>
      </c>
      <c r="E881" s="905"/>
      <c r="F881" s="925">
        <f>E881*D881</f>
        <v>0</v>
      </c>
    </row>
    <row r="882" spans="1:6">
      <c r="A882" s="858"/>
      <c r="B882" s="893"/>
      <c r="D882" s="917"/>
    </row>
    <row r="883" spans="1:6">
      <c r="A883" s="858">
        <f>MAX(A$612:$A882)+1</f>
        <v>91</v>
      </c>
      <c r="B883" s="894" t="s">
        <v>2124</v>
      </c>
      <c r="D883" s="917"/>
    </row>
    <row r="884" spans="1:6" ht="36">
      <c r="A884" s="858"/>
      <c r="B884" s="893" t="s">
        <v>2125</v>
      </c>
      <c r="D884" s="917"/>
    </row>
    <row r="885" spans="1:6">
      <c r="A885" s="858"/>
      <c r="B885" s="892" t="s">
        <v>109</v>
      </c>
      <c r="C885" s="885" t="s">
        <v>113</v>
      </c>
      <c r="D885" s="911">
        <v>1</v>
      </c>
      <c r="E885" s="905"/>
      <c r="F885" s="925">
        <f>E885*D885</f>
        <v>0</v>
      </c>
    </row>
    <row r="886" spans="1:6">
      <c r="A886" s="858"/>
      <c r="B886" s="893"/>
      <c r="D886" s="917"/>
      <c r="E886" s="918"/>
    </row>
    <row r="887" spans="1:6">
      <c r="A887" s="858">
        <f>MAX(A$612:$A886)+1</f>
        <v>92</v>
      </c>
      <c r="B887" s="894" t="s">
        <v>2126</v>
      </c>
      <c r="D887" s="917"/>
    </row>
    <row r="888" spans="1:6" ht="60">
      <c r="A888" s="858"/>
      <c r="B888" s="893" t="s">
        <v>2127</v>
      </c>
      <c r="D888" s="917"/>
    </row>
    <row r="889" spans="1:6">
      <c r="A889" s="858"/>
      <c r="B889" s="892" t="s">
        <v>2128</v>
      </c>
      <c r="C889" s="885" t="s">
        <v>113</v>
      </c>
      <c r="D889" s="911">
        <v>1</v>
      </c>
      <c r="E889" s="905"/>
      <c r="F889" s="925">
        <f>E889*D889</f>
        <v>0</v>
      </c>
    </row>
    <row r="890" spans="1:6">
      <c r="A890" s="858"/>
      <c r="B890" s="893"/>
      <c r="D890" s="917"/>
    </row>
    <row r="891" spans="1:6">
      <c r="A891" s="858">
        <f>MAX(A$612:$A890)+1</f>
        <v>93</v>
      </c>
      <c r="B891" s="894" t="s">
        <v>2129</v>
      </c>
      <c r="D891" s="917"/>
    </row>
    <row r="892" spans="1:6" ht="72">
      <c r="A892" s="858"/>
      <c r="B892" s="893" t="s">
        <v>2130</v>
      </c>
      <c r="D892" s="917"/>
    </row>
    <row r="893" spans="1:6">
      <c r="A893" s="858"/>
      <c r="B893" s="892" t="s">
        <v>2128</v>
      </c>
      <c r="C893" s="885" t="s">
        <v>113</v>
      </c>
      <c r="D893" s="911">
        <v>1</v>
      </c>
      <c r="E893" s="905"/>
      <c r="F893" s="925">
        <f>E893*D893</f>
        <v>0</v>
      </c>
    </row>
    <row r="894" spans="1:6">
      <c r="A894" s="853"/>
      <c r="B894" s="897"/>
      <c r="D894" s="917"/>
    </row>
    <row r="895" spans="1:6" ht="48">
      <c r="A895" s="858">
        <f>MAX(A$612:$A894)+1</f>
        <v>94</v>
      </c>
      <c r="B895" s="893" t="s">
        <v>2131</v>
      </c>
      <c r="C895" s="857" t="s">
        <v>1507</v>
      </c>
      <c r="D895" s="919">
        <v>1</v>
      </c>
      <c r="E895" s="905"/>
      <c r="F895" s="925">
        <f>E895*D895</f>
        <v>0</v>
      </c>
    </row>
    <row r="896" spans="1:6">
      <c r="A896" s="853"/>
      <c r="B896" s="896"/>
      <c r="D896" s="917"/>
    </row>
    <row r="897" spans="1:256" s="898" customFormat="1" ht="24">
      <c r="A897" s="858">
        <f>MAX(A$612:$A896)+1</f>
        <v>95</v>
      </c>
      <c r="B897" s="880" t="s">
        <v>2132</v>
      </c>
      <c r="C897" s="857" t="s">
        <v>113</v>
      </c>
      <c r="D897" s="902">
        <v>1</v>
      </c>
      <c r="E897" s="905"/>
      <c r="F897" s="925">
        <f>E897*D897</f>
        <v>0</v>
      </c>
      <c r="G897" s="844"/>
      <c r="H897" s="844"/>
      <c r="I897" s="844"/>
      <c r="J897" s="844"/>
      <c r="K897" s="844"/>
      <c r="L897" s="844"/>
      <c r="M897" s="844"/>
      <c r="N897" s="844"/>
      <c r="O897" s="844"/>
      <c r="P897" s="844"/>
      <c r="Q897" s="844"/>
      <c r="R897" s="844"/>
      <c r="S897" s="844"/>
      <c r="T897" s="844"/>
      <c r="U897" s="844"/>
      <c r="V897" s="844"/>
      <c r="W897" s="844"/>
      <c r="X897" s="844"/>
      <c r="Y897" s="844"/>
      <c r="Z897" s="844"/>
      <c r="AA897" s="844"/>
      <c r="AB897" s="844"/>
      <c r="AC897" s="844"/>
      <c r="AD897" s="844"/>
      <c r="AE897" s="844"/>
      <c r="AF897" s="844"/>
      <c r="AG897" s="844"/>
      <c r="AH897" s="844"/>
      <c r="AI897" s="844"/>
      <c r="AJ897" s="844"/>
      <c r="AK897" s="844"/>
      <c r="AL897" s="844"/>
      <c r="AM897" s="844"/>
      <c r="AN897" s="844"/>
      <c r="AO897" s="844"/>
      <c r="AP897" s="844"/>
      <c r="AQ897" s="844"/>
      <c r="AR897" s="844"/>
      <c r="AS897" s="844"/>
      <c r="AT897" s="844"/>
      <c r="AU897" s="844"/>
      <c r="AV897" s="844"/>
      <c r="AW897" s="844"/>
      <c r="AX897" s="844"/>
      <c r="AY897" s="844"/>
      <c r="AZ897" s="844"/>
      <c r="BA897" s="844"/>
      <c r="BB897" s="844"/>
      <c r="BC897" s="844"/>
      <c r="BD897" s="844"/>
      <c r="BE897" s="844"/>
      <c r="BF897" s="844"/>
      <c r="BG897" s="844"/>
      <c r="BH897" s="844"/>
      <c r="BI897" s="844"/>
      <c r="BJ897" s="844"/>
      <c r="BK897" s="844"/>
      <c r="BL897" s="844"/>
      <c r="BM897" s="844"/>
      <c r="BN897" s="844"/>
      <c r="BO897" s="844"/>
      <c r="BP897" s="844"/>
      <c r="BQ897" s="844"/>
      <c r="BR897" s="844"/>
      <c r="BS897" s="844"/>
      <c r="BT897" s="844"/>
      <c r="BU897" s="844"/>
      <c r="BV897" s="844"/>
      <c r="BW897" s="844"/>
      <c r="BX897" s="844"/>
      <c r="BY897" s="844"/>
      <c r="BZ897" s="844"/>
      <c r="CA897" s="844"/>
      <c r="CB897" s="844"/>
      <c r="CC897" s="844"/>
      <c r="CD897" s="844"/>
      <c r="CE897" s="844"/>
      <c r="CF897" s="844"/>
      <c r="CG897" s="844"/>
      <c r="CH897" s="844"/>
      <c r="CI897" s="844"/>
      <c r="CJ897" s="844"/>
      <c r="CK897" s="844"/>
      <c r="CL897" s="844"/>
      <c r="CM897" s="844"/>
      <c r="CN897" s="844"/>
      <c r="CO897" s="844"/>
      <c r="CP897" s="844"/>
      <c r="CQ897" s="844"/>
      <c r="CR897" s="844"/>
      <c r="CS897" s="844"/>
      <c r="CT897" s="844"/>
      <c r="CU897" s="844"/>
      <c r="CV897" s="844"/>
      <c r="CW897" s="844"/>
      <c r="CX897" s="844"/>
      <c r="CY897" s="844"/>
      <c r="CZ897" s="844"/>
      <c r="DA897" s="844"/>
      <c r="DB897" s="844"/>
      <c r="DC897" s="844"/>
      <c r="DD897" s="844"/>
      <c r="DE897" s="844"/>
      <c r="DF897" s="844"/>
      <c r="DG897" s="844"/>
      <c r="DH897" s="844"/>
      <c r="DI897" s="844"/>
      <c r="DJ897" s="844"/>
      <c r="DK897" s="844"/>
      <c r="DL897" s="844"/>
      <c r="DM897" s="844"/>
      <c r="DN897" s="844"/>
      <c r="DO897" s="844"/>
      <c r="DP897" s="844"/>
      <c r="DQ897" s="844"/>
      <c r="DR897" s="844"/>
      <c r="DS897" s="844"/>
      <c r="DT897" s="844"/>
      <c r="DU897" s="844"/>
      <c r="DV897" s="844"/>
      <c r="DW897" s="844"/>
      <c r="DX897" s="844"/>
      <c r="DY897" s="844"/>
      <c r="DZ897" s="844"/>
      <c r="EA897" s="844"/>
      <c r="EB897" s="844"/>
      <c r="EC897" s="844"/>
      <c r="ED897" s="844"/>
      <c r="EE897" s="844"/>
      <c r="EF897" s="844"/>
      <c r="EG897" s="844"/>
      <c r="EH897" s="844"/>
      <c r="EI897" s="844"/>
      <c r="EJ897" s="844"/>
      <c r="EK897" s="844"/>
      <c r="EL897" s="844"/>
      <c r="EM897" s="844"/>
      <c r="EN897" s="844"/>
      <c r="EO897" s="844"/>
      <c r="EP897" s="844"/>
      <c r="EQ897" s="844"/>
      <c r="ER897" s="844"/>
      <c r="ES897" s="844"/>
      <c r="ET897" s="844"/>
      <c r="EU897" s="844"/>
      <c r="EV897" s="844"/>
      <c r="EW897" s="844"/>
      <c r="EX897" s="844"/>
      <c r="EY897" s="844"/>
      <c r="EZ897" s="844"/>
      <c r="FA897" s="844"/>
      <c r="FB897" s="844"/>
      <c r="FC897" s="844"/>
      <c r="FD897" s="844"/>
      <c r="FE897" s="844"/>
      <c r="FF897" s="844"/>
      <c r="FG897" s="844"/>
      <c r="FH897" s="844"/>
      <c r="FI897" s="844"/>
      <c r="FJ897" s="844"/>
      <c r="FK897" s="844"/>
      <c r="FL897" s="844"/>
      <c r="FM897" s="844"/>
      <c r="FN897" s="844"/>
      <c r="FO897" s="844"/>
      <c r="FP897" s="844"/>
      <c r="FQ897" s="844"/>
      <c r="FR897" s="844"/>
      <c r="FS897" s="844"/>
      <c r="FT897" s="844"/>
      <c r="FU897" s="844"/>
      <c r="FV897" s="844"/>
      <c r="FW897" s="844"/>
      <c r="FX897" s="844"/>
      <c r="FY897" s="844"/>
      <c r="FZ897" s="844"/>
      <c r="GA897" s="844"/>
      <c r="GB897" s="844"/>
      <c r="GC897" s="844"/>
      <c r="GD897" s="844"/>
      <c r="GE897" s="844"/>
      <c r="GF897" s="844"/>
      <c r="GG897" s="844"/>
      <c r="GH897" s="844"/>
      <c r="GI897" s="844"/>
      <c r="GJ897" s="844"/>
      <c r="GK897" s="844"/>
      <c r="GL897" s="844"/>
      <c r="GM897" s="844"/>
      <c r="GN897" s="844"/>
      <c r="GO897" s="844"/>
      <c r="GP897" s="844"/>
      <c r="GQ897" s="844"/>
      <c r="GR897" s="844"/>
      <c r="GS897" s="844"/>
      <c r="GT897" s="844"/>
      <c r="GU897" s="844"/>
      <c r="GV897" s="844"/>
      <c r="GW897" s="844"/>
      <c r="GX897" s="844"/>
      <c r="GY897" s="844"/>
      <c r="GZ897" s="844"/>
      <c r="HA897" s="844"/>
      <c r="HB897" s="844"/>
      <c r="HC897" s="844"/>
      <c r="HD897" s="844"/>
      <c r="HE897" s="844"/>
      <c r="HF897" s="844"/>
      <c r="HG897" s="844"/>
      <c r="HH897" s="844"/>
      <c r="HI897" s="844"/>
      <c r="HJ897" s="844"/>
      <c r="HK897" s="844"/>
      <c r="HL897" s="844"/>
      <c r="HM897" s="844"/>
      <c r="HN897" s="844"/>
      <c r="HO897" s="844"/>
      <c r="HP897" s="844"/>
      <c r="HQ897" s="844"/>
      <c r="HR897" s="844"/>
      <c r="HS897" s="844"/>
      <c r="HT897" s="844"/>
      <c r="HU897" s="844"/>
      <c r="HV897" s="844"/>
      <c r="HW897" s="844"/>
      <c r="HX897" s="844"/>
      <c r="HY897" s="844"/>
      <c r="HZ897" s="844"/>
      <c r="IA897" s="844"/>
      <c r="IB897" s="844"/>
      <c r="IC897" s="844"/>
      <c r="ID897" s="844"/>
      <c r="IE897" s="844"/>
      <c r="IF897" s="844"/>
      <c r="IG897" s="844"/>
      <c r="IH897" s="844"/>
      <c r="II897" s="844"/>
      <c r="IJ897" s="844"/>
      <c r="IK897" s="844"/>
      <c r="IL897" s="844"/>
      <c r="IM897" s="844"/>
      <c r="IN897" s="844"/>
      <c r="IO897" s="844"/>
      <c r="IP897" s="844"/>
      <c r="IQ897" s="844"/>
      <c r="IR897" s="844"/>
      <c r="IS897" s="844"/>
      <c r="IT897" s="844"/>
      <c r="IU897" s="844"/>
      <c r="IV897" s="844"/>
    </row>
    <row r="898" spans="1:256">
      <c r="A898" s="853"/>
      <c r="B898" s="897"/>
      <c r="D898" s="920"/>
    </row>
    <row r="899" spans="1:256">
      <c r="A899" s="899"/>
      <c r="B899" s="900" t="s">
        <v>2133</v>
      </c>
      <c r="C899" s="872"/>
      <c r="D899" s="906"/>
      <c r="E899" s="907"/>
      <c r="F899" s="932">
        <f>SUM(F838:F897)</f>
        <v>0</v>
      </c>
    </row>
    <row r="900" spans="1:256" ht="12.75" thickBot="1">
      <c r="B900" s="864"/>
    </row>
    <row r="901" spans="1:256" ht="12.75" thickBot="1">
      <c r="A901" s="870"/>
      <c r="B901" s="871" t="s">
        <v>2134</v>
      </c>
      <c r="C901" s="872"/>
      <c r="D901" s="906"/>
      <c r="E901" s="907"/>
      <c r="F901" s="933">
        <f>F13</f>
        <v>0</v>
      </c>
    </row>
  </sheetData>
  <pageMargins left="0.7" right="0.7" top="0.75" bottom="0.75" header="0.3" footer="0.3"/>
  <pageSetup paperSize="9" orientation="portrait" r:id="rId1"/>
  <headerFooter>
    <oddHeader>&amp;LPZI POPIS DEL&amp;CPOKRAJINSKI ARHIV MARIBOR - ENOTA ZA PREKMURJE</oddHeader>
    <oddFooter>&amp;LOGREVANJE IN HLAJENJE&amp;CStran &amp;P od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C9E2-FA79-4C6C-8E32-3E6A2E572B4D}">
  <dimension ref="A1:H500"/>
  <sheetViews>
    <sheetView view="pageBreakPreview" topLeftCell="A437" zoomScale="75" zoomScaleNormal="100" zoomScaleSheetLayoutView="75" workbookViewId="0">
      <selection activeCell="B449" sqref="B449"/>
    </sheetView>
  </sheetViews>
  <sheetFormatPr defaultColWidth="8.85546875" defaultRowHeight="12"/>
  <cols>
    <col min="1" max="1" width="7.7109375" style="936" customWidth="1"/>
    <col min="2" max="2" width="39.42578125" style="937" customWidth="1"/>
    <col min="3" max="3" width="7.7109375" style="844" customWidth="1"/>
    <col min="4" max="4" width="6.5703125" style="997" bestFit="1" customWidth="1"/>
    <col min="5" max="5" width="10.28515625" style="997" bestFit="1" customWidth="1"/>
    <col min="6" max="6" width="11.7109375" style="1013" bestFit="1" customWidth="1"/>
    <col min="7" max="16384" width="8.85546875" style="844"/>
  </cols>
  <sheetData>
    <row r="1" spans="1:6">
      <c r="A1" s="934" t="s">
        <v>1374</v>
      </c>
      <c r="B1" s="935" t="s">
        <v>1375</v>
      </c>
      <c r="C1" s="843" t="s">
        <v>1376</v>
      </c>
      <c r="D1" s="996" t="s">
        <v>1377</v>
      </c>
      <c r="E1" s="996" t="s">
        <v>1378</v>
      </c>
      <c r="F1" s="1009" t="s">
        <v>1379</v>
      </c>
    </row>
    <row r="2" spans="1:6">
      <c r="E2" s="998" t="s">
        <v>1380</v>
      </c>
      <c r="F2" s="1010" t="s">
        <v>1380</v>
      </c>
    </row>
    <row r="4" spans="1:6" s="940" customFormat="1">
      <c r="A4" s="938" t="s">
        <v>2136</v>
      </c>
      <c r="B4" s="939" t="s">
        <v>2137</v>
      </c>
      <c r="D4" s="999"/>
      <c r="E4" s="999"/>
      <c r="F4" s="1011"/>
    </row>
    <row r="5" spans="1:6" s="940" customFormat="1">
      <c r="A5" s="941"/>
      <c r="B5" s="942"/>
      <c r="D5" s="999"/>
      <c r="E5" s="999"/>
      <c r="F5" s="1011"/>
    </row>
    <row r="6" spans="1:6">
      <c r="A6" s="943"/>
      <c r="B6" s="850"/>
      <c r="C6" s="847"/>
      <c r="D6" s="902"/>
      <c r="E6" s="902"/>
      <c r="F6" s="922"/>
    </row>
    <row r="7" spans="1:6" s="762" customFormat="1">
      <c r="A7" s="944"/>
      <c r="B7" s="764" t="s">
        <v>2138</v>
      </c>
      <c r="C7" s="761"/>
      <c r="D7" s="903"/>
      <c r="E7" s="903"/>
      <c r="F7" s="923"/>
    </row>
    <row r="8" spans="1:6" s="762" customFormat="1">
      <c r="A8" s="944"/>
      <c r="B8" s="758" t="str">
        <f>B190</f>
        <v>Skupaj prezračevalne naprave</v>
      </c>
      <c r="C8" s="758"/>
      <c r="D8" s="809"/>
      <c r="E8" s="809"/>
      <c r="F8" s="829">
        <f>F190</f>
        <v>0</v>
      </c>
    </row>
    <row r="9" spans="1:6" s="762" customFormat="1">
      <c r="A9" s="944"/>
      <c r="B9" s="758" t="str">
        <f>B429</f>
        <v>Skupaj razvodi in distribucija</v>
      </c>
      <c r="C9" s="758"/>
      <c r="D9" s="809"/>
      <c r="E9" s="809"/>
      <c r="F9" s="829">
        <f>F429</f>
        <v>0</v>
      </c>
    </row>
    <row r="10" spans="1:6" s="762" customFormat="1" ht="12.75" thickBot="1">
      <c r="A10" s="944"/>
      <c r="B10" s="758" t="str">
        <f>B498</f>
        <v>Skupaj splošni stroški</v>
      </c>
      <c r="C10" s="758"/>
      <c r="D10" s="809"/>
      <c r="E10" s="809"/>
      <c r="F10" s="829">
        <f>F498</f>
        <v>0</v>
      </c>
    </row>
    <row r="11" spans="1:6" s="762" customFormat="1" ht="12.75" thickBot="1">
      <c r="A11" s="944"/>
      <c r="B11" s="766" t="s">
        <v>1384</v>
      </c>
      <c r="D11" s="818"/>
      <c r="E11" s="818"/>
      <c r="F11" s="924">
        <f>SUM(F8:F10)</f>
        <v>0</v>
      </c>
    </row>
    <row r="12" spans="1:6">
      <c r="A12" s="943"/>
      <c r="B12" s="850"/>
      <c r="C12" s="847"/>
      <c r="D12" s="902"/>
      <c r="E12" s="902"/>
      <c r="F12" s="922"/>
    </row>
    <row r="13" spans="1:6">
      <c r="A13" s="943"/>
      <c r="B13" s="848" t="s">
        <v>2139</v>
      </c>
      <c r="C13" s="847"/>
      <c r="D13" s="902"/>
      <c r="E13" s="902"/>
      <c r="F13" s="922"/>
    </row>
    <row r="14" spans="1:6">
      <c r="A14" s="943"/>
      <c r="B14" s="850"/>
      <c r="C14" s="847"/>
      <c r="D14" s="902"/>
      <c r="E14" s="902"/>
      <c r="F14" s="922"/>
    </row>
    <row r="15" spans="1:6" ht="24">
      <c r="A15" s="943"/>
      <c r="B15" s="850" t="s">
        <v>2140</v>
      </c>
      <c r="C15" s="847"/>
      <c r="D15" s="902"/>
      <c r="E15" s="902"/>
      <c r="F15" s="922"/>
    </row>
    <row r="16" spans="1:6" s="940" customFormat="1">
      <c r="A16" s="941"/>
      <c r="B16" s="942"/>
      <c r="D16" s="999"/>
      <c r="E16" s="999"/>
      <c r="F16" s="1011"/>
    </row>
    <row r="17" spans="1:6" s="940" customFormat="1" ht="24">
      <c r="A17" s="945">
        <v>1</v>
      </c>
      <c r="B17" s="894" t="s">
        <v>2141</v>
      </c>
      <c r="C17" s="946"/>
      <c r="D17" s="1000"/>
      <c r="E17" s="999"/>
      <c r="F17" s="1011"/>
    </row>
    <row r="18" spans="1:6" s="940" customFormat="1" ht="270.75" customHeight="1">
      <c r="A18" s="947"/>
      <c r="B18" s="948" t="s">
        <v>2142</v>
      </c>
      <c r="C18" s="946"/>
      <c r="D18" s="1000"/>
      <c r="E18" s="999"/>
      <c r="F18" s="1011"/>
    </row>
    <row r="19" spans="1:6" s="940" customFormat="1" ht="166.5" customHeight="1">
      <c r="A19" s="947"/>
      <c r="B19" s="948" t="s">
        <v>2143</v>
      </c>
      <c r="C19" s="946"/>
      <c r="D19" s="1000"/>
      <c r="E19" s="999"/>
      <c r="F19" s="1011"/>
    </row>
    <row r="20" spans="1:6" s="940" customFormat="1" ht="12.75">
      <c r="A20" s="947"/>
      <c r="B20" s="949" t="s">
        <v>2144</v>
      </c>
      <c r="C20" s="946"/>
      <c r="D20" s="1000"/>
      <c r="E20" s="999"/>
      <c r="F20" s="1011"/>
    </row>
    <row r="21" spans="1:6" s="940" customFormat="1" ht="42.75" customHeight="1">
      <c r="A21" s="947"/>
      <c r="B21" s="950" t="s">
        <v>2145</v>
      </c>
      <c r="C21" s="946"/>
      <c r="D21" s="1000"/>
      <c r="E21" s="999"/>
      <c r="F21" s="1011"/>
    </row>
    <row r="22" spans="1:6" s="940" customFormat="1" ht="78" customHeight="1">
      <c r="A22" s="947"/>
      <c r="B22" s="950" t="s">
        <v>2146</v>
      </c>
      <c r="C22" s="946"/>
      <c r="D22" s="1000"/>
      <c r="E22" s="999"/>
      <c r="F22" s="1011"/>
    </row>
    <row r="23" spans="1:6" s="940" customFormat="1" ht="281.25" customHeight="1">
      <c r="A23" s="947"/>
      <c r="B23" s="950" t="s">
        <v>2147</v>
      </c>
      <c r="C23" s="946"/>
      <c r="D23" s="1000"/>
      <c r="E23" s="999"/>
      <c r="F23" s="1011"/>
    </row>
    <row r="24" spans="1:6" s="940" customFormat="1" ht="113.25" customHeight="1">
      <c r="A24" s="947"/>
      <c r="B24" s="950" t="s">
        <v>2148</v>
      </c>
      <c r="C24" s="946"/>
      <c r="D24" s="1000"/>
      <c r="E24" s="999"/>
      <c r="F24" s="1011"/>
    </row>
    <row r="25" spans="1:6" s="940" customFormat="1" ht="74.25" customHeight="1">
      <c r="A25" s="947"/>
      <c r="B25" s="950" t="s">
        <v>2149</v>
      </c>
      <c r="C25" s="946"/>
      <c r="D25" s="1000"/>
      <c r="E25" s="999"/>
      <c r="F25" s="1011"/>
    </row>
    <row r="26" spans="1:6" s="940" customFormat="1" ht="118.5" customHeight="1">
      <c r="A26" s="947"/>
      <c r="B26" s="950" t="s">
        <v>2150</v>
      </c>
      <c r="C26" s="946"/>
      <c r="D26" s="1000"/>
      <c r="E26" s="999"/>
      <c r="F26" s="1011"/>
    </row>
    <row r="27" spans="1:6" s="940" customFormat="1" ht="90.75" customHeight="1">
      <c r="A27" s="947"/>
      <c r="B27" s="950" t="s">
        <v>2151</v>
      </c>
      <c r="C27" s="946"/>
      <c r="D27" s="1000"/>
      <c r="E27" s="999"/>
      <c r="F27" s="1011"/>
    </row>
    <row r="28" spans="1:6" s="940" customFormat="1" ht="12.75">
      <c r="A28" s="947"/>
      <c r="B28" s="951" t="s">
        <v>2152</v>
      </c>
      <c r="C28" s="946"/>
      <c r="D28" s="1000"/>
      <c r="E28" s="999"/>
      <c r="F28" s="1011"/>
    </row>
    <row r="29" spans="1:6" s="940" customFormat="1" ht="72.75" customHeight="1">
      <c r="A29" s="947"/>
      <c r="B29" s="950" t="s">
        <v>2153</v>
      </c>
      <c r="C29" s="946"/>
      <c r="D29" s="1000"/>
      <c r="E29" s="999"/>
      <c r="F29" s="1011"/>
    </row>
    <row r="30" spans="1:6" s="940" customFormat="1" ht="24">
      <c r="A30" s="947"/>
      <c r="B30" s="951" t="s">
        <v>2154</v>
      </c>
      <c r="C30" s="946"/>
      <c r="D30" s="1000"/>
      <c r="E30" s="999"/>
      <c r="F30" s="1011"/>
    </row>
    <row r="31" spans="1:6" s="940" customFormat="1" ht="126.75" customHeight="1">
      <c r="A31" s="947"/>
      <c r="B31" s="950" t="s">
        <v>2155</v>
      </c>
      <c r="C31" s="946"/>
      <c r="D31" s="1000"/>
      <c r="E31" s="999"/>
      <c r="F31" s="1011"/>
    </row>
    <row r="32" spans="1:6" s="940" customFormat="1" ht="24">
      <c r="A32" s="947"/>
      <c r="B32" s="951" t="s">
        <v>2156</v>
      </c>
      <c r="C32" s="946"/>
      <c r="D32" s="1000"/>
      <c r="E32" s="999"/>
      <c r="F32" s="1011"/>
    </row>
    <row r="33" spans="1:6" s="940" customFormat="1" ht="36">
      <c r="A33" s="947"/>
      <c r="B33" s="950" t="s">
        <v>2157</v>
      </c>
      <c r="C33" s="946"/>
      <c r="D33" s="1000"/>
      <c r="E33" s="999"/>
      <c r="F33" s="1011"/>
    </row>
    <row r="34" spans="1:6" s="940" customFormat="1" ht="45.75" customHeight="1">
      <c r="A34" s="947"/>
      <c r="B34" s="950" t="s">
        <v>2158</v>
      </c>
      <c r="C34" s="946"/>
      <c r="D34" s="1000"/>
      <c r="E34" s="999"/>
      <c r="F34" s="1011"/>
    </row>
    <row r="35" spans="1:6" s="940" customFormat="1" ht="256.5" customHeight="1">
      <c r="A35" s="947"/>
      <c r="B35" s="950" t="s">
        <v>2159</v>
      </c>
      <c r="C35" s="946"/>
      <c r="D35" s="1000"/>
      <c r="E35" s="999"/>
      <c r="F35" s="1011"/>
    </row>
    <row r="36" spans="1:6" s="940" customFormat="1" ht="243.75" customHeight="1">
      <c r="A36" s="947"/>
      <c r="B36" s="950" t="s">
        <v>2160</v>
      </c>
      <c r="C36" s="946"/>
      <c r="D36" s="1000"/>
      <c r="E36" s="999"/>
      <c r="F36" s="1011"/>
    </row>
    <row r="37" spans="1:6" s="940" customFormat="1">
      <c r="A37" s="947"/>
      <c r="B37" s="892"/>
      <c r="C37" s="952" t="s">
        <v>113</v>
      </c>
      <c r="D37" s="1001">
        <v>1</v>
      </c>
      <c r="E37" s="905"/>
      <c r="F37" s="925">
        <f>E37*D37</f>
        <v>0</v>
      </c>
    </row>
    <row r="38" spans="1:6" s="940" customFormat="1">
      <c r="A38" s="947"/>
      <c r="B38" s="893"/>
      <c r="C38" s="937"/>
      <c r="D38" s="916"/>
      <c r="E38" s="821"/>
      <c r="F38" s="930"/>
    </row>
    <row r="39" spans="1:6" s="940" customFormat="1" ht="58.5" customHeight="1">
      <c r="A39" s="953">
        <f>MAX(A$16:$A37)+1</f>
        <v>2</v>
      </c>
      <c r="B39" s="948" t="s">
        <v>2161</v>
      </c>
      <c r="C39" s="946"/>
      <c r="D39" s="1000"/>
      <c r="E39" s="999"/>
      <c r="F39" s="1011"/>
    </row>
    <row r="40" spans="1:6" s="940" customFormat="1" ht="180">
      <c r="A40" s="947"/>
      <c r="B40" s="954" t="s">
        <v>2162</v>
      </c>
      <c r="C40" s="946"/>
      <c r="D40" s="1000"/>
      <c r="E40" s="999"/>
      <c r="F40" s="1011"/>
    </row>
    <row r="41" spans="1:6" s="940" customFormat="1" ht="170.25" customHeight="1">
      <c r="A41" s="947"/>
      <c r="B41" s="951" t="s">
        <v>2163</v>
      </c>
      <c r="C41" s="946"/>
      <c r="D41" s="1000"/>
      <c r="E41" s="999"/>
      <c r="F41" s="1011"/>
    </row>
    <row r="42" spans="1:6" s="940" customFormat="1" ht="53.25" customHeight="1">
      <c r="A42" s="947"/>
      <c r="B42" s="950" t="s">
        <v>2164</v>
      </c>
      <c r="C42" s="946"/>
      <c r="D42" s="1000"/>
      <c r="E42" s="999"/>
      <c r="F42" s="1011"/>
    </row>
    <row r="43" spans="1:6" s="940" customFormat="1" ht="96">
      <c r="A43" s="947"/>
      <c r="B43" s="950" t="s">
        <v>2165</v>
      </c>
      <c r="C43" s="946"/>
      <c r="D43" s="1000"/>
      <c r="E43" s="999"/>
      <c r="F43" s="1011"/>
    </row>
    <row r="44" spans="1:6" s="940" customFormat="1" ht="120">
      <c r="A44" s="947"/>
      <c r="B44" s="950" t="s">
        <v>2166</v>
      </c>
      <c r="C44" s="946"/>
      <c r="D44" s="1000"/>
      <c r="E44" s="999"/>
      <c r="F44" s="1011"/>
    </row>
    <row r="45" spans="1:6" s="940" customFormat="1">
      <c r="A45" s="947"/>
      <c r="B45" s="955"/>
      <c r="C45" s="952" t="s">
        <v>113</v>
      </c>
      <c r="D45" s="1001">
        <v>1</v>
      </c>
      <c r="E45" s="905"/>
      <c r="F45" s="925">
        <f t="shared" ref="F45" si="0">E45*D45</f>
        <v>0</v>
      </c>
    </row>
    <row r="46" spans="1:6" s="940" customFormat="1">
      <c r="A46" s="947"/>
      <c r="B46" s="950"/>
      <c r="C46" s="937"/>
      <c r="D46" s="916"/>
      <c r="E46" s="821"/>
      <c r="F46" s="930"/>
    </row>
    <row r="47" spans="1:6" s="940" customFormat="1" ht="52.5" customHeight="1">
      <c r="A47" s="953">
        <f>MAX(A$16:$A45)+1</f>
        <v>3</v>
      </c>
      <c r="B47" s="948" t="s">
        <v>2167</v>
      </c>
      <c r="C47" s="946"/>
      <c r="D47" s="1000"/>
      <c r="E47" s="999"/>
      <c r="F47" s="1011"/>
    </row>
    <row r="48" spans="1:6" s="940" customFormat="1" ht="180">
      <c r="A48" s="947"/>
      <c r="B48" s="950" t="s">
        <v>2168</v>
      </c>
      <c r="C48" s="946"/>
      <c r="D48" s="1000"/>
      <c r="E48" s="999"/>
      <c r="F48" s="1011"/>
    </row>
    <row r="49" spans="1:6" s="940" customFormat="1" ht="168">
      <c r="A49" s="947"/>
      <c r="B49" s="950" t="s">
        <v>2169</v>
      </c>
      <c r="C49" s="946"/>
      <c r="D49" s="1000"/>
      <c r="E49" s="999"/>
      <c r="F49" s="1011"/>
    </row>
    <row r="50" spans="1:6" s="940" customFormat="1" ht="48">
      <c r="A50" s="947"/>
      <c r="B50" s="950" t="s">
        <v>2170</v>
      </c>
      <c r="C50" s="946"/>
      <c r="D50" s="1000"/>
      <c r="E50" s="999"/>
      <c r="F50" s="1011"/>
    </row>
    <row r="51" spans="1:6" s="940" customFormat="1" ht="96">
      <c r="A51" s="947"/>
      <c r="B51" s="950" t="s">
        <v>2171</v>
      </c>
      <c r="C51" s="946"/>
      <c r="D51" s="1000"/>
      <c r="E51" s="999"/>
      <c r="F51" s="1011"/>
    </row>
    <row r="52" spans="1:6" s="940" customFormat="1" ht="120">
      <c r="A52" s="947"/>
      <c r="B52" s="950" t="s">
        <v>2172</v>
      </c>
      <c r="C52" s="946"/>
      <c r="D52" s="1000"/>
      <c r="E52" s="999"/>
      <c r="F52" s="1011"/>
    </row>
    <row r="53" spans="1:6" s="940" customFormat="1">
      <c r="A53" s="947"/>
      <c r="B53" s="955"/>
      <c r="C53" s="952" t="s">
        <v>113</v>
      </c>
      <c r="D53" s="1001">
        <v>1</v>
      </c>
      <c r="E53" s="905"/>
      <c r="F53" s="925">
        <f t="shared" ref="F53" si="1">E53*D53</f>
        <v>0</v>
      </c>
    </row>
    <row r="54" spans="1:6" s="940" customFormat="1">
      <c r="A54" s="947"/>
      <c r="B54" s="950"/>
      <c r="C54" s="937"/>
      <c r="D54" s="916"/>
      <c r="E54" s="821"/>
      <c r="F54" s="930"/>
    </row>
    <row r="55" spans="1:6" s="940" customFormat="1" ht="330" customHeight="1">
      <c r="A55" s="953">
        <f>MAX(A$16:$A53)+1</f>
        <v>4</v>
      </c>
      <c r="B55" s="948" t="s">
        <v>2173</v>
      </c>
      <c r="C55" s="946"/>
      <c r="D55" s="1000"/>
      <c r="E55" s="999"/>
      <c r="F55" s="1011"/>
    </row>
    <row r="56" spans="1:6" s="940" customFormat="1" ht="281.25" customHeight="1">
      <c r="A56" s="947"/>
      <c r="B56" s="948" t="s">
        <v>2174</v>
      </c>
      <c r="C56" s="946"/>
      <c r="D56" s="1000"/>
      <c r="E56" s="999"/>
      <c r="F56" s="1011"/>
    </row>
    <row r="57" spans="1:6" s="940" customFormat="1" ht="84">
      <c r="A57" s="947"/>
      <c r="B57" s="950" t="s">
        <v>2175</v>
      </c>
      <c r="C57" s="946"/>
      <c r="D57" s="1000"/>
      <c r="E57" s="999"/>
      <c r="F57" s="1011"/>
    </row>
    <row r="58" spans="1:6" s="940" customFormat="1" ht="65.25" customHeight="1">
      <c r="A58" s="947"/>
      <c r="B58" s="956" t="s">
        <v>2176</v>
      </c>
      <c r="C58" s="946"/>
      <c r="D58" s="1000"/>
      <c r="E58" s="999"/>
      <c r="F58" s="1011"/>
    </row>
    <row r="59" spans="1:6" s="940" customFormat="1" ht="12.75">
      <c r="A59" s="947"/>
      <c r="B59" s="957" t="s">
        <v>2177</v>
      </c>
      <c r="C59" s="946"/>
      <c r="D59" s="1000"/>
      <c r="E59" s="999"/>
      <c r="F59" s="1011"/>
    </row>
    <row r="60" spans="1:6" s="940" customFormat="1" ht="16.5" customHeight="1">
      <c r="A60" s="947"/>
      <c r="B60" s="957" t="s">
        <v>2178</v>
      </c>
      <c r="C60" s="946"/>
      <c r="D60" s="1000"/>
      <c r="E60" s="999"/>
      <c r="F60" s="1011"/>
    </row>
    <row r="61" spans="1:6" s="940" customFormat="1" ht="16.5" customHeight="1">
      <c r="A61" s="947"/>
      <c r="B61" s="958" t="s">
        <v>1575</v>
      </c>
      <c r="C61" s="952" t="s">
        <v>113</v>
      </c>
      <c r="D61" s="1001">
        <v>1</v>
      </c>
      <c r="E61" s="905"/>
      <c r="F61" s="925">
        <f t="shared" ref="F61" si="2">E61*D61</f>
        <v>0</v>
      </c>
    </row>
    <row r="62" spans="1:6" s="940" customFormat="1" ht="16.5" customHeight="1">
      <c r="A62" s="947"/>
      <c r="B62" s="957"/>
      <c r="C62" s="946"/>
      <c r="D62" s="1000"/>
      <c r="E62" s="999"/>
      <c r="F62" s="1011"/>
    </row>
    <row r="63" spans="1:6" s="940" customFormat="1" ht="223.5" customHeight="1">
      <c r="A63" s="953">
        <f>MAX(A$16:$A62)+1</f>
        <v>5</v>
      </c>
      <c r="B63" s="948" t="s">
        <v>2179</v>
      </c>
      <c r="C63" s="946"/>
      <c r="D63" s="1000"/>
      <c r="E63" s="999"/>
      <c r="F63" s="1011"/>
    </row>
    <row r="64" spans="1:6" s="940" customFormat="1" ht="284.25" customHeight="1">
      <c r="A64" s="947"/>
      <c r="B64" s="948" t="s">
        <v>2180</v>
      </c>
      <c r="C64" s="946"/>
      <c r="D64" s="1000"/>
      <c r="E64" s="999"/>
      <c r="F64" s="1011"/>
    </row>
    <row r="65" spans="1:6" s="940" customFormat="1" ht="91.5" customHeight="1">
      <c r="A65" s="947"/>
      <c r="B65" s="950" t="s">
        <v>2181</v>
      </c>
      <c r="C65" s="946"/>
      <c r="D65" s="1000"/>
      <c r="E65" s="999"/>
      <c r="F65" s="1011"/>
    </row>
    <row r="66" spans="1:6" s="940" customFormat="1" ht="84">
      <c r="A66" s="947"/>
      <c r="B66" s="956" t="s">
        <v>2182</v>
      </c>
      <c r="C66" s="946"/>
      <c r="D66" s="1000"/>
      <c r="E66" s="999"/>
      <c r="F66" s="1011"/>
    </row>
    <row r="67" spans="1:6" s="940" customFormat="1" ht="12.75">
      <c r="A67" s="947"/>
      <c r="B67" s="957" t="s">
        <v>2183</v>
      </c>
      <c r="C67" s="946"/>
      <c r="D67" s="1000"/>
      <c r="E67" s="999"/>
      <c r="F67" s="1011"/>
    </row>
    <row r="68" spans="1:6" s="940" customFormat="1" ht="12.75">
      <c r="A68" s="947"/>
      <c r="B68" s="957" t="s">
        <v>2184</v>
      </c>
      <c r="C68" s="946"/>
      <c r="D68" s="1000"/>
      <c r="E68" s="999"/>
      <c r="F68" s="1011"/>
    </row>
    <row r="69" spans="1:6" s="940" customFormat="1" ht="12.75">
      <c r="A69" s="947"/>
      <c r="B69" s="893" t="s">
        <v>1575</v>
      </c>
      <c r="C69" s="946"/>
      <c r="D69" s="1000"/>
      <c r="E69" s="999"/>
      <c r="F69" s="1011"/>
    </row>
    <row r="70" spans="1:6" s="940" customFormat="1" ht="13.5" customHeight="1">
      <c r="A70" s="947"/>
      <c r="B70" s="892"/>
      <c r="C70" s="952" t="s">
        <v>113</v>
      </c>
      <c r="D70" s="1001">
        <v>1</v>
      </c>
      <c r="E70" s="905"/>
      <c r="F70" s="925">
        <f t="shared" ref="F70" si="3">E70*D70</f>
        <v>0</v>
      </c>
    </row>
    <row r="71" spans="1:6" s="940" customFormat="1" ht="12.75">
      <c r="A71" s="947"/>
      <c r="B71" s="959"/>
      <c r="C71" s="960"/>
      <c r="D71" s="1002"/>
      <c r="E71" s="999"/>
      <c r="F71" s="1011"/>
    </row>
    <row r="72" spans="1:6" s="940" customFormat="1" ht="48">
      <c r="A72" s="953">
        <f>MAX(A$16:$A71)+1</f>
        <v>6</v>
      </c>
      <c r="B72" s="892" t="s">
        <v>2185</v>
      </c>
      <c r="C72" s="857" t="s">
        <v>113</v>
      </c>
      <c r="D72" s="904">
        <v>1</v>
      </c>
      <c r="E72" s="819"/>
      <c r="F72" s="926">
        <f t="shared" ref="F72" si="4">E72*D72</f>
        <v>0</v>
      </c>
    </row>
    <row r="73" spans="1:6" s="940" customFormat="1">
      <c r="A73" s="953"/>
      <c r="B73" s="893"/>
      <c r="C73" s="847"/>
      <c r="D73" s="902"/>
      <c r="E73" s="818"/>
      <c r="F73" s="835"/>
    </row>
    <row r="74" spans="1:6" s="940" customFormat="1">
      <c r="A74" s="953">
        <f>MAX(A$16:$A73)+1</f>
        <v>7</v>
      </c>
      <c r="B74" s="894" t="s">
        <v>2186</v>
      </c>
      <c r="C74" s="847"/>
      <c r="D74" s="902"/>
      <c r="E74" s="818"/>
      <c r="F74" s="835"/>
    </row>
    <row r="75" spans="1:6" s="940" customFormat="1" ht="271.5" customHeight="1">
      <c r="A75" s="953"/>
      <c r="B75" s="948" t="s">
        <v>2142</v>
      </c>
      <c r="C75" s="847"/>
      <c r="D75" s="902"/>
      <c r="E75" s="818"/>
      <c r="F75" s="835"/>
    </row>
    <row r="76" spans="1:6" s="940" customFormat="1" ht="183" customHeight="1">
      <c r="A76" s="953"/>
      <c r="B76" s="948" t="s">
        <v>2187</v>
      </c>
      <c r="C76" s="847"/>
      <c r="D76" s="902"/>
      <c r="E76" s="818"/>
      <c r="F76" s="835"/>
    </row>
    <row r="77" spans="1:6" s="940" customFormat="1">
      <c r="A77" s="953"/>
      <c r="B77" s="949" t="s">
        <v>2144</v>
      </c>
      <c r="C77" s="847"/>
      <c r="D77" s="902"/>
      <c r="E77" s="818"/>
      <c r="F77" s="835"/>
    </row>
    <row r="78" spans="1:6" s="940" customFormat="1" ht="36">
      <c r="A78" s="953"/>
      <c r="B78" s="950" t="s">
        <v>2188</v>
      </c>
      <c r="C78" s="847"/>
      <c r="D78" s="902"/>
      <c r="E78" s="818"/>
      <c r="F78" s="835"/>
    </row>
    <row r="79" spans="1:6" s="940" customFormat="1" ht="73.5" customHeight="1">
      <c r="A79" s="953"/>
      <c r="B79" s="950" t="s">
        <v>2189</v>
      </c>
      <c r="C79" s="847"/>
      <c r="D79" s="902"/>
      <c r="E79" s="818"/>
      <c r="F79" s="835"/>
    </row>
    <row r="80" spans="1:6" s="940" customFormat="1" ht="285.75" customHeight="1">
      <c r="A80" s="953"/>
      <c r="B80" s="950" t="s">
        <v>2190</v>
      </c>
      <c r="C80" s="847"/>
      <c r="D80" s="902"/>
      <c r="E80" s="818"/>
      <c r="F80" s="835"/>
    </row>
    <row r="81" spans="1:6" s="940" customFormat="1" ht="126" customHeight="1">
      <c r="A81" s="953"/>
      <c r="B81" s="950" t="s">
        <v>2191</v>
      </c>
      <c r="C81" s="847"/>
      <c r="D81" s="902"/>
      <c r="E81" s="818"/>
      <c r="F81" s="835"/>
    </row>
    <row r="82" spans="1:6" s="940" customFormat="1" ht="160.5" customHeight="1">
      <c r="A82" s="953"/>
      <c r="B82" s="961" t="s">
        <v>2192</v>
      </c>
      <c r="C82" s="847"/>
      <c r="D82" s="902"/>
      <c r="E82" s="818"/>
      <c r="F82" s="835"/>
    </row>
    <row r="83" spans="1:6" s="940" customFormat="1" ht="150" customHeight="1">
      <c r="A83" s="953"/>
      <c r="B83" s="951" t="s">
        <v>2193</v>
      </c>
      <c r="C83" s="847"/>
      <c r="D83" s="902"/>
      <c r="E83" s="818"/>
      <c r="F83" s="835"/>
    </row>
    <row r="84" spans="1:6" s="940" customFormat="1" ht="96">
      <c r="A84" s="953"/>
      <c r="B84" s="950" t="s">
        <v>2194</v>
      </c>
      <c r="C84" s="847"/>
      <c r="D84" s="902"/>
      <c r="E84" s="818"/>
      <c r="F84" s="835"/>
    </row>
    <row r="85" spans="1:6" s="940" customFormat="1" ht="54" customHeight="1">
      <c r="A85" s="953"/>
      <c r="B85" s="950" t="s">
        <v>2195</v>
      </c>
      <c r="C85" s="847"/>
      <c r="D85" s="902"/>
      <c r="E85" s="818"/>
      <c r="F85" s="835"/>
    </row>
    <row r="86" spans="1:6" s="940" customFormat="1">
      <c r="A86" s="953"/>
      <c r="B86" s="951" t="s">
        <v>2152</v>
      </c>
      <c r="C86" s="847"/>
      <c r="D86" s="902"/>
      <c r="E86" s="818"/>
      <c r="F86" s="835"/>
    </row>
    <row r="87" spans="1:6" s="940" customFormat="1" ht="96">
      <c r="A87" s="953"/>
      <c r="B87" s="950" t="s">
        <v>2196</v>
      </c>
      <c r="C87" s="847"/>
      <c r="D87" s="902"/>
      <c r="E87" s="818"/>
      <c r="F87" s="835"/>
    </row>
    <row r="88" spans="1:6" s="940" customFormat="1" ht="30" customHeight="1">
      <c r="A88" s="953"/>
      <c r="B88" s="951" t="s">
        <v>2197</v>
      </c>
      <c r="C88" s="847"/>
      <c r="D88" s="902"/>
      <c r="E88" s="818"/>
      <c r="F88" s="835"/>
    </row>
    <row r="89" spans="1:6" s="940" customFormat="1" ht="135.75" customHeight="1">
      <c r="A89" s="953"/>
      <c r="B89" s="950" t="s">
        <v>2198</v>
      </c>
      <c r="C89" s="847"/>
      <c r="D89" s="902"/>
      <c r="E89" s="818"/>
      <c r="F89" s="835"/>
    </row>
    <row r="90" spans="1:6" s="940" customFormat="1" ht="24">
      <c r="A90" s="953"/>
      <c r="B90" s="951" t="s">
        <v>2199</v>
      </c>
      <c r="C90" s="847"/>
      <c r="D90" s="902"/>
      <c r="E90" s="818"/>
      <c r="F90" s="835"/>
    </row>
    <row r="91" spans="1:6" s="940" customFormat="1" ht="36">
      <c r="A91" s="953"/>
      <c r="B91" s="950" t="s">
        <v>2200</v>
      </c>
      <c r="C91" s="847"/>
      <c r="D91" s="902"/>
      <c r="E91" s="818"/>
      <c r="F91" s="835"/>
    </row>
    <row r="92" spans="1:6" s="940" customFormat="1" ht="36.75" customHeight="1">
      <c r="A92" s="953"/>
      <c r="B92" s="950" t="s">
        <v>2201</v>
      </c>
      <c r="C92" s="847"/>
      <c r="D92" s="902"/>
      <c r="E92" s="818"/>
      <c r="F92" s="835"/>
    </row>
    <row r="93" spans="1:6" s="940" customFormat="1">
      <c r="A93" s="953"/>
      <c r="B93" s="950" t="s">
        <v>2202</v>
      </c>
      <c r="C93" s="847"/>
      <c r="D93" s="902"/>
      <c r="E93" s="818"/>
      <c r="F93" s="835"/>
    </row>
    <row r="94" spans="1:6" s="940" customFormat="1" ht="24">
      <c r="A94" s="953"/>
      <c r="B94" s="950" t="s">
        <v>2203</v>
      </c>
      <c r="C94" s="847"/>
      <c r="D94" s="902"/>
      <c r="E94" s="818"/>
      <c r="F94" s="835"/>
    </row>
    <row r="95" spans="1:6" s="940" customFormat="1" ht="30" customHeight="1">
      <c r="A95" s="953"/>
      <c r="B95" s="950" t="s">
        <v>2204</v>
      </c>
      <c r="C95" s="847"/>
      <c r="D95" s="902"/>
      <c r="E95" s="818"/>
      <c r="F95" s="835"/>
    </row>
    <row r="96" spans="1:6" s="940" customFormat="1" ht="252.75" customHeight="1">
      <c r="A96" s="953"/>
      <c r="B96" s="950" t="s">
        <v>2205</v>
      </c>
      <c r="C96" s="847"/>
      <c r="D96" s="902"/>
      <c r="E96" s="818"/>
      <c r="F96" s="835"/>
    </row>
    <row r="97" spans="1:6" s="940" customFormat="1" ht="240" customHeight="1">
      <c r="A97" s="953"/>
      <c r="B97" s="950" t="s">
        <v>2206</v>
      </c>
      <c r="C97" s="847"/>
      <c r="D97" s="902"/>
      <c r="E97" s="818"/>
      <c r="F97" s="835"/>
    </row>
    <row r="98" spans="1:6" s="940" customFormat="1">
      <c r="A98" s="953"/>
      <c r="B98" s="962"/>
      <c r="C98" s="857" t="s">
        <v>113</v>
      </c>
      <c r="D98" s="904">
        <v>1</v>
      </c>
      <c r="E98" s="819"/>
      <c r="F98" s="926">
        <f t="shared" ref="F98" si="5">E98*D98</f>
        <v>0</v>
      </c>
    </row>
    <row r="99" spans="1:6" s="940" customFormat="1">
      <c r="A99" s="953"/>
      <c r="B99" s="961"/>
      <c r="C99" s="847"/>
      <c r="D99" s="902"/>
      <c r="E99" s="818"/>
      <c r="F99" s="835"/>
    </row>
    <row r="100" spans="1:6" s="940" customFormat="1" ht="330" customHeight="1">
      <c r="A100" s="953">
        <f>MAX(A$16:$A99)+1</f>
        <v>8</v>
      </c>
      <c r="B100" s="948" t="s">
        <v>2207</v>
      </c>
      <c r="C100" s="847"/>
      <c r="D100" s="902"/>
      <c r="E100" s="818"/>
      <c r="F100" s="835"/>
    </row>
    <row r="101" spans="1:6" s="940" customFormat="1" ht="279" customHeight="1">
      <c r="A101" s="953"/>
      <c r="B101" s="948" t="s">
        <v>2208</v>
      </c>
      <c r="C101" s="847"/>
      <c r="D101" s="902"/>
      <c r="E101" s="818"/>
      <c r="F101" s="835"/>
    </row>
    <row r="102" spans="1:6" s="940" customFormat="1" ht="90.75" customHeight="1">
      <c r="A102" s="953"/>
      <c r="B102" s="950" t="s">
        <v>2209</v>
      </c>
      <c r="C102" s="847"/>
      <c r="D102" s="902"/>
      <c r="E102" s="818"/>
      <c r="F102" s="835"/>
    </row>
    <row r="103" spans="1:6" s="940" customFormat="1" ht="72">
      <c r="A103" s="953"/>
      <c r="B103" s="963" t="s">
        <v>2210</v>
      </c>
      <c r="C103" s="847"/>
      <c r="D103" s="902"/>
      <c r="E103" s="818"/>
      <c r="F103" s="835"/>
    </row>
    <row r="104" spans="1:6" s="940" customFormat="1">
      <c r="A104" s="953"/>
      <c r="B104" s="964" t="s">
        <v>2177</v>
      </c>
      <c r="C104" s="847"/>
      <c r="D104" s="902"/>
      <c r="E104" s="818"/>
      <c r="F104" s="835"/>
    </row>
    <row r="105" spans="1:6" s="940" customFormat="1">
      <c r="A105" s="953"/>
      <c r="B105" s="957" t="s">
        <v>2211</v>
      </c>
      <c r="C105" s="847"/>
      <c r="D105" s="902"/>
      <c r="E105" s="818"/>
      <c r="F105" s="835"/>
    </row>
    <row r="106" spans="1:6" s="940" customFormat="1">
      <c r="A106" s="953"/>
      <c r="B106" s="958" t="s">
        <v>1575</v>
      </c>
      <c r="C106" s="857" t="s">
        <v>113</v>
      </c>
      <c r="D106" s="904">
        <v>1</v>
      </c>
      <c r="E106" s="819"/>
      <c r="F106" s="926">
        <f t="shared" ref="F106" si="6">E106*D106</f>
        <v>0</v>
      </c>
    </row>
    <row r="107" spans="1:6" s="940" customFormat="1">
      <c r="A107" s="953"/>
      <c r="B107" s="894"/>
      <c r="C107" s="847"/>
      <c r="D107" s="902"/>
      <c r="E107" s="818"/>
      <c r="F107" s="835"/>
    </row>
    <row r="108" spans="1:6" s="940" customFormat="1" ht="48">
      <c r="A108" s="953">
        <f>MAX(A$16:$A107)+1</f>
        <v>9</v>
      </c>
      <c r="B108" s="892" t="s">
        <v>2185</v>
      </c>
      <c r="C108" s="857" t="s">
        <v>113</v>
      </c>
      <c r="D108" s="904">
        <v>1</v>
      </c>
      <c r="E108" s="819"/>
      <c r="F108" s="926">
        <f t="shared" ref="F108" si="7">E108*D108</f>
        <v>0</v>
      </c>
    </row>
    <row r="109" spans="1:6" s="940" customFormat="1">
      <c r="A109" s="953"/>
      <c r="B109" s="893"/>
      <c r="C109" s="847"/>
      <c r="D109" s="902"/>
      <c r="E109" s="818"/>
      <c r="F109" s="835"/>
    </row>
    <row r="110" spans="1:6" s="940" customFormat="1" ht="12" customHeight="1">
      <c r="A110" s="953">
        <f>MAX(A$16:$A109)+1</f>
        <v>10</v>
      </c>
      <c r="B110" s="894" t="s">
        <v>2212</v>
      </c>
      <c r="C110" s="960"/>
      <c r="D110" s="1002"/>
      <c r="E110" s="999"/>
      <c r="F110" s="1011"/>
    </row>
    <row r="111" spans="1:6" s="940" customFormat="1" ht="276.75" customHeight="1">
      <c r="A111" s="953"/>
      <c r="B111" s="948" t="s">
        <v>2213</v>
      </c>
      <c r="C111" s="960"/>
      <c r="D111" s="1002"/>
      <c r="E111" s="999"/>
      <c r="F111" s="1011"/>
    </row>
    <row r="112" spans="1:6" s="940" customFormat="1" ht="172.5" customHeight="1">
      <c r="A112" s="953"/>
      <c r="B112" s="948" t="s">
        <v>2187</v>
      </c>
      <c r="C112" s="960"/>
      <c r="D112" s="1002"/>
      <c r="E112" s="999"/>
      <c r="F112" s="1011"/>
    </row>
    <row r="113" spans="1:6" s="940" customFormat="1" ht="12.75">
      <c r="A113" s="953"/>
      <c r="B113" s="949" t="s">
        <v>2144</v>
      </c>
      <c r="C113" s="960"/>
      <c r="D113" s="1002"/>
      <c r="E113" s="999"/>
      <c r="F113" s="1011"/>
    </row>
    <row r="114" spans="1:6" s="940" customFormat="1" ht="40.5" customHeight="1">
      <c r="A114" s="953"/>
      <c r="B114" s="950" t="s">
        <v>2214</v>
      </c>
      <c r="C114" s="960"/>
      <c r="D114" s="1002"/>
      <c r="E114" s="999"/>
      <c r="F114" s="1011"/>
    </row>
    <row r="115" spans="1:6" s="940" customFormat="1" ht="77.25" customHeight="1">
      <c r="A115" s="953"/>
      <c r="B115" s="950" t="s">
        <v>2215</v>
      </c>
      <c r="C115" s="960"/>
      <c r="D115" s="1002"/>
      <c r="E115" s="999"/>
      <c r="F115" s="1011"/>
    </row>
    <row r="116" spans="1:6" s="940" customFormat="1" ht="288">
      <c r="A116" s="953"/>
      <c r="B116" s="950" t="s">
        <v>2216</v>
      </c>
      <c r="C116" s="960"/>
      <c r="D116" s="1002"/>
      <c r="E116" s="999"/>
      <c r="F116" s="1011"/>
    </row>
    <row r="117" spans="1:6" s="940" customFormat="1" ht="127.5" customHeight="1">
      <c r="A117" s="953"/>
      <c r="B117" s="950" t="s">
        <v>2217</v>
      </c>
      <c r="C117" s="960"/>
      <c r="D117" s="1002"/>
      <c r="E117" s="999"/>
      <c r="F117" s="1011"/>
    </row>
    <row r="118" spans="1:6" s="940" customFormat="1" ht="156">
      <c r="A118" s="953"/>
      <c r="B118" s="961" t="s">
        <v>2218</v>
      </c>
      <c r="C118" s="960"/>
      <c r="D118" s="1002"/>
      <c r="E118" s="999"/>
      <c r="F118" s="1011"/>
    </row>
    <row r="119" spans="1:6" s="940" customFormat="1" ht="156">
      <c r="A119" s="953"/>
      <c r="B119" s="951" t="s">
        <v>2219</v>
      </c>
      <c r="C119" s="960"/>
      <c r="D119" s="1002"/>
      <c r="E119" s="999"/>
      <c r="F119" s="1011"/>
    </row>
    <row r="120" spans="1:6" s="940" customFormat="1" ht="96">
      <c r="A120" s="953"/>
      <c r="B120" s="950" t="s">
        <v>2220</v>
      </c>
      <c r="C120" s="960"/>
      <c r="D120" s="1002"/>
      <c r="E120" s="999"/>
      <c r="F120" s="1011"/>
    </row>
    <row r="121" spans="1:6" s="940" customFormat="1" ht="60">
      <c r="A121" s="953"/>
      <c r="B121" s="950" t="s">
        <v>2221</v>
      </c>
      <c r="C121" s="960"/>
      <c r="D121" s="1002"/>
      <c r="E121" s="999"/>
      <c r="F121" s="1011"/>
    </row>
    <row r="122" spans="1:6" s="940" customFormat="1" ht="12.75">
      <c r="A122" s="953"/>
      <c r="B122" s="951" t="s">
        <v>2152</v>
      </c>
      <c r="C122" s="960"/>
      <c r="D122" s="1002"/>
      <c r="E122" s="999"/>
      <c r="F122" s="1011"/>
    </row>
    <row r="123" spans="1:6" s="940" customFormat="1" ht="96">
      <c r="A123" s="953"/>
      <c r="B123" s="950" t="s">
        <v>2196</v>
      </c>
      <c r="C123" s="960"/>
      <c r="D123" s="1002"/>
      <c r="E123" s="999"/>
      <c r="F123" s="1011"/>
    </row>
    <row r="124" spans="1:6" s="940" customFormat="1" ht="24">
      <c r="A124" s="953"/>
      <c r="B124" s="951" t="s">
        <v>2154</v>
      </c>
      <c r="C124" s="960"/>
      <c r="D124" s="1002"/>
      <c r="E124" s="999"/>
      <c r="F124" s="1011"/>
    </row>
    <row r="125" spans="1:6" s="940" customFormat="1" ht="124.5" customHeight="1">
      <c r="A125" s="953"/>
      <c r="B125" s="950" t="s">
        <v>2222</v>
      </c>
      <c r="C125" s="960"/>
      <c r="D125" s="1002"/>
      <c r="E125" s="999"/>
      <c r="F125" s="1011"/>
    </row>
    <row r="126" spans="1:6" s="940" customFormat="1" ht="24">
      <c r="A126" s="953"/>
      <c r="B126" s="951" t="s">
        <v>2223</v>
      </c>
      <c r="C126" s="960"/>
      <c r="D126" s="1002"/>
      <c r="E126" s="999"/>
      <c r="F126" s="1011"/>
    </row>
    <row r="127" spans="1:6" s="940" customFormat="1" ht="36">
      <c r="A127" s="953"/>
      <c r="B127" s="950" t="s">
        <v>2200</v>
      </c>
      <c r="C127" s="960"/>
      <c r="D127" s="1002"/>
      <c r="E127" s="999"/>
      <c r="F127" s="1011"/>
    </row>
    <row r="128" spans="1:6" s="940" customFormat="1" ht="112.5" customHeight="1">
      <c r="A128" s="953"/>
      <c r="B128" s="950" t="s">
        <v>2224</v>
      </c>
      <c r="C128" s="960"/>
      <c r="D128" s="1002"/>
      <c r="E128" s="999"/>
      <c r="F128" s="1011"/>
    </row>
    <row r="129" spans="1:6" s="940" customFormat="1" ht="256.5" customHeight="1">
      <c r="A129" s="953"/>
      <c r="B129" s="950" t="s">
        <v>2225</v>
      </c>
      <c r="C129" s="960"/>
      <c r="D129" s="1002"/>
      <c r="E129" s="999"/>
      <c r="F129" s="1011"/>
    </row>
    <row r="130" spans="1:6" s="940" customFormat="1" ht="234" customHeight="1">
      <c r="A130" s="953"/>
      <c r="B130" s="965" t="s">
        <v>2226</v>
      </c>
      <c r="C130" s="960"/>
      <c r="D130" s="1002"/>
      <c r="E130" s="999"/>
      <c r="F130" s="1011"/>
    </row>
    <row r="131" spans="1:6" s="940" customFormat="1">
      <c r="A131" s="953"/>
      <c r="B131" s="962"/>
      <c r="C131" s="857" t="s">
        <v>113</v>
      </c>
      <c r="D131" s="904">
        <v>1</v>
      </c>
      <c r="E131" s="819"/>
      <c r="F131" s="926">
        <f t="shared" ref="F131" si="8">E131*D131</f>
        <v>0</v>
      </c>
    </row>
    <row r="132" spans="1:6" s="940" customFormat="1">
      <c r="A132" s="953"/>
      <c r="C132" s="847"/>
      <c r="D132" s="902"/>
      <c r="E132" s="818"/>
      <c r="F132" s="835"/>
    </row>
    <row r="133" spans="1:6" s="940" customFormat="1" ht="12" customHeight="1">
      <c r="A133" s="953">
        <f>MAX(A$16:$A131)+1</f>
        <v>11</v>
      </c>
      <c r="B133" s="948" t="s">
        <v>2227</v>
      </c>
      <c r="C133" s="960"/>
      <c r="D133" s="1002"/>
      <c r="E133" s="999"/>
      <c r="F133" s="1011"/>
    </row>
    <row r="134" spans="1:6" s="940" customFormat="1" ht="255.75" customHeight="1">
      <c r="A134" s="953"/>
      <c r="B134" s="948" t="s">
        <v>2174</v>
      </c>
      <c r="C134" s="960"/>
      <c r="D134" s="1002"/>
      <c r="E134" s="999"/>
      <c r="F134" s="1011"/>
    </row>
    <row r="135" spans="1:6" s="940" customFormat="1" ht="93" customHeight="1">
      <c r="A135" s="953"/>
      <c r="B135" s="950" t="s">
        <v>2228</v>
      </c>
      <c r="C135" s="960"/>
      <c r="D135" s="1002"/>
      <c r="E135" s="999"/>
      <c r="F135" s="1011"/>
    </row>
    <row r="136" spans="1:6" s="940" customFormat="1" ht="67.5" customHeight="1">
      <c r="A136" s="953"/>
      <c r="B136" s="956" t="s">
        <v>2229</v>
      </c>
      <c r="C136" s="960"/>
      <c r="D136" s="1002"/>
      <c r="E136" s="999"/>
      <c r="F136" s="1011"/>
    </row>
    <row r="137" spans="1:6" s="940" customFormat="1" ht="12" customHeight="1">
      <c r="A137" s="953"/>
      <c r="B137" s="964" t="s">
        <v>2177</v>
      </c>
      <c r="C137" s="960"/>
      <c r="D137" s="1002"/>
      <c r="E137" s="999"/>
      <c r="F137" s="1011"/>
    </row>
    <row r="138" spans="1:6" s="940" customFormat="1" ht="12.75">
      <c r="A138" s="953"/>
      <c r="B138" s="957" t="s">
        <v>2178</v>
      </c>
      <c r="C138" s="960"/>
      <c r="D138" s="1002"/>
      <c r="E138" s="999"/>
      <c r="F138" s="1011"/>
    </row>
    <row r="139" spans="1:6" s="940" customFormat="1">
      <c r="A139" s="953"/>
      <c r="B139" s="966" t="s">
        <v>1575</v>
      </c>
      <c r="C139" s="857" t="s">
        <v>113</v>
      </c>
      <c r="D139" s="904">
        <v>1</v>
      </c>
      <c r="E139" s="819"/>
      <c r="F139" s="926">
        <f t="shared" ref="F139" si="9">E139*D139</f>
        <v>0</v>
      </c>
    </row>
    <row r="140" spans="1:6" s="940" customFormat="1" ht="12.75">
      <c r="A140" s="953"/>
      <c r="B140" s="959"/>
      <c r="C140" s="960"/>
      <c r="D140" s="1002"/>
      <c r="E140" s="999"/>
      <c r="F140" s="1011"/>
    </row>
    <row r="141" spans="1:6" s="940" customFormat="1" ht="60">
      <c r="A141" s="953">
        <f>MAX(A$16:$A140)+1</f>
        <v>12</v>
      </c>
      <c r="B141" s="892" t="s">
        <v>2230</v>
      </c>
      <c r="C141" s="857" t="s">
        <v>113</v>
      </c>
      <c r="D141" s="904">
        <v>1</v>
      </c>
      <c r="E141" s="819"/>
      <c r="F141" s="926">
        <f t="shared" ref="F141" si="10">E141*D141</f>
        <v>0</v>
      </c>
    </row>
    <row r="142" spans="1:6" s="940" customFormat="1">
      <c r="A142" s="953"/>
      <c r="B142" s="893"/>
      <c r="C142" s="847"/>
      <c r="D142" s="902"/>
      <c r="E142" s="818"/>
      <c r="F142" s="835"/>
    </row>
    <row r="143" spans="1:6" s="940" customFormat="1" ht="12.75">
      <c r="A143" s="953">
        <f>MAX(A$16:$A141)+1</f>
        <v>13</v>
      </c>
      <c r="B143" s="894" t="s">
        <v>2231</v>
      </c>
      <c r="C143" s="960"/>
      <c r="D143" s="1002"/>
      <c r="E143" s="999"/>
      <c r="F143" s="1011"/>
    </row>
    <row r="144" spans="1:6" s="940" customFormat="1" ht="291" customHeight="1">
      <c r="A144" s="953"/>
      <c r="B144" s="948" t="s">
        <v>2232</v>
      </c>
      <c r="C144" s="960"/>
      <c r="D144" s="1002"/>
      <c r="E144" s="999"/>
      <c r="F144" s="1011"/>
    </row>
    <row r="145" spans="1:6" s="940" customFormat="1" ht="192">
      <c r="A145" s="947"/>
      <c r="B145" s="948" t="s">
        <v>2187</v>
      </c>
      <c r="C145" s="960"/>
      <c r="D145" s="1002"/>
      <c r="E145" s="999"/>
      <c r="F145" s="1011"/>
    </row>
    <row r="146" spans="1:6" s="940" customFormat="1" ht="12.75">
      <c r="A146" s="947"/>
      <c r="B146" s="949" t="s">
        <v>2144</v>
      </c>
      <c r="C146" s="960"/>
      <c r="D146" s="1002"/>
      <c r="E146" s="999"/>
      <c r="F146" s="1011"/>
    </row>
    <row r="147" spans="1:6" s="940" customFormat="1" ht="36">
      <c r="A147" s="947"/>
      <c r="B147" s="950" t="s">
        <v>2214</v>
      </c>
      <c r="C147" s="960"/>
      <c r="D147" s="1002"/>
      <c r="E147" s="999"/>
      <c r="F147" s="1011"/>
    </row>
    <row r="148" spans="1:6" s="940" customFormat="1" ht="77.25" customHeight="1">
      <c r="A148" s="947"/>
      <c r="B148" s="950" t="s">
        <v>2233</v>
      </c>
      <c r="C148" s="960"/>
      <c r="D148" s="1002"/>
      <c r="E148" s="999"/>
      <c r="F148" s="1011"/>
    </row>
    <row r="149" spans="1:6" s="940" customFormat="1" ht="294" customHeight="1">
      <c r="A149" s="947"/>
      <c r="B149" s="950" t="s">
        <v>2234</v>
      </c>
      <c r="C149" s="960"/>
      <c r="D149" s="1002"/>
      <c r="E149" s="999"/>
      <c r="F149" s="1011"/>
    </row>
    <row r="150" spans="1:6" s="940" customFormat="1" ht="143.25" customHeight="1">
      <c r="A150" s="947"/>
      <c r="B150" s="950" t="s">
        <v>2235</v>
      </c>
      <c r="C150" s="960"/>
      <c r="D150" s="1002"/>
      <c r="E150" s="999"/>
      <c r="F150" s="1011"/>
    </row>
    <row r="151" spans="1:6" s="940" customFormat="1" ht="161.25" customHeight="1">
      <c r="A151" s="947"/>
      <c r="B151" s="965" t="s">
        <v>2236</v>
      </c>
      <c r="C151" s="960"/>
      <c r="D151" s="1002"/>
      <c r="E151" s="999"/>
      <c r="F151" s="1011"/>
    </row>
    <row r="152" spans="1:6" s="940" customFormat="1" ht="156.75" customHeight="1">
      <c r="A152" s="947"/>
      <c r="B152" s="951" t="s">
        <v>2237</v>
      </c>
      <c r="C152" s="960"/>
      <c r="D152" s="1002"/>
      <c r="E152" s="999"/>
      <c r="F152" s="1011"/>
    </row>
    <row r="153" spans="1:6" s="940" customFormat="1" ht="96">
      <c r="A153" s="947"/>
      <c r="B153" s="950" t="s">
        <v>2220</v>
      </c>
      <c r="C153" s="960"/>
      <c r="D153" s="1002"/>
      <c r="E153" s="999"/>
      <c r="F153" s="1011"/>
    </row>
    <row r="154" spans="1:6" s="940" customFormat="1" ht="120">
      <c r="A154" s="947"/>
      <c r="B154" s="950" t="s">
        <v>2238</v>
      </c>
      <c r="C154" s="960"/>
      <c r="D154" s="1002"/>
      <c r="E154" s="999"/>
      <c r="F154" s="1011"/>
    </row>
    <row r="155" spans="1:6" s="940" customFormat="1" ht="96">
      <c r="A155" s="947"/>
      <c r="B155" s="950" t="s">
        <v>2239</v>
      </c>
      <c r="C155" s="960"/>
      <c r="D155" s="1002"/>
      <c r="E155" s="999"/>
      <c r="F155" s="1011"/>
    </row>
    <row r="156" spans="1:6" s="940" customFormat="1" ht="60">
      <c r="A156" s="947"/>
      <c r="B156" s="950" t="s">
        <v>2221</v>
      </c>
      <c r="C156" s="960"/>
      <c r="D156" s="1002"/>
      <c r="E156" s="999"/>
      <c r="F156" s="1011"/>
    </row>
    <row r="157" spans="1:6" s="940" customFormat="1" ht="12.75">
      <c r="A157" s="947"/>
      <c r="B157" s="951" t="s">
        <v>2152</v>
      </c>
      <c r="C157" s="960"/>
      <c r="D157" s="1002"/>
      <c r="E157" s="999"/>
      <c r="F157" s="1011"/>
    </row>
    <row r="158" spans="1:6" s="940" customFormat="1" ht="96">
      <c r="A158" s="947"/>
      <c r="B158" s="950" t="s">
        <v>2196</v>
      </c>
      <c r="C158" s="960"/>
      <c r="D158" s="1002"/>
      <c r="E158" s="999"/>
      <c r="F158" s="1011"/>
    </row>
    <row r="159" spans="1:6" s="940" customFormat="1" ht="29.25" customHeight="1">
      <c r="A159" s="947"/>
      <c r="B159" s="951" t="s">
        <v>2240</v>
      </c>
      <c r="C159" s="960"/>
      <c r="D159" s="1002"/>
      <c r="E159" s="999"/>
      <c r="F159" s="1011"/>
    </row>
    <row r="160" spans="1:6" s="940" customFormat="1" ht="123" customHeight="1">
      <c r="A160" s="947"/>
      <c r="B160" s="950" t="s">
        <v>2241</v>
      </c>
      <c r="C160" s="960"/>
      <c r="D160" s="1002"/>
      <c r="E160" s="999"/>
      <c r="F160" s="1011"/>
    </row>
    <row r="161" spans="1:6" s="940" customFormat="1" ht="24">
      <c r="A161" s="947"/>
      <c r="B161" s="951" t="s">
        <v>2242</v>
      </c>
      <c r="C161" s="960"/>
      <c r="D161" s="1002"/>
      <c r="E161" s="999"/>
      <c r="F161" s="1011"/>
    </row>
    <row r="162" spans="1:6" s="940" customFormat="1" ht="36">
      <c r="A162" s="947"/>
      <c r="B162" s="950" t="s">
        <v>2157</v>
      </c>
      <c r="C162" s="960"/>
      <c r="D162" s="1002"/>
      <c r="E162" s="999"/>
      <c r="F162" s="1011"/>
    </row>
    <row r="163" spans="1:6" s="940" customFormat="1" ht="120">
      <c r="A163" s="947"/>
      <c r="B163" s="950" t="s">
        <v>2243</v>
      </c>
      <c r="C163" s="960"/>
      <c r="D163" s="1002"/>
      <c r="E163" s="999"/>
      <c r="F163" s="1011"/>
    </row>
    <row r="164" spans="1:6" s="940" customFormat="1" ht="261" customHeight="1">
      <c r="A164" s="947"/>
      <c r="B164" s="950" t="s">
        <v>2244</v>
      </c>
      <c r="C164" s="960"/>
      <c r="D164" s="1002"/>
      <c r="E164" s="999"/>
      <c r="F164" s="1011"/>
    </row>
    <row r="165" spans="1:6" s="940" customFormat="1" ht="243.75" customHeight="1">
      <c r="A165" s="947"/>
      <c r="B165" s="965" t="s">
        <v>2245</v>
      </c>
      <c r="C165" s="960"/>
      <c r="D165" s="1002"/>
      <c r="E165" s="999"/>
      <c r="F165" s="1011"/>
    </row>
    <row r="166" spans="1:6" s="940" customFormat="1">
      <c r="A166" s="947"/>
      <c r="B166" s="892"/>
      <c r="C166" s="857" t="s">
        <v>113</v>
      </c>
      <c r="D166" s="904">
        <v>1</v>
      </c>
      <c r="E166" s="905"/>
      <c r="F166" s="925">
        <f t="shared" ref="F166" si="11">E166*D166</f>
        <v>0</v>
      </c>
    </row>
    <row r="167" spans="1:6" s="940" customFormat="1" ht="321" customHeight="1">
      <c r="A167" s="953">
        <f>MAX(A$16:$A166)+1</f>
        <v>14</v>
      </c>
      <c r="B167" s="948" t="s">
        <v>2246</v>
      </c>
      <c r="C167" s="960"/>
      <c r="D167" s="1002"/>
      <c r="E167" s="999"/>
      <c r="F167" s="1011"/>
    </row>
    <row r="168" spans="1:6" s="940" customFormat="1" ht="250.5" customHeight="1">
      <c r="A168" s="947"/>
      <c r="B168" s="948" t="s">
        <v>2174</v>
      </c>
      <c r="C168" s="960"/>
      <c r="D168" s="1002"/>
      <c r="E168" s="999"/>
      <c r="F168" s="1011"/>
    </row>
    <row r="169" spans="1:6" s="940" customFormat="1" ht="97.5" customHeight="1">
      <c r="A169" s="947"/>
      <c r="B169" s="950" t="s">
        <v>2247</v>
      </c>
      <c r="C169" s="960"/>
      <c r="D169" s="1002"/>
      <c r="E169" s="999"/>
      <c r="F169" s="1011"/>
    </row>
    <row r="170" spans="1:6" s="940" customFormat="1" ht="61.5" customHeight="1">
      <c r="A170" s="947"/>
      <c r="B170" s="963" t="s">
        <v>2248</v>
      </c>
      <c r="C170" s="960"/>
      <c r="D170" s="1002"/>
      <c r="E170" s="999"/>
      <c r="F170" s="1011"/>
    </row>
    <row r="171" spans="1:6" s="940" customFormat="1" ht="12.75">
      <c r="A171" s="947"/>
      <c r="B171" s="964" t="s">
        <v>2177</v>
      </c>
      <c r="C171" s="960"/>
      <c r="D171" s="1002"/>
      <c r="E171" s="999"/>
      <c r="F171" s="1011"/>
    </row>
    <row r="172" spans="1:6" s="940" customFormat="1" ht="12.75">
      <c r="A172" s="947"/>
      <c r="B172" s="957" t="s">
        <v>2249</v>
      </c>
      <c r="C172" s="960"/>
      <c r="D172" s="1002"/>
      <c r="E172" s="999"/>
      <c r="F172" s="1011"/>
    </row>
    <row r="173" spans="1:6" s="940" customFormat="1">
      <c r="A173" s="947"/>
      <c r="B173" s="892" t="s">
        <v>1575</v>
      </c>
      <c r="C173" s="857" t="s">
        <v>113</v>
      </c>
      <c r="D173" s="904">
        <v>1</v>
      </c>
      <c r="E173" s="905"/>
      <c r="F173" s="925">
        <f t="shared" ref="F173" si="12">E173*D173</f>
        <v>0</v>
      </c>
    </row>
    <row r="174" spans="1:6" s="940" customFormat="1" ht="12.75">
      <c r="A174" s="947"/>
      <c r="B174" s="959"/>
      <c r="C174" s="960"/>
      <c r="D174" s="1002"/>
      <c r="E174" s="999"/>
      <c r="F174" s="1011"/>
    </row>
    <row r="175" spans="1:6" s="940" customFormat="1" ht="54.75" customHeight="1">
      <c r="A175" s="953">
        <f>MAX(A$16:$A174)+1</f>
        <v>15</v>
      </c>
      <c r="B175" s="892" t="s">
        <v>2230</v>
      </c>
      <c r="C175" s="857" t="s">
        <v>113</v>
      </c>
      <c r="D175" s="904">
        <v>1</v>
      </c>
      <c r="E175" s="819"/>
      <c r="F175" s="926">
        <f t="shared" ref="F175" si="13">E175*D175</f>
        <v>0</v>
      </c>
    </row>
    <row r="176" spans="1:6" s="940" customFormat="1">
      <c r="A176" s="953"/>
      <c r="B176" s="893"/>
      <c r="C176" s="847"/>
      <c r="D176" s="902"/>
      <c r="E176" s="818"/>
      <c r="F176" s="835"/>
    </row>
    <row r="177" spans="1:6" s="940" customFormat="1" ht="286.5" customHeight="1">
      <c r="A177" s="953">
        <f>MAX(A$16:$A176)+1</f>
        <v>16</v>
      </c>
      <c r="B177" s="948" t="s">
        <v>2250</v>
      </c>
      <c r="C177" s="847"/>
      <c r="D177" s="902"/>
      <c r="E177" s="818"/>
      <c r="F177" s="835"/>
    </row>
    <row r="178" spans="1:6" s="940" customFormat="1" ht="96">
      <c r="A178" s="953"/>
      <c r="B178" s="948" t="s">
        <v>2251</v>
      </c>
      <c r="C178" s="847"/>
      <c r="D178" s="902"/>
      <c r="E178" s="818"/>
      <c r="F178" s="835"/>
    </row>
    <row r="179" spans="1:6" s="940" customFormat="1" ht="64.5" customHeight="1">
      <c r="A179" s="953"/>
      <c r="B179" s="950" t="s">
        <v>2252</v>
      </c>
      <c r="C179" s="847"/>
      <c r="D179" s="902"/>
      <c r="E179" s="818"/>
      <c r="F179" s="835"/>
    </row>
    <row r="180" spans="1:6" s="940" customFormat="1" ht="63.75" customHeight="1">
      <c r="A180" s="953"/>
      <c r="B180" s="950" t="s">
        <v>2253</v>
      </c>
      <c r="C180" s="847"/>
      <c r="D180" s="902"/>
      <c r="E180" s="818"/>
      <c r="F180" s="835"/>
    </row>
    <row r="181" spans="1:6" s="940" customFormat="1">
      <c r="A181" s="947"/>
      <c r="B181" s="892"/>
      <c r="C181" s="857" t="s">
        <v>113</v>
      </c>
      <c r="D181" s="904">
        <v>1</v>
      </c>
      <c r="E181" s="905"/>
      <c r="F181" s="925">
        <f t="shared" ref="F181" si="14">E181*D181</f>
        <v>0</v>
      </c>
    </row>
    <row r="182" spans="1:6" s="940" customFormat="1" ht="12.75">
      <c r="A182" s="947"/>
      <c r="B182" s="959"/>
      <c r="C182" s="960"/>
      <c r="D182" s="1002"/>
      <c r="E182" s="999"/>
      <c r="F182" s="1011"/>
    </row>
    <row r="183" spans="1:6" ht="72">
      <c r="A183" s="953">
        <f>MAX(A$16:$A182)+1</f>
        <v>17</v>
      </c>
      <c r="B183" s="893" t="s">
        <v>2254</v>
      </c>
      <c r="C183" s="847"/>
      <c r="D183" s="902"/>
      <c r="E183" s="818"/>
      <c r="F183" s="835"/>
    </row>
    <row r="184" spans="1:6" ht="72">
      <c r="A184" s="953"/>
      <c r="B184" s="893" t="s">
        <v>2255</v>
      </c>
      <c r="C184" s="847"/>
      <c r="D184" s="902"/>
      <c r="E184" s="818"/>
      <c r="F184" s="835"/>
    </row>
    <row r="185" spans="1:6" s="968" customFormat="1" ht="11.25" customHeight="1">
      <c r="A185" s="967"/>
      <c r="B185" s="892" t="s">
        <v>2256</v>
      </c>
      <c r="C185" s="857" t="s">
        <v>113</v>
      </c>
      <c r="D185" s="904">
        <v>1</v>
      </c>
      <c r="E185" s="819"/>
      <c r="F185" s="926">
        <f t="shared" ref="F185:F188" si="15">E185*D185</f>
        <v>0</v>
      </c>
    </row>
    <row r="186" spans="1:6" s="968" customFormat="1" ht="11.25" customHeight="1">
      <c r="A186" s="967"/>
      <c r="B186" s="892" t="s">
        <v>2257</v>
      </c>
      <c r="C186" s="857" t="s">
        <v>113</v>
      </c>
      <c r="D186" s="904">
        <v>1</v>
      </c>
      <c r="E186" s="819"/>
      <c r="F186" s="926">
        <f t="shared" si="15"/>
        <v>0</v>
      </c>
    </row>
    <row r="187" spans="1:6" s="968" customFormat="1" ht="11.25" customHeight="1">
      <c r="A187" s="967"/>
      <c r="B187" s="892" t="s">
        <v>2258</v>
      </c>
      <c r="C187" s="857" t="s">
        <v>113</v>
      </c>
      <c r="D187" s="904">
        <v>1</v>
      </c>
      <c r="E187" s="819"/>
      <c r="F187" s="926">
        <f t="shared" si="15"/>
        <v>0</v>
      </c>
    </row>
    <row r="188" spans="1:6" s="968" customFormat="1" ht="11.25" customHeight="1">
      <c r="A188" s="967"/>
      <c r="B188" s="892" t="s">
        <v>2259</v>
      </c>
      <c r="C188" s="857" t="s">
        <v>2260</v>
      </c>
      <c r="D188" s="904">
        <v>1</v>
      </c>
      <c r="E188" s="819"/>
      <c r="F188" s="926">
        <f t="shared" si="15"/>
        <v>0</v>
      </c>
    </row>
    <row r="189" spans="1:6" s="968" customFormat="1" ht="11.25" customHeight="1">
      <c r="A189" s="967"/>
      <c r="B189" s="892"/>
      <c r="C189" s="857"/>
      <c r="D189" s="904"/>
      <c r="E189" s="819"/>
      <c r="F189" s="926"/>
    </row>
    <row r="190" spans="1:6">
      <c r="A190" s="969"/>
      <c r="B190" s="900" t="s">
        <v>2261</v>
      </c>
      <c r="C190" s="872"/>
      <c r="D190" s="1003"/>
      <c r="E190" s="1004"/>
      <c r="F190" s="1012">
        <f>SUM(F18:F187)</f>
        <v>0</v>
      </c>
    </row>
    <row r="191" spans="1:6" ht="12.75">
      <c r="A191" s="945"/>
      <c r="B191" s="893"/>
      <c r="C191" s="971"/>
      <c r="D191" s="1005"/>
    </row>
    <row r="192" spans="1:6" ht="12.75">
      <c r="A192" s="945"/>
      <c r="B192" s="848" t="s">
        <v>2262</v>
      </c>
      <c r="C192" s="971"/>
      <c r="D192" s="1005"/>
    </row>
    <row r="193" spans="1:6" s="940" customFormat="1" ht="12.75">
      <c r="A193" s="947"/>
      <c r="B193" s="959"/>
      <c r="C193" s="960"/>
      <c r="D193" s="1002"/>
      <c r="E193" s="999"/>
      <c r="F193" s="1011"/>
    </row>
    <row r="194" spans="1:6" ht="12.75">
      <c r="A194" s="953">
        <f>MAX(A$16:$A193)+1</f>
        <v>18</v>
      </c>
      <c r="B194" s="894" t="s">
        <v>2263</v>
      </c>
      <c r="C194" s="971"/>
      <c r="D194" s="1005"/>
    </row>
    <row r="195" spans="1:6" ht="216">
      <c r="A195" s="945"/>
      <c r="B195" s="972" t="s">
        <v>2264</v>
      </c>
    </row>
    <row r="196" spans="1:6" ht="24">
      <c r="A196" s="943"/>
      <c r="B196" s="893" t="s">
        <v>2265</v>
      </c>
    </row>
    <row r="197" spans="1:6">
      <c r="A197" s="943"/>
      <c r="B197" s="973"/>
    </row>
    <row r="198" spans="1:6">
      <c r="A198" s="945"/>
      <c r="B198" s="893" t="s">
        <v>1572</v>
      </c>
      <c r="C198" s="847"/>
      <c r="D198" s="902"/>
    </row>
    <row r="199" spans="1:6">
      <c r="A199" s="943"/>
      <c r="B199" s="893" t="s">
        <v>2266</v>
      </c>
    </row>
    <row r="200" spans="1:6">
      <c r="A200" s="945"/>
      <c r="B200" s="893" t="s">
        <v>2267</v>
      </c>
      <c r="C200" s="847"/>
      <c r="D200" s="902"/>
    </row>
    <row r="201" spans="1:6">
      <c r="A201" s="943"/>
      <c r="B201" s="893" t="s">
        <v>1575</v>
      </c>
    </row>
    <row r="202" spans="1:6" ht="13.5" customHeight="1">
      <c r="A202" s="945"/>
      <c r="B202" s="893"/>
      <c r="C202" s="847"/>
      <c r="D202" s="902"/>
    </row>
    <row r="203" spans="1:6" ht="12" customHeight="1">
      <c r="A203" s="943"/>
      <c r="B203" s="892" t="s">
        <v>2268</v>
      </c>
      <c r="C203" s="857" t="s">
        <v>113</v>
      </c>
      <c r="D203" s="904">
        <v>6</v>
      </c>
      <c r="E203" s="819"/>
      <c r="F203" s="926">
        <f t="shared" ref="F203:F206" si="16">E203*D203</f>
        <v>0</v>
      </c>
    </row>
    <row r="204" spans="1:6">
      <c r="A204" s="945"/>
      <c r="B204" s="974" t="s">
        <v>2269</v>
      </c>
      <c r="C204" s="857" t="s">
        <v>113</v>
      </c>
      <c r="D204" s="904">
        <v>1</v>
      </c>
      <c r="E204" s="819"/>
      <c r="F204" s="926">
        <f t="shared" si="16"/>
        <v>0</v>
      </c>
    </row>
    <row r="205" spans="1:6" ht="12" customHeight="1">
      <c r="A205" s="945"/>
      <c r="B205" s="974" t="s">
        <v>2270</v>
      </c>
      <c r="C205" s="867" t="s">
        <v>113</v>
      </c>
      <c r="D205" s="906">
        <v>2</v>
      </c>
      <c r="E205" s="820"/>
      <c r="F205" s="926">
        <f t="shared" si="16"/>
        <v>0</v>
      </c>
    </row>
    <row r="206" spans="1:6" ht="24">
      <c r="A206" s="945"/>
      <c r="B206" s="892" t="s">
        <v>2271</v>
      </c>
      <c r="C206" s="867" t="s">
        <v>113</v>
      </c>
      <c r="D206" s="906">
        <v>2</v>
      </c>
      <c r="E206" s="820"/>
      <c r="F206" s="926">
        <f t="shared" si="16"/>
        <v>0</v>
      </c>
    </row>
    <row r="207" spans="1:6">
      <c r="A207" s="943"/>
      <c r="B207" s="893"/>
    </row>
    <row r="208" spans="1:6" ht="24">
      <c r="A208" s="953">
        <f>MAX(A$16:$A207)+1</f>
        <v>19</v>
      </c>
      <c r="B208" s="894" t="s">
        <v>2272</v>
      </c>
    </row>
    <row r="209" spans="1:6" ht="24">
      <c r="A209" s="943"/>
      <c r="B209" s="893" t="s">
        <v>2273</v>
      </c>
    </row>
    <row r="210" spans="1:6">
      <c r="A210" s="943"/>
      <c r="B210" s="893" t="s">
        <v>2274</v>
      </c>
    </row>
    <row r="211" spans="1:6">
      <c r="A211" s="943"/>
      <c r="B211" s="893" t="s">
        <v>2275</v>
      </c>
    </row>
    <row r="212" spans="1:6">
      <c r="A212" s="943"/>
      <c r="B212" s="893" t="s">
        <v>1572</v>
      </c>
    </row>
    <row r="213" spans="1:6">
      <c r="A213" s="943"/>
      <c r="B213" s="893" t="s">
        <v>2266</v>
      </c>
    </row>
    <row r="214" spans="1:6">
      <c r="A214" s="943"/>
      <c r="B214" s="893" t="s">
        <v>2276</v>
      </c>
    </row>
    <row r="215" spans="1:6">
      <c r="A215" s="943"/>
      <c r="B215" s="893" t="s">
        <v>1575</v>
      </c>
    </row>
    <row r="216" spans="1:6">
      <c r="A216" s="943"/>
      <c r="B216" s="892" t="s">
        <v>2277</v>
      </c>
      <c r="C216" s="857" t="s">
        <v>429</v>
      </c>
      <c r="D216" s="904">
        <v>2</v>
      </c>
      <c r="E216" s="819"/>
      <c r="F216" s="926">
        <f t="shared" ref="F216" si="17">E216*D216</f>
        <v>0</v>
      </c>
    </row>
    <row r="217" spans="1:6">
      <c r="A217" s="943"/>
      <c r="B217" s="893"/>
      <c r="C217" s="847"/>
      <c r="D217" s="902"/>
      <c r="E217" s="818"/>
      <c r="F217" s="835"/>
    </row>
    <row r="218" spans="1:6">
      <c r="A218" s="953">
        <f>MAX(A$16:$A217)+1</f>
        <v>20</v>
      </c>
      <c r="B218" s="894" t="s">
        <v>2278</v>
      </c>
    </row>
    <row r="219" spans="1:6" ht="96">
      <c r="A219" s="943"/>
      <c r="B219" s="893" t="s">
        <v>2279</v>
      </c>
    </row>
    <row r="220" spans="1:6" ht="24">
      <c r="A220" s="943"/>
      <c r="B220" s="893" t="s">
        <v>2280</v>
      </c>
    </row>
    <row r="221" spans="1:6">
      <c r="A221" s="943"/>
      <c r="B221" s="893" t="s">
        <v>2281</v>
      </c>
    </row>
    <row r="222" spans="1:6">
      <c r="A222" s="943"/>
      <c r="B222" s="893" t="s">
        <v>2282</v>
      </c>
    </row>
    <row r="223" spans="1:6">
      <c r="A223" s="943"/>
      <c r="B223" s="893" t="s">
        <v>2283</v>
      </c>
    </row>
    <row r="224" spans="1:6">
      <c r="A224" s="943"/>
      <c r="B224" s="893" t="s">
        <v>2284</v>
      </c>
    </row>
    <row r="225" spans="1:6">
      <c r="A225" s="943"/>
      <c r="B225" s="893" t="s">
        <v>2285</v>
      </c>
    </row>
    <row r="226" spans="1:6">
      <c r="A226" s="943"/>
      <c r="B226" s="893" t="s">
        <v>2286</v>
      </c>
    </row>
    <row r="227" spans="1:6">
      <c r="A227" s="943"/>
      <c r="B227" s="892" t="s">
        <v>2287</v>
      </c>
      <c r="C227" s="861" t="s">
        <v>173</v>
      </c>
      <c r="D227" s="1006">
        <v>871</v>
      </c>
      <c r="E227" s="819"/>
      <c r="F227" s="926">
        <f t="shared" ref="F227" si="18">E227*D227</f>
        <v>0</v>
      </c>
    </row>
    <row r="228" spans="1:6">
      <c r="A228" s="943"/>
      <c r="B228" s="893"/>
    </row>
    <row r="229" spans="1:6">
      <c r="A229" s="953">
        <f>MAX(A$16:$A228)+1</f>
        <v>21</v>
      </c>
      <c r="B229" s="894" t="s">
        <v>2288</v>
      </c>
    </row>
    <row r="230" spans="1:6" ht="96">
      <c r="A230" s="943"/>
      <c r="B230" s="893" t="s">
        <v>2289</v>
      </c>
    </row>
    <row r="231" spans="1:6" ht="24">
      <c r="A231" s="943"/>
      <c r="B231" s="893" t="s">
        <v>2280</v>
      </c>
    </row>
    <row r="232" spans="1:6">
      <c r="A232" s="943"/>
      <c r="B232" s="893" t="s">
        <v>2281</v>
      </c>
    </row>
    <row r="233" spans="1:6">
      <c r="A233" s="943"/>
      <c r="B233" s="893" t="s">
        <v>2290</v>
      </c>
    </row>
    <row r="234" spans="1:6">
      <c r="A234" s="943"/>
      <c r="B234" s="893" t="s">
        <v>2291</v>
      </c>
    </row>
    <row r="235" spans="1:6">
      <c r="A235" s="943"/>
      <c r="B235" s="893" t="s">
        <v>2292</v>
      </c>
    </row>
    <row r="236" spans="1:6">
      <c r="A236" s="943"/>
      <c r="B236" s="893" t="s">
        <v>2293</v>
      </c>
    </row>
    <row r="237" spans="1:6">
      <c r="A237" s="943"/>
      <c r="B237" s="893" t="s">
        <v>2286</v>
      </c>
    </row>
    <row r="238" spans="1:6">
      <c r="A238" s="943"/>
      <c r="B238" s="892" t="s">
        <v>2294</v>
      </c>
      <c r="C238" s="861" t="s">
        <v>978</v>
      </c>
      <c r="D238" s="1006">
        <v>12</v>
      </c>
      <c r="E238" s="819"/>
      <c r="F238" s="926">
        <f t="shared" ref="F238:F244" si="19">E238*D238</f>
        <v>0</v>
      </c>
    </row>
    <row r="239" spans="1:6">
      <c r="A239" s="943"/>
      <c r="B239" s="892" t="s">
        <v>2295</v>
      </c>
      <c r="C239" s="861" t="s">
        <v>978</v>
      </c>
      <c r="D239" s="1006">
        <v>116</v>
      </c>
      <c r="E239" s="819"/>
      <c r="F239" s="926">
        <f t="shared" si="19"/>
        <v>0</v>
      </c>
    </row>
    <row r="240" spans="1:6">
      <c r="A240" s="943"/>
      <c r="B240" s="892" t="s">
        <v>2296</v>
      </c>
      <c r="C240" s="861" t="s">
        <v>978</v>
      </c>
      <c r="D240" s="1006">
        <v>86</v>
      </c>
      <c r="E240" s="819"/>
      <c r="F240" s="926">
        <f t="shared" si="19"/>
        <v>0</v>
      </c>
    </row>
    <row r="241" spans="1:8">
      <c r="A241" s="943"/>
      <c r="B241" s="892" t="s">
        <v>2297</v>
      </c>
      <c r="C241" s="861" t="s">
        <v>978</v>
      </c>
      <c r="D241" s="1006">
        <v>155</v>
      </c>
      <c r="E241" s="819"/>
      <c r="F241" s="926">
        <f t="shared" si="19"/>
        <v>0</v>
      </c>
    </row>
    <row r="242" spans="1:8">
      <c r="A242" s="943"/>
      <c r="B242" s="892" t="s">
        <v>2298</v>
      </c>
      <c r="C242" s="861" t="s">
        <v>978</v>
      </c>
      <c r="D242" s="1006">
        <v>127</v>
      </c>
      <c r="E242" s="819"/>
      <c r="F242" s="926">
        <f t="shared" si="19"/>
        <v>0</v>
      </c>
    </row>
    <row r="243" spans="1:8">
      <c r="A243" s="945"/>
      <c r="B243" s="892" t="s">
        <v>2299</v>
      </c>
      <c r="C243" s="861" t="s">
        <v>978</v>
      </c>
      <c r="D243" s="1006">
        <v>166</v>
      </c>
      <c r="E243" s="819"/>
      <c r="F243" s="926">
        <f t="shared" si="19"/>
        <v>0</v>
      </c>
    </row>
    <row r="244" spans="1:8">
      <c r="A244" s="943"/>
      <c r="B244" s="892" t="s">
        <v>2300</v>
      </c>
      <c r="C244" s="861" t="s">
        <v>978</v>
      </c>
      <c r="D244" s="1006">
        <v>36</v>
      </c>
      <c r="E244" s="819"/>
      <c r="F244" s="926">
        <f t="shared" si="19"/>
        <v>0</v>
      </c>
    </row>
    <row r="245" spans="1:8" ht="15">
      <c r="A245" s="945"/>
      <c r="B245" s="893"/>
      <c r="C245" s="847"/>
      <c r="D245" s="902"/>
      <c r="E245" s="902"/>
      <c r="F245" s="922"/>
      <c r="H245" s="975"/>
    </row>
    <row r="246" spans="1:8" ht="15">
      <c r="A246" s="953">
        <f>MAX(A$16:$A245)+1</f>
        <v>22</v>
      </c>
      <c r="B246" s="894" t="s">
        <v>2301</v>
      </c>
      <c r="C246" s="847"/>
      <c r="D246" s="902"/>
      <c r="E246" s="902"/>
      <c r="F246" s="922"/>
      <c r="H246" s="975"/>
    </row>
    <row r="247" spans="1:8" ht="24">
      <c r="A247" s="945"/>
      <c r="B247" s="893" t="s">
        <v>2302</v>
      </c>
      <c r="C247" s="847"/>
      <c r="D247" s="902"/>
      <c r="E247" s="902"/>
      <c r="F247" s="922"/>
      <c r="H247" s="975"/>
    </row>
    <row r="248" spans="1:8" ht="24">
      <c r="A248" s="945"/>
      <c r="B248" s="893" t="s">
        <v>2303</v>
      </c>
      <c r="C248" s="847"/>
      <c r="D248" s="902"/>
      <c r="E248" s="902"/>
      <c r="F248" s="922"/>
      <c r="H248" s="975"/>
    </row>
    <row r="249" spans="1:8" ht="24">
      <c r="A249" s="945"/>
      <c r="B249" s="893" t="s">
        <v>2304</v>
      </c>
      <c r="C249" s="847"/>
      <c r="D249" s="902"/>
      <c r="E249" s="902"/>
      <c r="F249" s="922"/>
      <c r="H249" s="975"/>
    </row>
    <row r="250" spans="1:8" ht="24">
      <c r="A250" s="945"/>
      <c r="B250" s="893" t="s">
        <v>2305</v>
      </c>
      <c r="C250" s="847"/>
      <c r="D250" s="902"/>
      <c r="E250" s="902"/>
      <c r="F250" s="922"/>
      <c r="H250" s="975"/>
    </row>
    <row r="251" spans="1:8" ht="24">
      <c r="A251" s="945"/>
      <c r="B251" s="893" t="s">
        <v>2306</v>
      </c>
      <c r="C251" s="847"/>
      <c r="D251" s="902"/>
      <c r="E251" s="902"/>
      <c r="F251" s="922"/>
      <c r="H251" s="975"/>
    </row>
    <row r="252" spans="1:8" ht="15">
      <c r="A252" s="945"/>
      <c r="B252" s="893" t="s">
        <v>2307</v>
      </c>
      <c r="C252" s="847"/>
      <c r="D252" s="902"/>
      <c r="E252" s="902"/>
      <c r="F252" s="922"/>
      <c r="H252" s="975"/>
    </row>
    <row r="253" spans="1:8" ht="15">
      <c r="A253" s="945"/>
      <c r="B253" s="893" t="s">
        <v>1572</v>
      </c>
      <c r="C253" s="847"/>
      <c r="D253" s="902"/>
      <c r="E253" s="902"/>
      <c r="F253" s="922"/>
      <c r="H253" s="975"/>
    </row>
    <row r="254" spans="1:8" ht="15">
      <c r="A254" s="945"/>
      <c r="B254" s="893" t="s">
        <v>2308</v>
      </c>
      <c r="C254" s="847"/>
      <c r="D254" s="902"/>
      <c r="E254" s="902"/>
      <c r="F254" s="922"/>
      <c r="H254" s="975"/>
    </row>
    <row r="255" spans="1:8" ht="15">
      <c r="A255" s="945"/>
      <c r="B255" s="893" t="s">
        <v>2309</v>
      </c>
      <c r="C255" s="847"/>
      <c r="D255" s="902"/>
      <c r="E255" s="902"/>
      <c r="F255" s="922"/>
      <c r="H255" s="975"/>
    </row>
    <row r="256" spans="1:8" ht="15">
      <c r="A256" s="945"/>
      <c r="B256" s="893" t="s">
        <v>1575</v>
      </c>
      <c r="C256" s="847"/>
      <c r="D256" s="902"/>
      <c r="E256" s="902"/>
      <c r="F256" s="922"/>
      <c r="H256" s="975"/>
    </row>
    <row r="257" spans="1:8" ht="15">
      <c r="A257" s="945"/>
      <c r="B257" s="892" t="s">
        <v>2294</v>
      </c>
      <c r="C257" s="861" t="s">
        <v>978</v>
      </c>
      <c r="D257" s="1006">
        <v>6</v>
      </c>
      <c r="E257" s="819"/>
      <c r="F257" s="926">
        <f t="shared" ref="F257:F260" si="20">E257*D257</f>
        <v>0</v>
      </c>
      <c r="H257" s="975"/>
    </row>
    <row r="258" spans="1:8" ht="15">
      <c r="A258" s="945"/>
      <c r="B258" s="974" t="s">
        <v>2295</v>
      </c>
      <c r="C258" s="861" t="s">
        <v>978</v>
      </c>
      <c r="D258" s="1006">
        <v>21</v>
      </c>
      <c r="E258" s="819"/>
      <c r="F258" s="926">
        <f t="shared" si="20"/>
        <v>0</v>
      </c>
      <c r="H258" s="975"/>
    </row>
    <row r="259" spans="1:8" ht="15">
      <c r="A259" s="945"/>
      <c r="B259" s="974" t="s">
        <v>2296</v>
      </c>
      <c r="C259" s="861" t="s">
        <v>978</v>
      </c>
      <c r="D259" s="1006">
        <v>49</v>
      </c>
      <c r="E259" s="819"/>
      <c r="F259" s="926">
        <f t="shared" si="20"/>
        <v>0</v>
      </c>
      <c r="H259" s="975"/>
    </row>
    <row r="260" spans="1:8" ht="15">
      <c r="A260" s="945"/>
      <c r="B260" s="892" t="s">
        <v>2297</v>
      </c>
      <c r="C260" s="861" t="s">
        <v>978</v>
      </c>
      <c r="D260" s="1006">
        <v>5</v>
      </c>
      <c r="E260" s="819"/>
      <c r="F260" s="926">
        <f t="shared" si="20"/>
        <v>0</v>
      </c>
      <c r="H260" s="975"/>
    </row>
    <row r="261" spans="1:8">
      <c r="A261" s="945"/>
      <c r="B261" s="882"/>
      <c r="C261" s="847"/>
      <c r="D261" s="902"/>
      <c r="E261" s="902"/>
      <c r="F261" s="922"/>
    </row>
    <row r="262" spans="1:8">
      <c r="A262" s="953">
        <f>MAX(A$16:$A261)+1</f>
        <v>23</v>
      </c>
      <c r="B262" s="897" t="s">
        <v>2310</v>
      </c>
      <c r="C262" s="847"/>
      <c r="D262" s="902"/>
      <c r="E262" s="902"/>
      <c r="F262" s="922"/>
    </row>
    <row r="263" spans="1:8" ht="227.25" customHeight="1">
      <c r="A263" s="976"/>
      <c r="B263" s="977" t="s">
        <v>2311</v>
      </c>
      <c r="C263" s="847"/>
      <c r="D263" s="902"/>
      <c r="E263" s="902"/>
      <c r="F263" s="922"/>
    </row>
    <row r="264" spans="1:8" ht="24">
      <c r="A264" s="945"/>
      <c r="B264" s="882" t="s">
        <v>2312</v>
      </c>
      <c r="C264" s="847"/>
      <c r="D264" s="902"/>
      <c r="E264" s="902"/>
      <c r="F264" s="922"/>
    </row>
    <row r="265" spans="1:8" ht="24">
      <c r="A265" s="945"/>
      <c r="B265" s="882" t="s">
        <v>2313</v>
      </c>
      <c r="C265" s="847"/>
      <c r="D265" s="902"/>
      <c r="E265" s="902"/>
      <c r="F265" s="922"/>
    </row>
    <row r="266" spans="1:8">
      <c r="A266" s="945"/>
      <c r="B266" s="882" t="s">
        <v>1572</v>
      </c>
      <c r="C266" s="847"/>
      <c r="D266" s="902"/>
      <c r="E266" s="902"/>
      <c r="F266" s="922"/>
    </row>
    <row r="267" spans="1:8">
      <c r="A267" s="945"/>
      <c r="B267" s="882" t="s">
        <v>2314</v>
      </c>
      <c r="C267" s="847"/>
      <c r="D267" s="902"/>
      <c r="E267" s="902"/>
      <c r="F267" s="922"/>
    </row>
    <row r="268" spans="1:8">
      <c r="A268" s="945"/>
      <c r="B268" s="882" t="s">
        <v>2315</v>
      </c>
      <c r="C268" s="847"/>
      <c r="D268" s="902"/>
      <c r="E268" s="902"/>
      <c r="F268" s="922"/>
    </row>
    <row r="269" spans="1:8">
      <c r="A269" s="945"/>
      <c r="B269" s="978" t="s">
        <v>1575</v>
      </c>
      <c r="C269" s="861" t="s">
        <v>173</v>
      </c>
      <c r="D269" s="1006">
        <v>494</v>
      </c>
      <c r="E269" s="819"/>
      <c r="F269" s="926">
        <f t="shared" ref="F269" si="21">E269*D269</f>
        <v>0</v>
      </c>
    </row>
    <row r="270" spans="1:8">
      <c r="A270" s="945"/>
      <c r="B270" s="882"/>
      <c r="E270" s="818"/>
      <c r="F270" s="835"/>
    </row>
    <row r="271" spans="1:8">
      <c r="A271" s="953">
        <f>MAX(A$16:$A270)+1</f>
        <v>24</v>
      </c>
      <c r="B271" s="897" t="s">
        <v>2316</v>
      </c>
      <c r="C271" s="847"/>
      <c r="D271" s="902"/>
      <c r="E271" s="902"/>
      <c r="F271" s="922"/>
    </row>
    <row r="272" spans="1:8" ht="72">
      <c r="A272" s="945"/>
      <c r="B272" s="882" t="s">
        <v>2317</v>
      </c>
      <c r="C272" s="847"/>
      <c r="D272" s="902"/>
      <c r="E272" s="902"/>
      <c r="F272" s="922"/>
    </row>
    <row r="273" spans="1:6" ht="24">
      <c r="A273" s="945"/>
      <c r="B273" s="882" t="s">
        <v>2318</v>
      </c>
      <c r="C273" s="847"/>
      <c r="D273" s="902"/>
      <c r="E273" s="902"/>
      <c r="F273" s="922"/>
    </row>
    <row r="274" spans="1:6">
      <c r="A274" s="945"/>
      <c r="B274" s="882" t="s">
        <v>2319</v>
      </c>
      <c r="C274" s="847"/>
      <c r="D274" s="902"/>
      <c r="E274" s="902"/>
      <c r="F274" s="922"/>
    </row>
    <row r="275" spans="1:6">
      <c r="A275" s="945"/>
      <c r="B275" s="882" t="s">
        <v>1572</v>
      </c>
      <c r="C275" s="847"/>
      <c r="D275" s="902"/>
      <c r="E275" s="902"/>
      <c r="F275" s="922"/>
    </row>
    <row r="276" spans="1:6">
      <c r="A276" s="945"/>
      <c r="B276" s="882" t="s">
        <v>2320</v>
      </c>
      <c r="C276" s="847"/>
      <c r="D276" s="902"/>
      <c r="E276" s="902"/>
      <c r="F276" s="922"/>
    </row>
    <row r="277" spans="1:6">
      <c r="A277" s="945"/>
      <c r="B277" s="882" t="s">
        <v>2321</v>
      </c>
      <c r="C277" s="847"/>
      <c r="D277" s="902"/>
      <c r="E277" s="902"/>
      <c r="F277" s="922"/>
    </row>
    <row r="278" spans="1:6">
      <c r="A278" s="945"/>
      <c r="B278" s="978" t="s">
        <v>1575</v>
      </c>
      <c r="C278" s="861" t="s">
        <v>173</v>
      </c>
      <c r="D278" s="1006">
        <v>781</v>
      </c>
      <c r="E278" s="819"/>
      <c r="F278" s="926">
        <f t="shared" ref="F278" si="22">E278*D278</f>
        <v>0</v>
      </c>
    </row>
    <row r="279" spans="1:6">
      <c r="A279" s="945"/>
      <c r="B279" s="882"/>
      <c r="E279" s="818"/>
      <c r="F279" s="835"/>
    </row>
    <row r="280" spans="1:6" ht="36">
      <c r="A280" s="953">
        <f>MAX(A$16:$A278)+1</f>
        <v>25</v>
      </c>
      <c r="B280" s="868" t="s">
        <v>2322</v>
      </c>
      <c r="C280" s="847"/>
      <c r="D280" s="902"/>
      <c r="E280" s="902"/>
      <c r="F280" s="922"/>
    </row>
    <row r="281" spans="1:6">
      <c r="A281" s="853"/>
      <c r="B281" s="865" t="s">
        <v>1961</v>
      </c>
      <c r="C281" s="857" t="s">
        <v>173</v>
      </c>
      <c r="D281" s="904">
        <v>258</v>
      </c>
      <c r="E281" s="905"/>
      <c r="F281" s="925">
        <f t="shared" ref="F281" si="23">E281*D281</f>
        <v>0</v>
      </c>
    </row>
    <row r="282" spans="1:6">
      <c r="A282" s="945"/>
      <c r="B282" s="882"/>
      <c r="C282" s="847"/>
      <c r="D282" s="902"/>
      <c r="E282" s="902"/>
      <c r="F282" s="922"/>
    </row>
    <row r="283" spans="1:6">
      <c r="A283" s="953">
        <f>MAX(A$16:$A282)+1</f>
        <v>26</v>
      </c>
      <c r="B283" s="897" t="s">
        <v>2323</v>
      </c>
      <c r="C283" s="847"/>
      <c r="D283" s="902"/>
      <c r="E283" s="902"/>
      <c r="F283" s="922"/>
    </row>
    <row r="284" spans="1:6" ht="116.25" customHeight="1">
      <c r="A284" s="945"/>
      <c r="B284" s="882" t="s">
        <v>2324</v>
      </c>
      <c r="C284" s="847"/>
      <c r="D284" s="902"/>
      <c r="E284" s="902"/>
      <c r="F284" s="922"/>
    </row>
    <row r="285" spans="1:6">
      <c r="A285" s="945"/>
      <c r="B285" s="882" t="s">
        <v>1572</v>
      </c>
      <c r="C285" s="847"/>
      <c r="D285" s="902"/>
      <c r="E285" s="902"/>
      <c r="F285" s="922"/>
    </row>
    <row r="286" spans="1:6">
      <c r="A286" s="945"/>
      <c r="B286" s="882" t="s">
        <v>2325</v>
      </c>
      <c r="C286" s="847"/>
      <c r="D286" s="902"/>
      <c r="E286" s="902"/>
      <c r="F286" s="922"/>
    </row>
    <row r="287" spans="1:6">
      <c r="A287" s="945"/>
      <c r="B287" s="892" t="s">
        <v>2326</v>
      </c>
      <c r="C287" s="857" t="s">
        <v>113</v>
      </c>
      <c r="D287" s="904">
        <v>2</v>
      </c>
      <c r="E287" s="905"/>
      <c r="F287" s="925">
        <f t="shared" ref="F287:F289" si="24">E287*D287</f>
        <v>0</v>
      </c>
    </row>
    <row r="288" spans="1:6">
      <c r="A288" s="945"/>
      <c r="B288" s="892" t="s">
        <v>2327</v>
      </c>
      <c r="C288" s="857" t="s">
        <v>113</v>
      </c>
      <c r="D288" s="904">
        <v>5</v>
      </c>
      <c r="E288" s="905"/>
      <c r="F288" s="925">
        <f t="shared" si="24"/>
        <v>0</v>
      </c>
    </row>
    <row r="289" spans="1:6">
      <c r="A289" s="945"/>
      <c r="B289" s="892" t="s">
        <v>2328</v>
      </c>
      <c r="C289" s="857" t="s">
        <v>113</v>
      </c>
      <c r="D289" s="904">
        <v>5</v>
      </c>
      <c r="E289" s="905"/>
      <c r="F289" s="925">
        <f t="shared" si="24"/>
        <v>0</v>
      </c>
    </row>
    <row r="290" spans="1:6">
      <c r="A290" s="945"/>
      <c r="B290" s="893"/>
      <c r="C290" s="847"/>
      <c r="D290" s="902"/>
      <c r="E290" s="821"/>
      <c r="F290" s="930"/>
    </row>
    <row r="291" spans="1:6">
      <c r="A291" s="953">
        <f>MAX(A$16:$A289)+1</f>
        <v>27</v>
      </c>
      <c r="B291" s="897" t="s">
        <v>2329</v>
      </c>
      <c r="C291" s="847"/>
      <c r="D291" s="902"/>
      <c r="E291" s="902"/>
      <c r="F291" s="922"/>
    </row>
    <row r="292" spans="1:6" ht="126" customHeight="1">
      <c r="A292" s="953"/>
      <c r="B292" s="882" t="s">
        <v>2330</v>
      </c>
      <c r="C292" s="847"/>
      <c r="D292" s="902"/>
      <c r="E292" s="902"/>
      <c r="F292" s="922"/>
    </row>
    <row r="293" spans="1:6">
      <c r="A293" s="945"/>
      <c r="B293" s="882" t="s">
        <v>1903</v>
      </c>
      <c r="C293" s="847"/>
      <c r="D293" s="902"/>
      <c r="E293" s="902"/>
      <c r="F293" s="922"/>
    </row>
    <row r="294" spans="1:6">
      <c r="A294" s="945"/>
      <c r="B294" s="882" t="s">
        <v>2331</v>
      </c>
      <c r="C294" s="847"/>
      <c r="D294" s="902"/>
      <c r="E294" s="902"/>
      <c r="F294" s="922"/>
    </row>
    <row r="295" spans="1:6">
      <c r="A295" s="945"/>
      <c r="B295" s="882" t="s">
        <v>2332</v>
      </c>
      <c r="C295" s="847"/>
      <c r="D295" s="902"/>
      <c r="E295" s="902"/>
      <c r="F295" s="922"/>
    </row>
    <row r="296" spans="1:6">
      <c r="A296" s="945"/>
      <c r="B296" s="970" t="s">
        <v>2333</v>
      </c>
      <c r="C296" s="857" t="s">
        <v>113</v>
      </c>
      <c r="D296" s="904">
        <v>2</v>
      </c>
      <c r="E296" s="905"/>
      <c r="F296" s="925">
        <f t="shared" ref="F296:F298" si="25">E296*D296</f>
        <v>0</v>
      </c>
    </row>
    <row r="297" spans="1:6">
      <c r="A297" s="945"/>
      <c r="B297" s="970" t="s">
        <v>2334</v>
      </c>
      <c r="C297" s="857" t="s">
        <v>113</v>
      </c>
      <c r="D297" s="904">
        <v>2</v>
      </c>
      <c r="E297" s="905"/>
      <c r="F297" s="925">
        <f t="shared" si="25"/>
        <v>0</v>
      </c>
    </row>
    <row r="298" spans="1:6">
      <c r="A298" s="945"/>
      <c r="B298" s="970" t="s">
        <v>2335</v>
      </c>
      <c r="C298" s="857" t="s">
        <v>113</v>
      </c>
      <c r="D298" s="904">
        <v>2</v>
      </c>
      <c r="E298" s="905"/>
      <c r="F298" s="925">
        <f t="shared" si="25"/>
        <v>0</v>
      </c>
    </row>
    <row r="299" spans="1:6">
      <c r="A299" s="945"/>
      <c r="B299" s="882"/>
      <c r="C299" s="847"/>
      <c r="D299" s="902"/>
      <c r="E299" s="821"/>
      <c r="F299" s="930"/>
    </row>
    <row r="300" spans="1:6">
      <c r="A300" s="953">
        <f>MAX(A$16:$A298)+1</f>
        <v>28</v>
      </c>
      <c r="B300" s="897" t="s">
        <v>2336</v>
      </c>
      <c r="C300" s="847"/>
      <c r="D300" s="902"/>
      <c r="E300" s="821"/>
      <c r="F300" s="930"/>
    </row>
    <row r="301" spans="1:6" ht="122.25" customHeight="1">
      <c r="A301" s="953"/>
      <c r="B301" s="882" t="s">
        <v>2337</v>
      </c>
      <c r="C301" s="847"/>
      <c r="D301" s="902"/>
      <c r="E301" s="902"/>
      <c r="F301" s="922"/>
    </row>
    <row r="302" spans="1:6">
      <c r="A302" s="953"/>
      <c r="B302" s="882" t="s">
        <v>1903</v>
      </c>
      <c r="C302" s="847"/>
      <c r="D302" s="902"/>
      <c r="E302" s="902"/>
      <c r="F302" s="922"/>
    </row>
    <row r="303" spans="1:6">
      <c r="A303" s="953"/>
      <c r="B303" s="882" t="s">
        <v>2331</v>
      </c>
      <c r="C303" s="847"/>
      <c r="D303" s="902"/>
      <c r="E303" s="902"/>
      <c r="F303" s="922"/>
    </row>
    <row r="304" spans="1:6">
      <c r="A304" s="953"/>
      <c r="B304" s="882" t="s">
        <v>2338</v>
      </c>
      <c r="C304" s="847"/>
      <c r="D304" s="902"/>
      <c r="E304" s="902"/>
      <c r="F304" s="922"/>
    </row>
    <row r="305" spans="1:6">
      <c r="A305" s="953"/>
      <c r="B305" s="970" t="s">
        <v>2339</v>
      </c>
      <c r="C305" s="857" t="s">
        <v>113</v>
      </c>
      <c r="D305" s="904">
        <v>1</v>
      </c>
      <c r="E305" s="905"/>
      <c r="F305" s="925">
        <f t="shared" ref="F305:F307" si="26">E305*D305</f>
        <v>0</v>
      </c>
    </row>
    <row r="306" spans="1:6">
      <c r="A306" s="953"/>
      <c r="B306" s="970" t="s">
        <v>2340</v>
      </c>
      <c r="C306" s="857" t="s">
        <v>113</v>
      </c>
      <c r="D306" s="904">
        <v>3</v>
      </c>
      <c r="E306" s="905"/>
      <c r="F306" s="925">
        <f t="shared" si="26"/>
        <v>0</v>
      </c>
    </row>
    <row r="307" spans="1:6">
      <c r="A307" s="945"/>
      <c r="B307" s="970" t="s">
        <v>2341</v>
      </c>
      <c r="C307" s="857" t="s">
        <v>113</v>
      </c>
      <c r="D307" s="904">
        <v>4</v>
      </c>
      <c r="E307" s="905"/>
      <c r="F307" s="925">
        <f t="shared" si="26"/>
        <v>0</v>
      </c>
    </row>
    <row r="308" spans="1:6">
      <c r="A308" s="945"/>
      <c r="B308" s="882"/>
      <c r="C308" s="847"/>
      <c r="D308" s="902"/>
      <c r="E308" s="821"/>
      <c r="F308" s="930"/>
    </row>
    <row r="309" spans="1:6">
      <c r="A309" s="953">
        <f>MAX(A$16:$A307)+1</f>
        <v>29</v>
      </c>
      <c r="B309" s="897" t="s">
        <v>2342</v>
      </c>
      <c r="C309" s="847"/>
      <c r="D309" s="902"/>
      <c r="E309" s="821"/>
      <c r="F309" s="930"/>
    </row>
    <row r="310" spans="1:6" ht="252">
      <c r="A310" s="953"/>
      <c r="B310" s="979" t="s">
        <v>2343</v>
      </c>
      <c r="C310" s="847"/>
      <c r="D310" s="902"/>
      <c r="E310" s="821"/>
      <c r="F310" s="930"/>
    </row>
    <row r="311" spans="1:6">
      <c r="A311" s="953"/>
      <c r="B311" s="980" t="s">
        <v>2344</v>
      </c>
      <c r="C311" s="847"/>
      <c r="D311" s="902"/>
      <c r="E311" s="821"/>
      <c r="F311" s="930"/>
    </row>
    <row r="312" spans="1:6">
      <c r="A312" s="953"/>
      <c r="B312" s="980" t="s">
        <v>2345</v>
      </c>
      <c r="C312" s="847"/>
      <c r="D312" s="902"/>
      <c r="E312" s="821"/>
      <c r="F312" s="930"/>
    </row>
    <row r="313" spans="1:6">
      <c r="A313" s="953"/>
      <c r="B313" s="980" t="s">
        <v>2346</v>
      </c>
      <c r="C313" s="847"/>
      <c r="D313" s="902"/>
      <c r="E313" s="821"/>
      <c r="F313" s="930"/>
    </row>
    <row r="314" spans="1:6" ht="24">
      <c r="A314" s="953"/>
      <c r="B314" s="979" t="s">
        <v>2347</v>
      </c>
      <c r="C314" s="847"/>
      <c r="D314" s="902"/>
      <c r="E314" s="821"/>
      <c r="F314" s="930"/>
    </row>
    <row r="315" spans="1:6">
      <c r="A315" s="953"/>
      <c r="B315" s="981"/>
      <c r="C315" s="847"/>
      <c r="D315" s="902"/>
      <c r="E315" s="821"/>
      <c r="F315" s="930"/>
    </row>
    <row r="316" spans="1:6">
      <c r="A316" s="953"/>
      <c r="B316" s="982" t="s">
        <v>1572</v>
      </c>
      <c r="C316" s="847"/>
      <c r="D316" s="902"/>
      <c r="E316" s="821"/>
      <c r="F316" s="930"/>
    </row>
    <row r="317" spans="1:6">
      <c r="A317" s="953"/>
      <c r="B317" s="982" t="s">
        <v>2348</v>
      </c>
      <c r="C317" s="847"/>
      <c r="D317" s="902"/>
      <c r="E317" s="821"/>
      <c r="F317" s="930"/>
    </row>
    <row r="318" spans="1:6">
      <c r="A318" s="953"/>
      <c r="B318" s="982" t="s">
        <v>2349</v>
      </c>
      <c r="C318" s="847"/>
      <c r="D318" s="902"/>
      <c r="E318" s="821"/>
      <c r="F318" s="930"/>
    </row>
    <row r="319" spans="1:6">
      <c r="A319" s="953"/>
      <c r="B319" s="982" t="s">
        <v>1575</v>
      </c>
      <c r="C319" s="847"/>
      <c r="D319" s="902"/>
      <c r="E319" s="821"/>
      <c r="F319" s="930"/>
    </row>
    <row r="320" spans="1:6">
      <c r="A320" s="945"/>
      <c r="B320" s="970" t="s">
        <v>2350</v>
      </c>
      <c r="C320" s="857" t="s">
        <v>113</v>
      </c>
      <c r="D320" s="904">
        <v>4</v>
      </c>
      <c r="E320" s="905"/>
      <c r="F320" s="925">
        <f t="shared" ref="F320:F323" si="27">E320*D320</f>
        <v>0</v>
      </c>
    </row>
    <row r="321" spans="1:6">
      <c r="A321" s="945"/>
      <c r="B321" s="970" t="s">
        <v>2333</v>
      </c>
      <c r="C321" s="857" t="s">
        <v>113</v>
      </c>
      <c r="D321" s="904">
        <v>2</v>
      </c>
      <c r="E321" s="905"/>
      <c r="F321" s="925">
        <f t="shared" si="27"/>
        <v>0</v>
      </c>
    </row>
    <row r="322" spans="1:6">
      <c r="A322" s="945"/>
      <c r="B322" s="970" t="s">
        <v>2334</v>
      </c>
      <c r="C322" s="857" t="s">
        <v>113</v>
      </c>
      <c r="D322" s="904">
        <v>8</v>
      </c>
      <c r="E322" s="905"/>
      <c r="F322" s="925">
        <f t="shared" si="27"/>
        <v>0</v>
      </c>
    </row>
    <row r="323" spans="1:6">
      <c r="A323" s="945"/>
      <c r="B323" s="970" t="s">
        <v>2351</v>
      </c>
      <c r="C323" s="857" t="s">
        <v>113</v>
      </c>
      <c r="D323" s="904">
        <v>2</v>
      </c>
      <c r="E323" s="905"/>
      <c r="F323" s="925">
        <f t="shared" si="27"/>
        <v>0</v>
      </c>
    </row>
    <row r="324" spans="1:6">
      <c r="A324" s="945"/>
      <c r="B324" s="882"/>
      <c r="C324" s="847"/>
      <c r="D324" s="902"/>
      <c r="E324" s="821"/>
      <c r="F324" s="930"/>
    </row>
    <row r="325" spans="1:6">
      <c r="A325" s="953">
        <f>MAX(A$16:$A323)+1</f>
        <v>30</v>
      </c>
      <c r="B325" s="897" t="s">
        <v>2352</v>
      </c>
      <c r="C325" s="847"/>
      <c r="D325" s="902"/>
      <c r="E325" s="821"/>
      <c r="F325" s="930"/>
    </row>
    <row r="326" spans="1:6" ht="252">
      <c r="A326" s="945"/>
      <c r="B326" s="979" t="s">
        <v>2343</v>
      </c>
      <c r="C326" s="847"/>
      <c r="D326" s="902"/>
      <c r="E326" s="821"/>
      <c r="F326" s="930"/>
    </row>
    <row r="327" spans="1:6">
      <c r="A327" s="945"/>
      <c r="B327" s="981" t="s">
        <v>2344</v>
      </c>
      <c r="C327" s="847"/>
      <c r="D327" s="902"/>
      <c r="E327" s="821"/>
      <c r="F327" s="930"/>
    </row>
    <row r="328" spans="1:6">
      <c r="A328" s="945"/>
      <c r="B328" s="981" t="s">
        <v>2345</v>
      </c>
      <c r="C328" s="847"/>
      <c r="D328" s="902"/>
      <c r="E328" s="821"/>
      <c r="F328" s="930"/>
    </row>
    <row r="329" spans="1:6">
      <c r="A329" s="945"/>
      <c r="B329" s="981" t="s">
        <v>2346</v>
      </c>
      <c r="C329" s="847"/>
      <c r="D329" s="902"/>
      <c r="E329" s="821"/>
      <c r="F329" s="930"/>
    </row>
    <row r="330" spans="1:6" ht="24">
      <c r="A330" s="945"/>
      <c r="B330" s="983" t="s">
        <v>2347</v>
      </c>
      <c r="C330" s="847"/>
      <c r="D330" s="902"/>
      <c r="E330" s="821"/>
      <c r="F330" s="930"/>
    </row>
    <row r="331" spans="1:6">
      <c r="A331" s="945"/>
      <c r="B331" s="981"/>
      <c r="C331" s="847"/>
      <c r="D331" s="902"/>
      <c r="E331" s="821"/>
      <c r="F331" s="930"/>
    </row>
    <row r="332" spans="1:6">
      <c r="A332" s="945"/>
      <c r="B332" s="984" t="s">
        <v>1572</v>
      </c>
      <c r="C332" s="847"/>
      <c r="D332" s="902"/>
      <c r="E332" s="821"/>
      <c r="F332" s="930"/>
    </row>
    <row r="333" spans="1:6">
      <c r="A333" s="945"/>
      <c r="B333" s="984" t="s">
        <v>2348</v>
      </c>
      <c r="C333" s="847"/>
      <c r="D333" s="902"/>
      <c r="E333" s="821"/>
      <c r="F333" s="930"/>
    </row>
    <row r="334" spans="1:6">
      <c r="A334" s="945"/>
      <c r="B334" s="984" t="s">
        <v>2353</v>
      </c>
      <c r="C334" s="847"/>
      <c r="D334" s="902"/>
      <c r="E334" s="821"/>
      <c r="F334" s="930"/>
    </row>
    <row r="335" spans="1:6">
      <c r="A335" s="945"/>
      <c r="B335" s="984" t="s">
        <v>1575</v>
      </c>
      <c r="C335" s="847"/>
      <c r="D335" s="902"/>
      <c r="E335" s="821"/>
      <c r="F335" s="930"/>
    </row>
    <row r="336" spans="1:6">
      <c r="A336" s="945"/>
      <c r="B336" s="970" t="s">
        <v>2354</v>
      </c>
      <c r="C336" s="857" t="s">
        <v>113</v>
      </c>
      <c r="D336" s="904">
        <v>2</v>
      </c>
      <c r="E336" s="905"/>
      <c r="F336" s="925">
        <f t="shared" ref="F336:F340" si="28">E336*D336</f>
        <v>0</v>
      </c>
    </row>
    <row r="337" spans="1:6">
      <c r="A337" s="945"/>
      <c r="B337" s="970" t="s">
        <v>2355</v>
      </c>
      <c r="C337" s="857" t="s">
        <v>113</v>
      </c>
      <c r="D337" s="904">
        <v>2</v>
      </c>
      <c r="E337" s="905"/>
      <c r="F337" s="925">
        <f t="shared" si="28"/>
        <v>0</v>
      </c>
    </row>
    <row r="338" spans="1:6">
      <c r="A338" s="945"/>
      <c r="B338" s="970" t="s">
        <v>2356</v>
      </c>
      <c r="C338" s="857" t="s">
        <v>113</v>
      </c>
      <c r="D338" s="904">
        <v>1</v>
      </c>
      <c r="E338" s="905"/>
      <c r="F338" s="925">
        <f t="shared" si="28"/>
        <v>0</v>
      </c>
    </row>
    <row r="339" spans="1:6">
      <c r="A339" s="945"/>
      <c r="B339" s="970" t="s">
        <v>2357</v>
      </c>
      <c r="C339" s="857" t="s">
        <v>113</v>
      </c>
      <c r="D339" s="904">
        <v>2</v>
      </c>
      <c r="E339" s="905"/>
      <c r="F339" s="925">
        <f t="shared" si="28"/>
        <v>0</v>
      </c>
    </row>
    <row r="340" spans="1:6">
      <c r="A340" s="945"/>
      <c r="B340" s="970" t="s">
        <v>2358</v>
      </c>
      <c r="C340" s="857" t="s">
        <v>113</v>
      </c>
      <c r="D340" s="904">
        <v>4</v>
      </c>
      <c r="E340" s="905"/>
      <c r="F340" s="925">
        <f t="shared" si="28"/>
        <v>0</v>
      </c>
    </row>
    <row r="341" spans="1:6">
      <c r="A341" s="945"/>
      <c r="B341" s="882"/>
      <c r="C341" s="847"/>
      <c r="D341" s="902"/>
      <c r="E341" s="821"/>
      <c r="F341" s="930"/>
    </row>
    <row r="342" spans="1:6">
      <c r="A342" s="945"/>
      <c r="B342" s="882"/>
      <c r="C342" s="847"/>
      <c r="D342" s="902"/>
      <c r="E342" s="902"/>
      <c r="F342" s="922"/>
    </row>
    <row r="343" spans="1:6">
      <c r="A343" s="953">
        <f>MAX(A$16:$A342)+1</f>
        <v>31</v>
      </c>
      <c r="B343" s="897" t="s">
        <v>2359</v>
      </c>
      <c r="C343" s="847"/>
      <c r="D343" s="902"/>
      <c r="E343" s="902"/>
      <c r="F343" s="922"/>
    </row>
    <row r="344" spans="1:6" ht="87" customHeight="1">
      <c r="A344" s="945"/>
      <c r="B344" s="882" t="s">
        <v>2360</v>
      </c>
      <c r="C344" s="847"/>
      <c r="D344" s="902"/>
      <c r="E344" s="902"/>
      <c r="F344" s="922"/>
    </row>
    <row r="345" spans="1:6" ht="24">
      <c r="A345" s="945"/>
      <c r="B345" s="882" t="s">
        <v>2361</v>
      </c>
      <c r="C345" s="847"/>
      <c r="D345" s="902"/>
      <c r="E345" s="902"/>
      <c r="F345" s="922"/>
    </row>
    <row r="346" spans="1:6">
      <c r="A346" s="945"/>
      <c r="B346" s="882" t="s">
        <v>1903</v>
      </c>
      <c r="C346" s="847"/>
      <c r="D346" s="902"/>
      <c r="E346" s="902"/>
      <c r="F346" s="922"/>
    </row>
    <row r="347" spans="1:6">
      <c r="A347" s="945"/>
      <c r="B347" s="882" t="s">
        <v>2362</v>
      </c>
      <c r="C347" s="847"/>
      <c r="D347" s="902"/>
      <c r="E347" s="902"/>
      <c r="F347" s="922"/>
    </row>
    <row r="348" spans="1:6">
      <c r="A348" s="945"/>
      <c r="B348" s="882" t="s">
        <v>2363</v>
      </c>
      <c r="C348" s="847"/>
      <c r="D348" s="902"/>
      <c r="E348" s="902"/>
      <c r="F348" s="922"/>
    </row>
    <row r="349" spans="1:6">
      <c r="A349" s="945"/>
      <c r="B349" s="985" t="s">
        <v>2364</v>
      </c>
      <c r="C349" s="986" t="s">
        <v>113</v>
      </c>
      <c r="D349" s="1007">
        <v>8</v>
      </c>
      <c r="E349" s="1008"/>
      <c r="F349" s="1014">
        <f t="shared" ref="F349:F352" si="29">E349*D349</f>
        <v>0</v>
      </c>
    </row>
    <row r="350" spans="1:6">
      <c r="A350" s="945"/>
      <c r="B350" s="985" t="s">
        <v>2365</v>
      </c>
      <c r="C350" s="986" t="s">
        <v>113</v>
      </c>
      <c r="D350" s="1007">
        <v>9</v>
      </c>
      <c r="E350" s="1008"/>
      <c r="F350" s="1014">
        <f t="shared" si="29"/>
        <v>0</v>
      </c>
    </row>
    <row r="351" spans="1:6">
      <c r="A351" s="945"/>
      <c r="B351" s="985" t="s">
        <v>2366</v>
      </c>
      <c r="C351" s="986" t="s">
        <v>113</v>
      </c>
      <c r="D351" s="1007">
        <v>1</v>
      </c>
      <c r="E351" s="1008"/>
      <c r="F351" s="1014">
        <f t="shared" si="29"/>
        <v>0</v>
      </c>
    </row>
    <row r="352" spans="1:6">
      <c r="A352" s="945"/>
      <c r="B352" s="985" t="s">
        <v>2367</v>
      </c>
      <c r="C352" s="986" t="s">
        <v>113</v>
      </c>
      <c r="D352" s="1007">
        <v>4</v>
      </c>
      <c r="E352" s="1008"/>
      <c r="F352" s="1014">
        <f t="shared" si="29"/>
        <v>0</v>
      </c>
    </row>
    <row r="353" spans="1:6">
      <c r="A353" s="945"/>
      <c r="B353" s="882"/>
      <c r="C353" s="847"/>
      <c r="D353" s="902"/>
      <c r="E353" s="818"/>
      <c r="F353" s="835"/>
    </row>
    <row r="354" spans="1:6">
      <c r="A354" s="953">
        <f>MAX(A$16:$A350)+1</f>
        <v>32</v>
      </c>
      <c r="B354" s="897" t="s">
        <v>2368</v>
      </c>
      <c r="C354" s="847"/>
      <c r="D354" s="902"/>
      <c r="E354" s="902"/>
      <c r="F354" s="922"/>
    </row>
    <row r="355" spans="1:6" ht="88.5" customHeight="1">
      <c r="A355" s="945"/>
      <c r="B355" s="882" t="s">
        <v>2369</v>
      </c>
      <c r="C355" s="847"/>
      <c r="D355" s="902"/>
      <c r="E355" s="902"/>
      <c r="F355" s="922"/>
    </row>
    <row r="356" spans="1:6" ht="24">
      <c r="A356" s="945"/>
      <c r="B356" s="882" t="s">
        <v>2370</v>
      </c>
      <c r="C356" s="847"/>
      <c r="D356" s="902"/>
      <c r="E356" s="902"/>
      <c r="F356" s="922"/>
    </row>
    <row r="357" spans="1:6" ht="24">
      <c r="A357" s="945"/>
      <c r="B357" s="882" t="s">
        <v>2361</v>
      </c>
      <c r="C357" s="847"/>
      <c r="D357" s="902"/>
      <c r="E357" s="902"/>
      <c r="F357" s="922"/>
    </row>
    <row r="358" spans="1:6">
      <c r="A358" s="945"/>
      <c r="B358" s="882" t="s">
        <v>1903</v>
      </c>
      <c r="C358" s="847"/>
      <c r="D358" s="902"/>
      <c r="E358" s="902"/>
      <c r="F358" s="922"/>
    </row>
    <row r="359" spans="1:6">
      <c r="A359" s="945"/>
      <c r="B359" s="882" t="s">
        <v>2362</v>
      </c>
      <c r="C359" s="847"/>
      <c r="D359" s="902"/>
      <c r="E359" s="902"/>
      <c r="F359" s="922"/>
    </row>
    <row r="360" spans="1:6">
      <c r="A360" s="945"/>
      <c r="B360" s="882" t="s">
        <v>2371</v>
      </c>
      <c r="C360" s="847"/>
      <c r="D360" s="902"/>
      <c r="E360" s="902"/>
      <c r="F360" s="922"/>
    </row>
    <row r="361" spans="1:6">
      <c r="A361" s="945"/>
      <c r="B361" s="978" t="s">
        <v>2364</v>
      </c>
      <c r="C361" s="857" t="s">
        <v>113</v>
      </c>
      <c r="D361" s="904">
        <v>1</v>
      </c>
      <c r="E361" s="819"/>
      <c r="F361" s="926">
        <f t="shared" ref="F361:F363" si="30">E361*D361</f>
        <v>0</v>
      </c>
    </row>
    <row r="362" spans="1:6">
      <c r="A362" s="945"/>
      <c r="B362" s="978" t="s">
        <v>2365</v>
      </c>
      <c r="C362" s="857" t="s">
        <v>113</v>
      </c>
      <c r="D362" s="904">
        <v>10</v>
      </c>
      <c r="E362" s="819"/>
      <c r="F362" s="926">
        <f t="shared" si="30"/>
        <v>0</v>
      </c>
    </row>
    <row r="363" spans="1:6">
      <c r="A363" s="945"/>
      <c r="B363" s="978" t="s">
        <v>2366</v>
      </c>
      <c r="C363" s="857" t="s">
        <v>113</v>
      </c>
      <c r="D363" s="904">
        <v>2</v>
      </c>
      <c r="E363" s="819"/>
      <c r="F363" s="926">
        <f t="shared" si="30"/>
        <v>0</v>
      </c>
    </row>
    <row r="364" spans="1:6">
      <c r="A364" s="945"/>
      <c r="B364" s="882"/>
      <c r="C364" s="847"/>
      <c r="D364" s="902"/>
      <c r="E364" s="902"/>
      <c r="F364" s="922"/>
    </row>
    <row r="365" spans="1:6">
      <c r="A365" s="953">
        <f>MAX(A$16:$A364)+1</f>
        <v>33</v>
      </c>
      <c r="B365" s="897" t="s">
        <v>2372</v>
      </c>
      <c r="C365" s="847"/>
      <c r="D365" s="902"/>
      <c r="E365" s="902"/>
      <c r="F365" s="922"/>
    </row>
    <row r="366" spans="1:6" ht="72">
      <c r="A366" s="945"/>
      <c r="B366" s="882" t="s">
        <v>2373</v>
      </c>
      <c r="C366" s="847"/>
      <c r="D366" s="902"/>
      <c r="E366" s="902"/>
      <c r="F366" s="922"/>
    </row>
    <row r="367" spans="1:6" ht="24">
      <c r="A367" s="945"/>
      <c r="B367" s="882" t="s">
        <v>2374</v>
      </c>
      <c r="C367" s="847"/>
      <c r="D367" s="902"/>
      <c r="E367" s="902"/>
      <c r="F367" s="922"/>
    </row>
    <row r="368" spans="1:6">
      <c r="A368" s="945"/>
      <c r="B368" s="882" t="s">
        <v>1903</v>
      </c>
      <c r="C368" s="847"/>
      <c r="D368" s="902"/>
      <c r="E368" s="902"/>
      <c r="F368" s="922"/>
    </row>
    <row r="369" spans="1:6">
      <c r="A369" s="945"/>
      <c r="B369" s="882" t="s">
        <v>2375</v>
      </c>
      <c r="C369" s="847"/>
      <c r="D369" s="902"/>
      <c r="E369" s="902"/>
      <c r="F369" s="922"/>
    </row>
    <row r="370" spans="1:6" ht="24">
      <c r="A370" s="945"/>
      <c r="B370" s="978" t="s">
        <v>2376</v>
      </c>
      <c r="C370" s="857" t="s">
        <v>113</v>
      </c>
      <c r="D370" s="904">
        <v>12</v>
      </c>
      <c r="E370" s="819"/>
      <c r="F370" s="926">
        <f t="shared" ref="F370" si="31">E370*D370</f>
        <v>0</v>
      </c>
    </row>
    <row r="371" spans="1:6">
      <c r="A371" s="945"/>
      <c r="B371" s="882"/>
      <c r="C371" s="847"/>
      <c r="D371" s="902"/>
      <c r="E371" s="902"/>
      <c r="F371" s="922"/>
    </row>
    <row r="372" spans="1:6">
      <c r="A372" s="953">
        <f>MAX(A$16:$A371)+1</f>
        <v>34</v>
      </c>
      <c r="B372" s="897" t="s">
        <v>2377</v>
      </c>
      <c r="C372" s="847"/>
      <c r="D372" s="902"/>
      <c r="E372" s="902"/>
      <c r="F372" s="922"/>
    </row>
    <row r="373" spans="1:6" ht="48">
      <c r="A373" s="945"/>
      <c r="B373" s="882" t="s">
        <v>2378</v>
      </c>
      <c r="C373" s="847"/>
      <c r="D373" s="902"/>
      <c r="E373" s="902"/>
      <c r="F373" s="922"/>
    </row>
    <row r="374" spans="1:6" ht="24">
      <c r="A374" s="945"/>
      <c r="B374" s="882" t="s">
        <v>2374</v>
      </c>
      <c r="C374" s="847"/>
      <c r="D374" s="902"/>
      <c r="E374" s="902"/>
      <c r="F374" s="922"/>
    </row>
    <row r="375" spans="1:6">
      <c r="A375" s="945"/>
      <c r="B375" s="882" t="s">
        <v>1903</v>
      </c>
      <c r="C375" s="847"/>
      <c r="D375" s="902"/>
      <c r="E375" s="902"/>
      <c r="F375" s="922"/>
    </row>
    <row r="376" spans="1:6">
      <c r="A376" s="945"/>
      <c r="B376" s="882" t="s">
        <v>2375</v>
      </c>
      <c r="C376" s="847"/>
      <c r="D376" s="902"/>
      <c r="E376" s="902"/>
      <c r="F376" s="922"/>
    </row>
    <row r="377" spans="1:6">
      <c r="A377" s="945"/>
      <c r="B377" s="882" t="s">
        <v>2379</v>
      </c>
      <c r="C377" s="847" t="s">
        <v>113</v>
      </c>
      <c r="D377" s="902">
        <v>9</v>
      </c>
      <c r="E377" s="818"/>
      <c r="F377" s="835">
        <f t="shared" ref="F377:F378" si="32">E377*D377</f>
        <v>0</v>
      </c>
    </row>
    <row r="378" spans="1:6" ht="24">
      <c r="A378" s="945"/>
      <c r="B378" s="978" t="s">
        <v>2380</v>
      </c>
      <c r="C378" s="857" t="s">
        <v>113</v>
      </c>
      <c r="D378" s="904">
        <v>1</v>
      </c>
      <c r="E378" s="819"/>
      <c r="F378" s="926">
        <f t="shared" si="32"/>
        <v>0</v>
      </c>
    </row>
    <row r="379" spans="1:6">
      <c r="A379" s="945"/>
      <c r="B379" s="882"/>
      <c r="C379" s="847"/>
      <c r="D379" s="902"/>
      <c r="E379" s="902"/>
      <c r="F379" s="922"/>
    </row>
    <row r="380" spans="1:6" ht="24">
      <c r="A380" s="953">
        <f>MAX(A$16:$A379)+1</f>
        <v>35</v>
      </c>
      <c r="B380" s="897" t="s">
        <v>2381</v>
      </c>
      <c r="C380" s="847"/>
      <c r="D380" s="902"/>
      <c r="E380" s="902"/>
      <c r="F380" s="922"/>
    </row>
    <row r="381" spans="1:6" ht="48">
      <c r="A381" s="945"/>
      <c r="B381" s="882" t="s">
        <v>2382</v>
      </c>
      <c r="C381" s="847"/>
      <c r="D381" s="902"/>
      <c r="E381" s="902"/>
      <c r="F381" s="922"/>
    </row>
    <row r="382" spans="1:6" ht="24">
      <c r="A382" s="945"/>
      <c r="B382" s="882" t="s">
        <v>2374</v>
      </c>
      <c r="C382" s="847"/>
      <c r="D382" s="902"/>
      <c r="E382" s="902"/>
      <c r="F382" s="922"/>
    </row>
    <row r="383" spans="1:6">
      <c r="A383" s="945"/>
      <c r="B383" s="882" t="s">
        <v>1903</v>
      </c>
      <c r="C383" s="847"/>
      <c r="D383" s="902"/>
      <c r="E383" s="902"/>
      <c r="F383" s="922"/>
    </row>
    <row r="384" spans="1:6">
      <c r="A384" s="945"/>
      <c r="B384" s="882" t="s">
        <v>2383</v>
      </c>
      <c r="C384" s="847"/>
      <c r="D384" s="902"/>
      <c r="E384" s="902"/>
      <c r="F384" s="922"/>
    </row>
    <row r="385" spans="1:6">
      <c r="A385" s="945"/>
      <c r="B385" s="978" t="s">
        <v>2384</v>
      </c>
      <c r="C385" s="857" t="s">
        <v>113</v>
      </c>
      <c r="D385" s="904">
        <v>55</v>
      </c>
      <c r="E385" s="819"/>
      <c r="F385" s="926">
        <f t="shared" ref="F385" si="33">E385*D385</f>
        <v>0</v>
      </c>
    </row>
    <row r="386" spans="1:6">
      <c r="A386" s="945"/>
      <c r="B386" s="882"/>
      <c r="C386" s="847"/>
      <c r="D386" s="902"/>
      <c r="E386" s="818"/>
      <c r="F386" s="835"/>
    </row>
    <row r="387" spans="1:6">
      <c r="A387" s="953">
        <f>MAX(A$16:$A386)+1</f>
        <v>36</v>
      </c>
      <c r="B387" s="897" t="s">
        <v>2372</v>
      </c>
      <c r="C387" s="847"/>
      <c r="D387" s="902"/>
      <c r="E387" s="902"/>
      <c r="F387" s="922"/>
    </row>
    <row r="388" spans="1:6" ht="72">
      <c r="A388" s="945"/>
      <c r="B388" s="882" t="s">
        <v>2373</v>
      </c>
      <c r="C388" s="847"/>
      <c r="D388" s="902"/>
      <c r="E388" s="902"/>
      <c r="F388" s="922"/>
    </row>
    <row r="389" spans="1:6" ht="24">
      <c r="A389" s="945"/>
      <c r="B389" s="882" t="s">
        <v>2374</v>
      </c>
      <c r="C389" s="847"/>
      <c r="D389" s="902"/>
      <c r="E389" s="902"/>
      <c r="F389" s="922"/>
    </row>
    <row r="390" spans="1:6">
      <c r="A390" s="945"/>
      <c r="B390" s="882" t="s">
        <v>1903</v>
      </c>
      <c r="C390" s="847"/>
      <c r="D390" s="902"/>
      <c r="E390" s="902"/>
      <c r="F390" s="922"/>
    </row>
    <row r="391" spans="1:6">
      <c r="A391" s="945"/>
      <c r="B391" s="882" t="s">
        <v>2385</v>
      </c>
      <c r="C391" s="847"/>
      <c r="D391" s="902"/>
      <c r="E391" s="902"/>
      <c r="F391" s="922"/>
    </row>
    <row r="392" spans="1:6">
      <c r="A392" s="945"/>
      <c r="B392" s="978" t="s">
        <v>2386</v>
      </c>
      <c r="C392" s="857" t="s">
        <v>113</v>
      </c>
      <c r="D392" s="904">
        <v>15</v>
      </c>
      <c r="E392" s="819"/>
      <c r="F392" s="926">
        <f t="shared" ref="F392" si="34">E392*D392</f>
        <v>0</v>
      </c>
    </row>
    <row r="393" spans="1:6">
      <c r="A393" s="945"/>
      <c r="B393" s="882"/>
      <c r="C393" s="847"/>
      <c r="D393" s="902"/>
      <c r="E393" s="818"/>
      <c r="F393" s="835"/>
    </row>
    <row r="394" spans="1:6">
      <c r="A394" s="953">
        <f>MAX(A$16:$A393)+1</f>
        <v>37</v>
      </c>
      <c r="B394" s="897" t="s">
        <v>2387</v>
      </c>
      <c r="C394" s="847"/>
      <c r="D394" s="902"/>
      <c r="E394" s="902"/>
      <c r="F394" s="922"/>
    </row>
    <row r="395" spans="1:6" ht="36">
      <c r="A395" s="945"/>
      <c r="B395" s="882" t="s">
        <v>2388</v>
      </c>
      <c r="C395" s="847"/>
      <c r="D395" s="902"/>
      <c r="E395" s="902"/>
      <c r="F395" s="922"/>
    </row>
    <row r="396" spans="1:6" ht="48">
      <c r="A396" s="945"/>
      <c r="B396" s="882" t="s">
        <v>2389</v>
      </c>
      <c r="C396" s="847"/>
      <c r="D396" s="902"/>
      <c r="E396" s="902"/>
      <c r="F396" s="922"/>
    </row>
    <row r="397" spans="1:6" ht="48">
      <c r="A397" s="945"/>
      <c r="B397" s="882" t="s">
        <v>2390</v>
      </c>
      <c r="C397" s="847"/>
      <c r="D397" s="902"/>
      <c r="E397" s="902"/>
      <c r="F397" s="922"/>
    </row>
    <row r="398" spans="1:6" ht="24">
      <c r="A398" s="945"/>
      <c r="B398" s="882" t="s">
        <v>2391</v>
      </c>
      <c r="C398" s="847"/>
      <c r="D398" s="902"/>
      <c r="E398" s="902"/>
      <c r="F398" s="922"/>
    </row>
    <row r="399" spans="1:6" ht="14.25" customHeight="1">
      <c r="A399" s="945"/>
      <c r="B399" s="882" t="s">
        <v>2361</v>
      </c>
      <c r="C399" s="847"/>
      <c r="D399" s="902"/>
      <c r="E399" s="902"/>
      <c r="F399" s="922"/>
    </row>
    <row r="400" spans="1:6">
      <c r="A400" s="945"/>
      <c r="B400" s="882" t="s">
        <v>1903</v>
      </c>
      <c r="C400" s="847"/>
      <c r="D400" s="902"/>
      <c r="E400" s="902"/>
      <c r="F400" s="922"/>
    </row>
    <row r="401" spans="1:6">
      <c r="A401" s="945"/>
      <c r="B401" s="882" t="s">
        <v>2392</v>
      </c>
      <c r="C401" s="847"/>
      <c r="D401" s="902"/>
      <c r="E401" s="902"/>
      <c r="F401" s="922"/>
    </row>
    <row r="402" spans="1:6" ht="12" customHeight="1">
      <c r="A402" s="945"/>
      <c r="B402" s="978" t="s">
        <v>2393</v>
      </c>
      <c r="C402" s="857" t="s">
        <v>113</v>
      </c>
      <c r="D402" s="904">
        <v>1</v>
      </c>
      <c r="E402" s="819"/>
      <c r="F402" s="926">
        <f t="shared" ref="F402:F404" si="35">E402*D402</f>
        <v>0</v>
      </c>
    </row>
    <row r="403" spans="1:6" ht="13.5" customHeight="1">
      <c r="A403" s="945"/>
      <c r="B403" s="987" t="s">
        <v>2394</v>
      </c>
      <c r="C403" s="867" t="s">
        <v>113</v>
      </c>
      <c r="D403" s="906">
        <v>8</v>
      </c>
      <c r="E403" s="820"/>
      <c r="F403" s="1015">
        <f t="shared" si="35"/>
        <v>0</v>
      </c>
    </row>
    <row r="404" spans="1:6" ht="13.5" customHeight="1">
      <c r="A404" s="945"/>
      <c r="B404" s="978" t="s">
        <v>2395</v>
      </c>
      <c r="C404" s="857" t="s">
        <v>113</v>
      </c>
      <c r="D404" s="904">
        <v>6</v>
      </c>
      <c r="E404" s="819"/>
      <c r="F404" s="926">
        <f t="shared" si="35"/>
        <v>0</v>
      </c>
    </row>
    <row r="405" spans="1:6" ht="13.5" customHeight="1">
      <c r="A405" s="945"/>
      <c r="B405" s="882"/>
      <c r="C405" s="847"/>
      <c r="D405" s="902"/>
      <c r="E405" s="818"/>
      <c r="F405" s="835"/>
    </row>
    <row r="406" spans="1:6" ht="13.5" customHeight="1">
      <c r="A406" s="953">
        <f>MAX(A$16:$A405)+1</f>
        <v>38</v>
      </c>
      <c r="B406" s="897" t="s">
        <v>2396</v>
      </c>
      <c r="C406" s="847"/>
      <c r="D406" s="902"/>
      <c r="E406" s="818"/>
      <c r="F406" s="835"/>
    </row>
    <row r="407" spans="1:6" ht="63.75" customHeight="1">
      <c r="A407" s="953"/>
      <c r="B407" s="882" t="s">
        <v>2397</v>
      </c>
      <c r="C407" s="847"/>
      <c r="D407" s="902"/>
      <c r="E407" s="818"/>
      <c r="F407" s="835"/>
    </row>
    <row r="408" spans="1:6" ht="13.5" customHeight="1">
      <c r="A408" s="953"/>
      <c r="B408" s="882" t="s">
        <v>1536</v>
      </c>
      <c r="C408" s="847"/>
      <c r="D408" s="902"/>
      <c r="E408" s="818"/>
      <c r="F408" s="835"/>
    </row>
    <row r="409" spans="1:6">
      <c r="A409" s="953"/>
      <c r="B409" s="988" t="s">
        <v>2398</v>
      </c>
      <c r="C409" s="847"/>
      <c r="D409" s="902"/>
      <c r="E409" s="818"/>
      <c r="F409" s="835"/>
    </row>
    <row r="410" spans="1:6">
      <c r="A410" s="953"/>
      <c r="B410" s="988" t="s">
        <v>2399</v>
      </c>
      <c r="C410" s="847"/>
      <c r="D410" s="902"/>
      <c r="E410" s="818"/>
      <c r="F410" s="835"/>
    </row>
    <row r="411" spans="1:6" ht="13.5" customHeight="1">
      <c r="A411" s="953"/>
      <c r="B411" s="882"/>
      <c r="C411" s="847"/>
      <c r="D411" s="902"/>
      <c r="E411" s="818"/>
      <c r="F411" s="835"/>
    </row>
    <row r="412" spans="1:6" ht="13.5" customHeight="1">
      <c r="A412" s="953"/>
      <c r="B412" s="882" t="s">
        <v>1572</v>
      </c>
      <c r="C412" s="847"/>
      <c r="D412" s="902"/>
      <c r="E412" s="818"/>
      <c r="F412" s="835"/>
    </row>
    <row r="413" spans="1:6" ht="13.5" customHeight="1">
      <c r="A413" s="953"/>
      <c r="B413" s="882" t="s">
        <v>2400</v>
      </c>
      <c r="C413" s="847"/>
      <c r="D413" s="902"/>
      <c r="E413" s="818"/>
      <c r="F413" s="835"/>
    </row>
    <row r="414" spans="1:6" ht="28.5" customHeight="1">
      <c r="A414" s="953"/>
      <c r="B414" s="882" t="s">
        <v>2401</v>
      </c>
      <c r="C414" s="847"/>
      <c r="D414" s="902"/>
      <c r="E414" s="818"/>
      <c r="F414" s="835"/>
    </row>
    <row r="415" spans="1:6" ht="13.5" customHeight="1">
      <c r="A415" s="953"/>
      <c r="B415" s="989" t="s">
        <v>2402</v>
      </c>
      <c r="C415" s="847"/>
      <c r="D415" s="902"/>
      <c r="E415" s="818"/>
      <c r="F415" s="835"/>
    </row>
    <row r="416" spans="1:6" ht="13.5" customHeight="1">
      <c r="A416" s="953"/>
      <c r="B416" s="882" t="s">
        <v>2403</v>
      </c>
      <c r="C416" s="847"/>
      <c r="D416" s="902"/>
      <c r="E416" s="818"/>
      <c r="F416" s="835"/>
    </row>
    <row r="417" spans="1:6" ht="13.5" customHeight="1">
      <c r="A417" s="953"/>
      <c r="B417" s="882" t="s">
        <v>2404</v>
      </c>
      <c r="C417" s="847"/>
      <c r="D417" s="902"/>
      <c r="E417" s="818"/>
      <c r="F417" s="835"/>
    </row>
    <row r="418" spans="1:6" ht="13.5" customHeight="1">
      <c r="A418" s="953"/>
      <c r="B418" s="978" t="s">
        <v>2405</v>
      </c>
      <c r="C418" s="857" t="s">
        <v>113</v>
      </c>
      <c r="D418" s="904">
        <v>1</v>
      </c>
      <c r="E418" s="819"/>
      <c r="F418" s="926">
        <f>E418*D418</f>
        <v>0</v>
      </c>
    </row>
    <row r="419" spans="1:6" ht="13.5" customHeight="1">
      <c r="A419" s="953"/>
      <c r="B419" s="882"/>
      <c r="C419" s="847"/>
      <c r="D419" s="902"/>
      <c r="E419" s="818"/>
      <c r="F419" s="835"/>
    </row>
    <row r="420" spans="1:6" ht="13.5" customHeight="1">
      <c r="A420" s="953">
        <f>MAX(A$16:$A418)+1</f>
        <v>39</v>
      </c>
      <c r="B420" s="897" t="s">
        <v>2406</v>
      </c>
      <c r="C420" s="847"/>
      <c r="D420" s="902"/>
      <c r="E420" s="818"/>
      <c r="F420" s="835"/>
    </row>
    <row r="421" spans="1:6" ht="24">
      <c r="A421" s="953"/>
      <c r="B421" s="882" t="s">
        <v>2407</v>
      </c>
      <c r="C421" s="847"/>
      <c r="D421" s="902"/>
      <c r="E421" s="818"/>
      <c r="F421" s="835"/>
    </row>
    <row r="422" spans="1:6">
      <c r="A422" s="953"/>
      <c r="B422" s="882" t="s">
        <v>2408</v>
      </c>
      <c r="C422" s="847"/>
      <c r="D422" s="902"/>
      <c r="E422" s="818"/>
      <c r="F422" s="835"/>
    </row>
    <row r="423" spans="1:6" ht="13.5" customHeight="1">
      <c r="A423" s="953"/>
      <c r="B423" s="882"/>
      <c r="C423" s="847"/>
      <c r="D423" s="902"/>
      <c r="E423" s="818"/>
      <c r="F423" s="835"/>
    </row>
    <row r="424" spans="1:6" ht="13.5" customHeight="1">
      <c r="A424" s="953"/>
      <c r="B424" s="882" t="s">
        <v>1572</v>
      </c>
      <c r="C424" s="847"/>
      <c r="D424" s="902"/>
      <c r="E424" s="818"/>
      <c r="F424" s="835"/>
    </row>
    <row r="425" spans="1:6" ht="13.5" customHeight="1">
      <c r="A425" s="953"/>
      <c r="B425" s="882" t="s">
        <v>2400</v>
      </c>
      <c r="C425" s="847"/>
      <c r="D425" s="902"/>
      <c r="E425" s="818"/>
      <c r="F425" s="835"/>
    </row>
    <row r="426" spans="1:6" ht="18" customHeight="1">
      <c r="A426" s="953"/>
      <c r="B426" s="882" t="s">
        <v>2409</v>
      </c>
      <c r="C426" s="847"/>
      <c r="D426" s="902"/>
      <c r="E426" s="818"/>
      <c r="F426" s="835"/>
    </row>
    <row r="427" spans="1:6" ht="13.5" customHeight="1">
      <c r="A427" s="953"/>
      <c r="B427" s="978" t="s">
        <v>2410</v>
      </c>
      <c r="C427" s="857" t="s">
        <v>113</v>
      </c>
      <c r="D427" s="904">
        <v>1</v>
      </c>
      <c r="E427" s="819"/>
      <c r="F427" s="926">
        <f>E427*D427</f>
        <v>0</v>
      </c>
    </row>
    <row r="428" spans="1:6">
      <c r="A428" s="945"/>
      <c r="B428" s="882"/>
      <c r="C428" s="847"/>
      <c r="D428" s="902"/>
      <c r="E428" s="902"/>
      <c r="F428" s="922"/>
    </row>
    <row r="429" spans="1:6">
      <c r="A429" s="969"/>
      <c r="B429" s="900" t="s">
        <v>2411</v>
      </c>
      <c r="C429" s="872"/>
      <c r="D429" s="1003"/>
      <c r="E429" s="1004"/>
      <c r="F429" s="1016">
        <f>SUM(F194:F427)</f>
        <v>0</v>
      </c>
    </row>
    <row r="430" spans="1:6">
      <c r="A430" s="945"/>
      <c r="B430" s="882"/>
      <c r="C430" s="847"/>
      <c r="D430" s="902"/>
      <c r="E430" s="902"/>
      <c r="F430" s="922"/>
    </row>
    <row r="431" spans="1:6">
      <c r="A431" s="943"/>
      <c r="B431" s="990" t="s">
        <v>2412</v>
      </c>
    </row>
    <row r="432" spans="1:6">
      <c r="A432" s="943"/>
      <c r="B432" s="991"/>
    </row>
    <row r="433" spans="1:6" ht="36">
      <c r="A433" s="953">
        <f>MAX(A$16:$A432)+1</f>
        <v>40</v>
      </c>
      <c r="B433" s="892" t="s">
        <v>2100</v>
      </c>
      <c r="C433" s="861" t="s">
        <v>155</v>
      </c>
      <c r="D433" s="904">
        <v>20</v>
      </c>
      <c r="E433" s="819"/>
      <c r="F433" s="926">
        <f t="shared" ref="F433" si="36">E433*D433</f>
        <v>0</v>
      </c>
    </row>
    <row r="434" spans="1:6">
      <c r="A434" s="945"/>
      <c r="B434" s="893"/>
    </row>
    <row r="435" spans="1:6" ht="120">
      <c r="A435" s="953">
        <f>MAX(A$16:$A434)+1</f>
        <v>41</v>
      </c>
      <c r="B435" s="893" t="s">
        <v>2413</v>
      </c>
    </row>
    <row r="436" spans="1:6" ht="24">
      <c r="A436" s="945"/>
      <c r="B436" s="893" t="s">
        <v>2414</v>
      </c>
    </row>
    <row r="437" spans="1:6">
      <c r="A437" s="945"/>
      <c r="B437" s="893"/>
    </row>
    <row r="438" spans="1:6">
      <c r="A438" s="945"/>
      <c r="B438" s="892" t="s">
        <v>2415</v>
      </c>
      <c r="C438" s="861" t="s">
        <v>113</v>
      </c>
      <c r="D438" s="904">
        <v>1</v>
      </c>
      <c r="E438" s="819"/>
      <c r="F438" s="926">
        <f t="shared" ref="F438:F441" si="37">E438*D438</f>
        <v>0</v>
      </c>
    </row>
    <row r="439" spans="1:6">
      <c r="A439" s="945"/>
      <c r="B439" s="974" t="s">
        <v>2416</v>
      </c>
      <c r="C439" s="992" t="s">
        <v>113</v>
      </c>
      <c r="D439" s="904">
        <v>1</v>
      </c>
      <c r="E439" s="819"/>
      <c r="F439" s="926">
        <f t="shared" si="37"/>
        <v>0</v>
      </c>
    </row>
    <row r="440" spans="1:6">
      <c r="A440" s="945"/>
      <c r="B440" s="974" t="s">
        <v>2417</v>
      </c>
      <c r="C440" s="992" t="s">
        <v>113</v>
      </c>
      <c r="D440" s="904">
        <v>1</v>
      </c>
      <c r="E440" s="819"/>
      <c r="F440" s="926">
        <f t="shared" si="37"/>
        <v>0</v>
      </c>
    </row>
    <row r="441" spans="1:6">
      <c r="A441" s="945"/>
      <c r="B441" s="861" t="s">
        <v>2418</v>
      </c>
      <c r="C441" s="992" t="s">
        <v>113</v>
      </c>
      <c r="D441" s="904">
        <v>1</v>
      </c>
      <c r="E441" s="819"/>
      <c r="F441" s="926">
        <f t="shared" si="37"/>
        <v>0</v>
      </c>
    </row>
    <row r="442" spans="1:6">
      <c r="A442" s="945"/>
      <c r="B442" s="844"/>
      <c r="D442" s="902"/>
      <c r="E442" s="818"/>
      <c r="F442" s="835"/>
    </row>
    <row r="443" spans="1:6">
      <c r="A443" s="953">
        <f>MAX(A$16:$A441)+1</f>
        <v>42</v>
      </c>
      <c r="B443" s="894" t="s">
        <v>2419</v>
      </c>
    </row>
    <row r="444" spans="1:6" ht="36">
      <c r="A444" s="945"/>
      <c r="B444" s="893" t="s">
        <v>2420</v>
      </c>
    </row>
    <row r="445" spans="1:6">
      <c r="A445" s="945"/>
      <c r="B445" s="893"/>
    </row>
    <row r="446" spans="1:6">
      <c r="A446" s="945"/>
      <c r="B446" s="892" t="s">
        <v>109</v>
      </c>
      <c r="C446" s="861" t="s">
        <v>113</v>
      </c>
      <c r="D446" s="904">
        <v>1</v>
      </c>
      <c r="E446" s="819"/>
      <c r="F446" s="926">
        <f t="shared" ref="F446" si="38">E446*D446</f>
        <v>0</v>
      </c>
    </row>
    <row r="447" spans="1:6">
      <c r="A447" s="945"/>
      <c r="B447" s="893"/>
    </row>
    <row r="448" spans="1:6">
      <c r="A448" s="953">
        <f>MAX(A$16:$A447)+1</f>
        <v>43</v>
      </c>
      <c r="B448" s="993" t="s">
        <v>2421</v>
      </c>
    </row>
    <row r="449" spans="1:6" ht="24">
      <c r="A449" s="945"/>
      <c r="B449" s="893" t="s">
        <v>2422</v>
      </c>
    </row>
    <row r="450" spans="1:6" ht="24">
      <c r="A450" s="945"/>
      <c r="B450" s="893" t="s">
        <v>2423</v>
      </c>
    </row>
    <row r="451" spans="1:6">
      <c r="A451" s="945"/>
      <c r="B451" s="893" t="s">
        <v>2424</v>
      </c>
    </row>
    <row r="452" spans="1:6">
      <c r="A452" s="945"/>
      <c r="B452" s="892" t="s">
        <v>2425</v>
      </c>
      <c r="C452" s="861" t="s">
        <v>113</v>
      </c>
      <c r="D452" s="904">
        <v>1</v>
      </c>
      <c r="E452" s="819"/>
      <c r="F452" s="926">
        <f t="shared" ref="F452" si="39">E452*D452</f>
        <v>0</v>
      </c>
    </row>
    <row r="453" spans="1:6">
      <c r="A453" s="945"/>
      <c r="B453" s="893"/>
    </row>
    <row r="454" spans="1:6">
      <c r="A454" s="953">
        <f>MAX(A$16:$A453)+1</f>
        <v>44</v>
      </c>
      <c r="B454" s="894" t="s">
        <v>2426</v>
      </c>
    </row>
    <row r="455" spans="1:6" ht="24">
      <c r="A455" s="945"/>
      <c r="B455" s="893" t="s">
        <v>2427</v>
      </c>
    </row>
    <row r="456" spans="1:6" ht="24">
      <c r="A456" s="945"/>
      <c r="B456" s="893" t="s">
        <v>2428</v>
      </c>
    </row>
    <row r="457" spans="1:6">
      <c r="A457" s="945"/>
      <c r="B457" s="892" t="s">
        <v>2429</v>
      </c>
      <c r="C457" s="861" t="s">
        <v>113</v>
      </c>
      <c r="D457" s="904">
        <v>1</v>
      </c>
      <c r="E457" s="819"/>
      <c r="F457" s="926">
        <f t="shared" ref="F457" si="40">E457*D457</f>
        <v>0</v>
      </c>
    </row>
    <row r="458" spans="1:6">
      <c r="A458" s="945"/>
      <c r="B458" s="893"/>
    </row>
    <row r="459" spans="1:6">
      <c r="A459" s="953">
        <f>MAX(A$16:$A458)+1</f>
        <v>45</v>
      </c>
      <c r="B459" s="894" t="s">
        <v>2430</v>
      </c>
    </row>
    <row r="460" spans="1:6" ht="24">
      <c r="A460" s="945"/>
      <c r="B460" s="892" t="s">
        <v>2431</v>
      </c>
      <c r="C460" s="861" t="s">
        <v>113</v>
      </c>
      <c r="D460" s="904">
        <v>1</v>
      </c>
      <c r="E460" s="819"/>
      <c r="F460" s="926">
        <f t="shared" ref="F460" si="41">E460*D460</f>
        <v>0</v>
      </c>
    </row>
    <row r="461" spans="1:6">
      <c r="A461" s="945"/>
      <c r="B461" s="893"/>
    </row>
    <row r="462" spans="1:6">
      <c r="A462" s="953">
        <f>MAX(A$16:$A461)+1</f>
        <v>46</v>
      </c>
      <c r="B462" s="894" t="s">
        <v>2432</v>
      </c>
    </row>
    <row r="463" spans="1:6" ht="336">
      <c r="A463" s="945"/>
      <c r="B463" s="893" t="s">
        <v>2433</v>
      </c>
    </row>
    <row r="464" spans="1:6">
      <c r="A464" s="945"/>
      <c r="B464" s="892" t="s">
        <v>2415</v>
      </c>
      <c r="C464" s="861" t="s">
        <v>113</v>
      </c>
      <c r="D464" s="904">
        <v>1</v>
      </c>
      <c r="E464" s="819"/>
      <c r="F464" s="926">
        <f t="shared" ref="F464:F467" si="42">E464*D464</f>
        <v>0</v>
      </c>
    </row>
    <row r="465" spans="1:6">
      <c r="A465" s="945"/>
      <c r="B465" s="974" t="s">
        <v>2434</v>
      </c>
      <c r="C465" s="861" t="s">
        <v>113</v>
      </c>
      <c r="D465" s="904">
        <v>1</v>
      </c>
      <c r="E465" s="819"/>
      <c r="F465" s="926">
        <f t="shared" si="42"/>
        <v>0</v>
      </c>
    </row>
    <row r="466" spans="1:6">
      <c r="A466" s="945"/>
      <c r="B466" s="974" t="s">
        <v>2417</v>
      </c>
      <c r="C466" s="992" t="s">
        <v>113</v>
      </c>
      <c r="D466" s="904">
        <v>1</v>
      </c>
      <c r="E466" s="819"/>
      <c r="F466" s="926">
        <f t="shared" si="42"/>
        <v>0</v>
      </c>
    </row>
    <row r="467" spans="1:6">
      <c r="A467" s="945"/>
      <c r="B467" s="861" t="s">
        <v>2418</v>
      </c>
      <c r="C467" s="992" t="s">
        <v>113</v>
      </c>
      <c r="D467" s="904">
        <v>1</v>
      </c>
      <c r="E467" s="819"/>
      <c r="F467" s="926">
        <f t="shared" si="42"/>
        <v>0</v>
      </c>
    </row>
    <row r="468" spans="1:6">
      <c r="A468" s="945"/>
      <c r="B468" s="893"/>
    </row>
    <row r="469" spans="1:6" ht="24">
      <c r="A469" s="953">
        <f>MAX(A$16:$A468)+1</f>
        <v>47</v>
      </c>
      <c r="B469" s="894" t="s">
        <v>2435</v>
      </c>
    </row>
    <row r="470" spans="1:6" ht="252">
      <c r="A470" s="945"/>
      <c r="B470" s="893" t="s">
        <v>2436</v>
      </c>
    </row>
    <row r="471" spans="1:6">
      <c r="A471" s="945"/>
      <c r="B471" s="892" t="s">
        <v>2415</v>
      </c>
      <c r="C471" s="861" t="s">
        <v>113</v>
      </c>
      <c r="D471" s="904">
        <v>1</v>
      </c>
      <c r="E471" s="819"/>
      <c r="F471" s="926">
        <f t="shared" ref="F471:F474" si="43">E471*D471</f>
        <v>0</v>
      </c>
    </row>
    <row r="472" spans="1:6">
      <c r="A472" s="945"/>
      <c r="B472" s="974" t="s">
        <v>2434</v>
      </c>
      <c r="C472" s="861" t="s">
        <v>113</v>
      </c>
      <c r="D472" s="904">
        <v>1</v>
      </c>
      <c r="E472" s="819"/>
      <c r="F472" s="926">
        <f t="shared" si="43"/>
        <v>0</v>
      </c>
    </row>
    <row r="473" spans="1:6">
      <c r="A473" s="945"/>
      <c r="B473" s="974" t="s">
        <v>2417</v>
      </c>
      <c r="C473" s="992" t="s">
        <v>113</v>
      </c>
      <c r="D473" s="904">
        <v>1</v>
      </c>
      <c r="E473" s="819"/>
      <c r="F473" s="926">
        <f t="shared" si="43"/>
        <v>0</v>
      </c>
    </row>
    <row r="474" spans="1:6">
      <c r="A474" s="945"/>
      <c r="B474" s="861" t="s">
        <v>2418</v>
      </c>
      <c r="C474" s="992" t="s">
        <v>113</v>
      </c>
      <c r="D474" s="904">
        <v>1</v>
      </c>
      <c r="E474" s="819"/>
      <c r="F474" s="926">
        <f t="shared" si="43"/>
        <v>0</v>
      </c>
    </row>
    <row r="475" spans="1:6">
      <c r="A475" s="945"/>
      <c r="B475" s="893"/>
    </row>
    <row r="476" spans="1:6">
      <c r="A476" s="953">
        <f>MAX(A$16:$A475)+1</f>
        <v>48</v>
      </c>
      <c r="B476" s="894" t="s">
        <v>2437</v>
      </c>
    </row>
    <row r="477" spans="1:6" ht="120">
      <c r="A477" s="945"/>
      <c r="B477" s="893" t="s">
        <v>2438</v>
      </c>
    </row>
    <row r="478" spans="1:6">
      <c r="A478" s="945"/>
      <c r="B478" s="892" t="s">
        <v>2415</v>
      </c>
      <c r="C478" s="861" t="s">
        <v>113</v>
      </c>
      <c r="D478" s="904">
        <v>1</v>
      </c>
      <c r="E478" s="819"/>
      <c r="F478" s="926">
        <f t="shared" ref="F478:F481" si="44">E478*D478</f>
        <v>0</v>
      </c>
    </row>
    <row r="479" spans="1:6">
      <c r="A479" s="945"/>
      <c r="B479" s="974" t="s">
        <v>2434</v>
      </c>
      <c r="C479" s="861" t="s">
        <v>113</v>
      </c>
      <c r="D479" s="904">
        <v>1</v>
      </c>
      <c r="E479" s="819"/>
      <c r="F479" s="926">
        <f t="shared" si="44"/>
        <v>0</v>
      </c>
    </row>
    <row r="480" spans="1:6">
      <c r="A480" s="945"/>
      <c r="B480" s="974" t="s">
        <v>2417</v>
      </c>
      <c r="C480" s="992" t="s">
        <v>113</v>
      </c>
      <c r="D480" s="904">
        <v>1</v>
      </c>
      <c r="E480" s="819"/>
      <c r="F480" s="926">
        <f t="shared" si="44"/>
        <v>0</v>
      </c>
    </row>
    <row r="481" spans="1:6">
      <c r="A481" s="945"/>
      <c r="B481" s="861" t="s">
        <v>2418</v>
      </c>
      <c r="C481" s="992" t="s">
        <v>113</v>
      </c>
      <c r="D481" s="904">
        <v>1</v>
      </c>
      <c r="E481" s="819"/>
      <c r="F481" s="926">
        <f t="shared" si="44"/>
        <v>0</v>
      </c>
    </row>
    <row r="482" spans="1:6">
      <c r="A482" s="945"/>
      <c r="B482" s="893"/>
    </row>
    <row r="483" spans="1:6">
      <c r="A483" s="953">
        <f>MAX(A$16:$A482)+1</f>
        <v>49</v>
      </c>
      <c r="B483" s="894" t="s">
        <v>2120</v>
      </c>
    </row>
    <row r="484" spans="1:6" ht="24">
      <c r="A484" s="945"/>
      <c r="B484" s="893" t="s">
        <v>2121</v>
      </c>
    </row>
    <row r="485" spans="1:6">
      <c r="A485" s="945"/>
      <c r="B485" s="892" t="s">
        <v>1369</v>
      </c>
      <c r="C485" s="861" t="s">
        <v>113</v>
      </c>
      <c r="D485" s="904">
        <v>1</v>
      </c>
      <c r="E485" s="819"/>
      <c r="F485" s="926">
        <f t="shared" ref="F485" si="45">E485*D485</f>
        <v>0</v>
      </c>
    </row>
    <row r="486" spans="1:6">
      <c r="A486" s="945"/>
      <c r="B486" s="893"/>
    </row>
    <row r="487" spans="1:6">
      <c r="A487" s="953">
        <f>MAX(A$16:$A486)+1</f>
        <v>50</v>
      </c>
      <c r="B487" s="894" t="s">
        <v>2129</v>
      </c>
    </row>
    <row r="488" spans="1:6" ht="72">
      <c r="A488" s="945"/>
      <c r="B488" s="893" t="s">
        <v>2439</v>
      </c>
    </row>
    <row r="489" spans="1:6">
      <c r="A489" s="945"/>
      <c r="B489" s="893" t="s">
        <v>2440</v>
      </c>
      <c r="C489" s="861" t="s">
        <v>113</v>
      </c>
      <c r="D489" s="904">
        <v>1</v>
      </c>
      <c r="E489" s="819"/>
      <c r="F489" s="926">
        <f t="shared" ref="F489:F492" si="46">E489*D489</f>
        <v>0</v>
      </c>
    </row>
    <row r="490" spans="1:6">
      <c r="A490" s="945"/>
      <c r="B490" s="893" t="s">
        <v>2441</v>
      </c>
      <c r="C490" s="861" t="s">
        <v>113</v>
      </c>
      <c r="D490" s="904">
        <v>1</v>
      </c>
      <c r="E490" s="819"/>
      <c r="F490" s="926">
        <f t="shared" si="46"/>
        <v>0</v>
      </c>
    </row>
    <row r="491" spans="1:6">
      <c r="A491" s="945"/>
      <c r="B491" s="974" t="s">
        <v>2442</v>
      </c>
      <c r="C491" s="992" t="s">
        <v>113</v>
      </c>
      <c r="D491" s="904">
        <v>1</v>
      </c>
      <c r="E491" s="819"/>
      <c r="F491" s="926">
        <f t="shared" si="46"/>
        <v>0</v>
      </c>
    </row>
    <row r="492" spans="1:6">
      <c r="A492" s="945"/>
      <c r="B492" s="861" t="s">
        <v>2443</v>
      </c>
      <c r="C492" s="992" t="s">
        <v>113</v>
      </c>
      <c r="D492" s="904">
        <v>1</v>
      </c>
      <c r="E492" s="819"/>
      <c r="F492" s="926">
        <f t="shared" si="46"/>
        <v>0</v>
      </c>
    </row>
    <row r="493" spans="1:6">
      <c r="A493" s="945"/>
      <c r="B493" s="882"/>
    </row>
    <row r="494" spans="1:6" ht="24">
      <c r="A494" s="953">
        <f>MAX(A$16:$A493)+1</f>
        <v>51</v>
      </c>
      <c r="B494" s="892" t="s">
        <v>2444</v>
      </c>
      <c r="C494" s="861" t="s">
        <v>113</v>
      </c>
      <c r="D494" s="904">
        <v>1</v>
      </c>
      <c r="E494" s="819"/>
      <c r="F494" s="926">
        <f t="shared" ref="F494" si="47">E494*D494</f>
        <v>0</v>
      </c>
    </row>
    <row r="495" spans="1:6">
      <c r="A495" s="945"/>
      <c r="B495" s="882"/>
      <c r="C495" s="847"/>
      <c r="D495" s="917"/>
      <c r="E495" s="902"/>
      <c r="F495" s="922"/>
    </row>
    <row r="496" spans="1:6" ht="48">
      <c r="A496" s="953">
        <f>MAX(A$16:$A495)+1</f>
        <v>52</v>
      </c>
      <c r="B496" s="892" t="s">
        <v>2131</v>
      </c>
      <c r="C496" s="857" t="s">
        <v>1507</v>
      </c>
      <c r="D496" s="919">
        <v>1</v>
      </c>
      <c r="E496" s="819"/>
      <c r="F496" s="926">
        <f t="shared" ref="F496" si="48">E496*D496</f>
        <v>0</v>
      </c>
    </row>
    <row r="497" spans="1:6">
      <c r="A497" s="945"/>
      <c r="B497" s="897"/>
      <c r="C497" s="847"/>
      <c r="D497" s="917"/>
      <c r="E497" s="902"/>
      <c r="F497" s="922"/>
    </row>
    <row r="498" spans="1:6">
      <c r="A498" s="969"/>
      <c r="B498" s="900" t="s">
        <v>1515</v>
      </c>
      <c r="C498" s="872"/>
      <c r="D498" s="1003"/>
      <c r="E498" s="1004"/>
      <c r="F498" s="1017">
        <f>SUM(F433:F496)</f>
        <v>0</v>
      </c>
    </row>
    <row r="499" spans="1:6" ht="12.75" thickBot="1">
      <c r="B499" s="989"/>
    </row>
    <row r="500" spans="1:6" ht="12.75" thickBot="1">
      <c r="A500" s="994"/>
      <c r="B500" s="995" t="s">
        <v>2445</v>
      </c>
      <c r="C500" s="872"/>
      <c r="D500" s="906"/>
      <c r="E500" s="1004"/>
      <c r="F500" s="1018">
        <f>F11</f>
        <v>0</v>
      </c>
    </row>
  </sheetData>
  <pageMargins left="0.7" right="0.7" top="0.75" bottom="0.75" header="0.3" footer="0.3"/>
  <pageSetup paperSize="9" orientation="portrait" r:id="rId1"/>
  <headerFooter>
    <oddHeader>&amp;LPZI POPIS DEL&amp;CPOKRAJINSKI ARHIV MARIBOR - ENOTA ZA PREKMURJE</oddHeader>
    <oddFooter>&amp;LPREZRAČEVANJE&amp;CStran &amp;P od &amp;N</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2156B-39D4-46BD-8199-8121876F6ECF}">
  <dimension ref="A1:F102"/>
  <sheetViews>
    <sheetView view="pageBreakPreview" topLeftCell="A71" zoomScale="75" zoomScaleNormal="100" zoomScaleSheetLayoutView="75" workbookViewId="0">
      <selection activeCell="E72" sqref="E72"/>
    </sheetView>
  </sheetViews>
  <sheetFormatPr defaultColWidth="8.85546875" defaultRowHeight="12"/>
  <cols>
    <col min="1" max="1" width="7.7109375" style="1022" customWidth="1"/>
    <col min="2" max="2" width="36.7109375" style="989" customWidth="1"/>
    <col min="3" max="3" width="6.7109375" style="997" customWidth="1"/>
    <col min="4" max="4" width="6.5703125" style="997" bestFit="1" customWidth="1"/>
    <col min="5" max="5" width="10.28515625" style="997" bestFit="1" customWidth="1"/>
    <col min="6" max="6" width="10.85546875" style="1013" bestFit="1" customWidth="1"/>
    <col min="7" max="16384" width="8.85546875" style="844"/>
  </cols>
  <sheetData>
    <row r="1" spans="1:6">
      <c r="A1" s="1019" t="s">
        <v>1374</v>
      </c>
      <c r="B1" s="1020" t="s">
        <v>1375</v>
      </c>
      <c r="C1" s="1030" t="s">
        <v>1376</v>
      </c>
      <c r="D1" s="1030" t="s">
        <v>1377</v>
      </c>
      <c r="E1" s="1030" t="s">
        <v>1378</v>
      </c>
      <c r="F1" s="1034" t="s">
        <v>1379</v>
      </c>
    </row>
    <row r="2" spans="1:6">
      <c r="E2" s="997" t="s">
        <v>1380</v>
      </c>
      <c r="F2" s="1013" t="s">
        <v>1380</v>
      </c>
    </row>
    <row r="4" spans="1:6" s="940" customFormat="1">
      <c r="A4" s="1023" t="s">
        <v>2447</v>
      </c>
      <c r="B4" s="1024" t="s">
        <v>2448</v>
      </c>
      <c r="C4" s="999"/>
      <c r="D4" s="999"/>
      <c r="E4" s="999"/>
      <c r="F4" s="1011"/>
    </row>
    <row r="5" spans="1:6">
      <c r="A5" s="1025"/>
      <c r="B5" s="1026"/>
    </row>
    <row r="6" spans="1:6" s="762" customFormat="1">
      <c r="A6" s="944"/>
      <c r="B6" s="764" t="s">
        <v>2449</v>
      </c>
      <c r="C6" s="807"/>
      <c r="D6" s="903"/>
      <c r="E6" s="903"/>
      <c r="F6" s="923"/>
    </row>
    <row r="7" spans="1:6" s="762" customFormat="1" ht="12.75" thickBot="1">
      <c r="A7" s="944"/>
      <c r="B7" s="758" t="str">
        <f>B102</f>
        <v>SKUPAJ REGULACIJA OBJEKTA</v>
      </c>
      <c r="C7" s="809"/>
      <c r="D7" s="809"/>
      <c r="E7" s="809"/>
      <c r="F7" s="829">
        <f>F102</f>
        <v>0</v>
      </c>
    </row>
    <row r="8" spans="1:6" s="762" customFormat="1" ht="12.75" thickBot="1">
      <c r="A8" s="944"/>
      <c r="B8" s="766" t="s">
        <v>1384</v>
      </c>
      <c r="C8" s="808"/>
      <c r="D8" s="818"/>
      <c r="E8" s="818"/>
      <c r="F8" s="924">
        <f>SUM(F7:F7)</f>
        <v>0</v>
      </c>
    </row>
    <row r="9" spans="1:6" s="762" customFormat="1">
      <c r="A9" s="944"/>
      <c r="B9" s="766"/>
      <c r="C9" s="808"/>
      <c r="D9" s="818"/>
      <c r="E9" s="818"/>
      <c r="F9" s="1035"/>
    </row>
    <row r="10" spans="1:6" ht="60">
      <c r="A10" s="1025"/>
      <c r="B10" s="897" t="s">
        <v>2450</v>
      </c>
    </row>
    <row r="11" spans="1:6">
      <c r="A11" s="1025"/>
      <c r="B11" s="1026"/>
    </row>
    <row r="12" spans="1:6">
      <c r="A12" s="1025">
        <v>1</v>
      </c>
      <c r="B12" s="897" t="s">
        <v>2451</v>
      </c>
    </row>
    <row r="13" spans="1:6" ht="108">
      <c r="B13" s="882" t="s">
        <v>2452</v>
      </c>
    </row>
    <row r="14" spans="1:6">
      <c r="B14" s="882" t="s">
        <v>2453</v>
      </c>
      <c r="C14" s="997" t="s">
        <v>2454</v>
      </c>
    </row>
    <row r="15" spans="1:6" ht="24">
      <c r="B15" s="882" t="s">
        <v>2455</v>
      </c>
      <c r="C15" s="997" t="s">
        <v>2454</v>
      </c>
    </row>
    <row r="16" spans="1:6">
      <c r="B16" s="882" t="s">
        <v>1168</v>
      </c>
      <c r="C16" s="997" t="s">
        <v>2454</v>
      </c>
    </row>
    <row r="17" spans="2:3">
      <c r="B17" s="882" t="s">
        <v>2456</v>
      </c>
      <c r="C17" s="997" t="s">
        <v>2454</v>
      </c>
    </row>
    <row r="18" spans="2:3" ht="24">
      <c r="B18" s="882" t="s">
        <v>2457</v>
      </c>
      <c r="C18" s="997" t="s">
        <v>2458</v>
      </c>
    </row>
    <row r="19" spans="2:3" ht="24">
      <c r="B19" s="882" t="s">
        <v>2459</v>
      </c>
      <c r="C19" s="997" t="s">
        <v>2458</v>
      </c>
    </row>
    <row r="20" spans="2:3">
      <c r="B20" s="882" t="s">
        <v>2460</v>
      </c>
      <c r="C20" s="997" t="s">
        <v>2461</v>
      </c>
    </row>
    <row r="21" spans="2:3">
      <c r="B21" s="882" t="s">
        <v>2462</v>
      </c>
      <c r="C21" s="997" t="s">
        <v>2463</v>
      </c>
    </row>
    <row r="22" spans="2:3">
      <c r="B22" s="882" t="s">
        <v>2464</v>
      </c>
      <c r="C22" s="997" t="s">
        <v>2458</v>
      </c>
    </row>
    <row r="23" spans="2:3">
      <c r="B23" s="882" t="s">
        <v>2465</v>
      </c>
      <c r="C23" s="997" t="s">
        <v>2466</v>
      </c>
    </row>
    <row r="24" spans="2:3">
      <c r="B24" s="882" t="s">
        <v>2467</v>
      </c>
      <c r="C24" s="997" t="s">
        <v>2458</v>
      </c>
    </row>
    <row r="25" spans="2:3">
      <c r="B25" s="882" t="s">
        <v>2468</v>
      </c>
      <c r="C25" s="997" t="s">
        <v>2469</v>
      </c>
    </row>
    <row r="26" spans="2:3">
      <c r="B26" s="882" t="s">
        <v>2470</v>
      </c>
      <c r="C26" s="997" t="s">
        <v>2469</v>
      </c>
    </row>
    <row r="27" spans="2:3" ht="24">
      <c r="B27" s="882" t="s">
        <v>2471</v>
      </c>
      <c r="C27" s="997" t="s">
        <v>2472</v>
      </c>
    </row>
    <row r="28" spans="2:3" ht="24">
      <c r="B28" s="882" t="s">
        <v>2473</v>
      </c>
      <c r="C28" s="997" t="s">
        <v>2472</v>
      </c>
    </row>
    <row r="29" spans="2:3">
      <c r="B29" s="882" t="s">
        <v>2474</v>
      </c>
      <c r="C29" s="997" t="s">
        <v>2472</v>
      </c>
    </row>
    <row r="30" spans="2:3">
      <c r="B30" s="882" t="s">
        <v>2475</v>
      </c>
      <c r="C30" s="997" t="s">
        <v>2476</v>
      </c>
    </row>
    <row r="31" spans="2:3">
      <c r="B31" s="882" t="s">
        <v>2477</v>
      </c>
      <c r="C31" s="997" t="s">
        <v>2458</v>
      </c>
    </row>
    <row r="32" spans="2:3">
      <c r="B32" s="882" t="s">
        <v>2478</v>
      </c>
      <c r="C32" s="997" t="s">
        <v>2458</v>
      </c>
    </row>
    <row r="33" spans="1:6">
      <c r="B33" s="882" t="s">
        <v>2479</v>
      </c>
      <c r="C33" s="997" t="s">
        <v>2454</v>
      </c>
    </row>
    <row r="34" spans="1:6">
      <c r="B34" s="882" t="s">
        <v>2480</v>
      </c>
      <c r="C34" s="997" t="s">
        <v>2454</v>
      </c>
    </row>
    <row r="35" spans="1:6">
      <c r="B35" s="882" t="s">
        <v>2481</v>
      </c>
      <c r="C35" s="997" t="s">
        <v>2454</v>
      </c>
    </row>
    <row r="36" spans="1:6">
      <c r="B36" s="978" t="s">
        <v>2482</v>
      </c>
      <c r="C36" s="1031" t="s">
        <v>113</v>
      </c>
      <c r="D36" s="904">
        <v>1</v>
      </c>
      <c r="E36" s="905"/>
      <c r="F36" s="925">
        <f t="shared" ref="F36" si="0">E36*D36</f>
        <v>0</v>
      </c>
    </row>
    <row r="37" spans="1:6">
      <c r="B37" s="882"/>
    </row>
    <row r="38" spans="1:6">
      <c r="A38" s="1027">
        <f>MAX(A$12:$A37)+1</f>
        <v>2</v>
      </c>
      <c r="B38" s="897" t="s">
        <v>2483</v>
      </c>
    </row>
    <row r="39" spans="1:6" ht="36">
      <c r="A39" s="1027"/>
      <c r="B39" s="882" t="s">
        <v>2484</v>
      </c>
    </row>
    <row r="40" spans="1:6">
      <c r="A40" s="1027"/>
      <c r="B40" s="882" t="s">
        <v>2485</v>
      </c>
      <c r="C40" s="997" t="s">
        <v>429</v>
      </c>
      <c r="D40" s="997">
        <v>1</v>
      </c>
    </row>
    <row r="41" spans="1:6">
      <c r="A41" s="1027"/>
      <c r="B41" s="882" t="s">
        <v>2486</v>
      </c>
      <c r="C41" s="997" t="s">
        <v>429</v>
      </c>
      <c r="D41" s="997">
        <v>1</v>
      </c>
    </row>
    <row r="42" spans="1:6">
      <c r="A42" s="1027"/>
      <c r="B42" s="882" t="s">
        <v>2487</v>
      </c>
      <c r="C42" s="997" t="s">
        <v>429</v>
      </c>
      <c r="D42" s="997">
        <v>1</v>
      </c>
    </row>
    <row r="43" spans="1:6" ht="24">
      <c r="A43" s="1027"/>
      <c r="B43" s="897" t="s">
        <v>2488</v>
      </c>
      <c r="C43" s="997" t="s">
        <v>429</v>
      </c>
      <c r="D43" s="997">
        <v>3</v>
      </c>
    </row>
    <row r="44" spans="1:6" ht="24">
      <c r="B44" s="882" t="s">
        <v>2489</v>
      </c>
      <c r="C44" s="997" t="s">
        <v>429</v>
      </c>
      <c r="D44" s="997">
        <v>2</v>
      </c>
    </row>
    <row r="45" spans="1:6" ht="24">
      <c r="B45" s="978" t="s">
        <v>2490</v>
      </c>
      <c r="C45" s="1006" t="s">
        <v>429</v>
      </c>
      <c r="D45" s="1006">
        <v>2</v>
      </c>
      <c r="E45" s="905"/>
      <c r="F45" s="925">
        <f t="shared" ref="F45:F69" si="1">E45*D45</f>
        <v>0</v>
      </c>
    </row>
    <row r="46" spans="1:6" ht="24">
      <c r="B46" s="970" t="s">
        <v>2491</v>
      </c>
      <c r="C46" s="1032" t="s">
        <v>429</v>
      </c>
      <c r="D46" s="1032">
        <v>1</v>
      </c>
      <c r="E46" s="905"/>
      <c r="F46" s="925">
        <f t="shared" si="1"/>
        <v>0</v>
      </c>
    </row>
    <row r="47" spans="1:6" ht="24">
      <c r="B47" s="970" t="s">
        <v>2492</v>
      </c>
      <c r="C47" s="1032" t="s">
        <v>429</v>
      </c>
      <c r="D47" s="1032">
        <v>1</v>
      </c>
      <c r="E47" s="905"/>
      <c r="F47" s="925">
        <f t="shared" si="1"/>
        <v>0</v>
      </c>
    </row>
    <row r="48" spans="1:6" ht="36">
      <c r="B48" s="970" t="s">
        <v>2493</v>
      </c>
      <c r="C48" s="1032" t="s">
        <v>429</v>
      </c>
      <c r="D48" s="1032">
        <v>1</v>
      </c>
      <c r="E48" s="905"/>
      <c r="F48" s="925">
        <f t="shared" si="1"/>
        <v>0</v>
      </c>
    </row>
    <row r="49" spans="2:6">
      <c r="B49" s="970" t="s">
        <v>2494</v>
      </c>
      <c r="C49" s="1032" t="s">
        <v>429</v>
      </c>
      <c r="D49" s="1032">
        <v>1</v>
      </c>
      <c r="E49" s="905"/>
      <c r="F49" s="925">
        <f t="shared" si="1"/>
        <v>0</v>
      </c>
    </row>
    <row r="50" spans="2:6">
      <c r="B50" s="970" t="s">
        <v>2495</v>
      </c>
      <c r="C50" s="1032" t="s">
        <v>429</v>
      </c>
      <c r="D50" s="1032">
        <v>1</v>
      </c>
      <c r="E50" s="905"/>
      <c r="F50" s="925">
        <f t="shared" si="1"/>
        <v>0</v>
      </c>
    </row>
    <row r="51" spans="2:6">
      <c r="B51" s="970" t="s">
        <v>2496</v>
      </c>
      <c r="C51" s="1032" t="s">
        <v>429</v>
      </c>
      <c r="D51" s="1032">
        <v>1</v>
      </c>
      <c r="E51" s="905"/>
      <c r="F51" s="925">
        <f t="shared" si="1"/>
        <v>0</v>
      </c>
    </row>
    <row r="52" spans="2:6">
      <c r="B52" s="970" t="s">
        <v>2497</v>
      </c>
      <c r="C52" s="1032" t="s">
        <v>429</v>
      </c>
      <c r="D52" s="1032">
        <v>1</v>
      </c>
      <c r="E52" s="905"/>
      <c r="F52" s="925">
        <f t="shared" si="1"/>
        <v>0</v>
      </c>
    </row>
    <row r="53" spans="2:6" ht="36">
      <c r="B53" s="970" t="s">
        <v>2498</v>
      </c>
      <c r="C53" s="1032" t="s">
        <v>429</v>
      </c>
      <c r="D53" s="1032">
        <v>1</v>
      </c>
      <c r="E53" s="905"/>
      <c r="F53" s="925">
        <f t="shared" si="1"/>
        <v>0</v>
      </c>
    </row>
    <row r="54" spans="2:6" ht="36">
      <c r="B54" s="970" t="s">
        <v>2499</v>
      </c>
      <c r="C54" s="1032" t="s">
        <v>429</v>
      </c>
      <c r="D54" s="1032">
        <v>1</v>
      </c>
      <c r="E54" s="905"/>
      <c r="F54" s="925">
        <f t="shared" si="1"/>
        <v>0</v>
      </c>
    </row>
    <row r="55" spans="2:6" ht="36">
      <c r="B55" s="970" t="s">
        <v>2500</v>
      </c>
      <c r="C55" s="1032" t="s">
        <v>429</v>
      </c>
      <c r="D55" s="1032">
        <v>4</v>
      </c>
      <c r="E55" s="905"/>
      <c r="F55" s="925">
        <f t="shared" si="1"/>
        <v>0</v>
      </c>
    </row>
    <row r="56" spans="2:6" ht="24">
      <c r="B56" s="970" t="s">
        <v>2501</v>
      </c>
      <c r="C56" s="1032" t="s">
        <v>429</v>
      </c>
      <c r="D56" s="1032">
        <v>5</v>
      </c>
      <c r="E56" s="905"/>
      <c r="F56" s="925">
        <f t="shared" si="1"/>
        <v>0</v>
      </c>
    </row>
    <row r="57" spans="2:6" ht="24">
      <c r="B57" s="970" t="s">
        <v>2502</v>
      </c>
      <c r="C57" s="1032" t="s">
        <v>429</v>
      </c>
      <c r="D57" s="1032">
        <v>1</v>
      </c>
      <c r="E57" s="905"/>
      <c r="F57" s="925">
        <f t="shared" si="1"/>
        <v>0</v>
      </c>
    </row>
    <row r="58" spans="2:6" ht="36">
      <c r="B58" s="970" t="s">
        <v>2503</v>
      </c>
      <c r="C58" s="1032" t="s">
        <v>113</v>
      </c>
      <c r="D58" s="1032">
        <v>1</v>
      </c>
      <c r="E58" s="905"/>
      <c r="F58" s="925">
        <f t="shared" si="1"/>
        <v>0</v>
      </c>
    </row>
    <row r="59" spans="2:6" ht="36">
      <c r="B59" s="970" t="s">
        <v>2504</v>
      </c>
      <c r="C59" s="1032" t="s">
        <v>113</v>
      </c>
      <c r="D59" s="1032">
        <v>1</v>
      </c>
      <c r="E59" s="905"/>
      <c r="F59" s="925">
        <f t="shared" si="1"/>
        <v>0</v>
      </c>
    </row>
    <row r="60" spans="2:6" ht="36">
      <c r="B60" s="970" t="s">
        <v>2505</v>
      </c>
      <c r="C60" s="1032" t="s">
        <v>113</v>
      </c>
      <c r="D60" s="1032">
        <v>1</v>
      </c>
      <c r="E60" s="905"/>
      <c r="F60" s="925">
        <f t="shared" si="1"/>
        <v>0</v>
      </c>
    </row>
    <row r="61" spans="2:6" ht="36">
      <c r="B61" s="970" t="s">
        <v>2506</v>
      </c>
      <c r="C61" s="1032" t="s">
        <v>113</v>
      </c>
      <c r="D61" s="1032">
        <v>1</v>
      </c>
      <c r="E61" s="905"/>
      <c r="F61" s="925">
        <f t="shared" si="1"/>
        <v>0</v>
      </c>
    </row>
    <row r="62" spans="2:6" ht="24">
      <c r="B62" s="970" t="s">
        <v>2507</v>
      </c>
      <c r="C62" s="1032" t="s">
        <v>113</v>
      </c>
      <c r="D62" s="1032">
        <v>1</v>
      </c>
      <c r="E62" s="905"/>
      <c r="F62" s="925">
        <f t="shared" si="1"/>
        <v>0</v>
      </c>
    </row>
    <row r="63" spans="2:6" ht="24">
      <c r="B63" s="970" t="s">
        <v>2508</v>
      </c>
      <c r="C63" s="1032" t="s">
        <v>113</v>
      </c>
      <c r="D63" s="1032">
        <v>1</v>
      </c>
      <c r="E63" s="905"/>
      <c r="F63" s="925">
        <f t="shared" si="1"/>
        <v>0</v>
      </c>
    </row>
    <row r="64" spans="2:6" ht="24">
      <c r="B64" s="970" t="s">
        <v>2509</v>
      </c>
      <c r="C64" s="1032" t="s">
        <v>155</v>
      </c>
      <c r="D64" s="1032">
        <v>40</v>
      </c>
      <c r="E64" s="905"/>
      <c r="F64" s="925">
        <f t="shared" si="1"/>
        <v>0</v>
      </c>
    </row>
    <row r="65" spans="1:6" ht="24">
      <c r="B65" s="970" t="s">
        <v>2510</v>
      </c>
      <c r="C65" s="1032" t="s">
        <v>113</v>
      </c>
      <c r="D65" s="1032">
        <v>1</v>
      </c>
      <c r="E65" s="905"/>
      <c r="F65" s="925">
        <f t="shared" si="1"/>
        <v>0</v>
      </c>
    </row>
    <row r="66" spans="1:6" ht="36">
      <c r="B66" s="970" t="s">
        <v>2511</v>
      </c>
      <c r="C66" s="1032" t="s">
        <v>113</v>
      </c>
      <c r="D66" s="1032">
        <v>1</v>
      </c>
      <c r="E66" s="905"/>
      <c r="F66" s="925">
        <f t="shared" si="1"/>
        <v>0</v>
      </c>
    </row>
    <row r="67" spans="1:6">
      <c r="B67" s="970" t="s">
        <v>2512</v>
      </c>
      <c r="C67" s="1032" t="s">
        <v>113</v>
      </c>
      <c r="D67" s="1032">
        <v>1</v>
      </c>
      <c r="E67" s="905"/>
      <c r="F67" s="925">
        <f t="shared" si="1"/>
        <v>0</v>
      </c>
    </row>
    <row r="68" spans="1:6">
      <c r="B68" s="970" t="s">
        <v>2513</v>
      </c>
      <c r="C68" s="1032" t="s">
        <v>113</v>
      </c>
      <c r="D68" s="1032">
        <v>1</v>
      </c>
      <c r="E68" s="905"/>
      <c r="F68" s="925">
        <f t="shared" si="1"/>
        <v>0</v>
      </c>
    </row>
    <row r="69" spans="1:6" ht="48">
      <c r="B69" s="970" t="s">
        <v>2514</v>
      </c>
      <c r="C69" s="1032"/>
      <c r="D69" s="1032"/>
      <c r="E69" s="905"/>
      <c r="F69" s="925">
        <f t="shared" si="1"/>
        <v>0</v>
      </c>
    </row>
    <row r="70" spans="1:6">
      <c r="B70" s="882"/>
    </row>
    <row r="71" spans="1:6" ht="24">
      <c r="A71" s="1027">
        <f>MAX(A$12:$A70)+1</f>
        <v>3</v>
      </c>
      <c r="B71" s="897" t="s">
        <v>2515</v>
      </c>
    </row>
    <row r="72" spans="1:6" ht="84">
      <c r="B72" s="882" t="s">
        <v>2516</v>
      </c>
    </row>
    <row r="73" spans="1:6">
      <c r="B73" s="882" t="s">
        <v>2517</v>
      </c>
    </row>
    <row r="74" spans="1:6">
      <c r="B74" s="882" t="s">
        <v>2518</v>
      </c>
    </row>
    <row r="75" spans="1:6">
      <c r="B75" s="882" t="s">
        <v>2519</v>
      </c>
    </row>
    <row r="76" spans="1:6">
      <c r="B76" s="882" t="s">
        <v>2520</v>
      </c>
    </row>
    <row r="77" spans="1:6">
      <c r="B77" s="882" t="s">
        <v>2521</v>
      </c>
    </row>
    <row r="78" spans="1:6">
      <c r="B78" s="882" t="s">
        <v>2522</v>
      </c>
    </row>
    <row r="79" spans="1:6">
      <c r="B79" s="882" t="s">
        <v>2523</v>
      </c>
    </row>
    <row r="80" spans="1:6">
      <c r="B80" s="882" t="s">
        <v>1793</v>
      </c>
    </row>
    <row r="81" spans="1:6">
      <c r="B81" s="882" t="s">
        <v>2524</v>
      </c>
    </row>
    <row r="82" spans="1:6">
      <c r="B82" s="882" t="s">
        <v>1575</v>
      </c>
    </row>
    <row r="83" spans="1:6">
      <c r="B83" s="978" t="s">
        <v>109</v>
      </c>
      <c r="C83" s="1006" t="s">
        <v>113</v>
      </c>
      <c r="D83" s="1006">
        <v>1</v>
      </c>
      <c r="E83" s="905"/>
      <c r="F83" s="925">
        <f t="shared" ref="F83" si="2">E83*D83</f>
        <v>0</v>
      </c>
    </row>
    <row r="84" spans="1:6">
      <c r="B84" s="882"/>
    </row>
    <row r="85" spans="1:6">
      <c r="A85" s="1027">
        <f>MAX(A$12:$A84)+1</f>
        <v>4</v>
      </c>
      <c r="B85" s="897" t="s">
        <v>2525</v>
      </c>
    </row>
    <row r="86" spans="1:6" ht="48">
      <c r="B86" s="882" t="s">
        <v>2526</v>
      </c>
    </row>
    <row r="87" spans="1:6">
      <c r="B87" s="882" t="s">
        <v>1793</v>
      </c>
    </row>
    <row r="88" spans="1:6">
      <c r="B88" s="882" t="s">
        <v>2527</v>
      </c>
    </row>
    <row r="89" spans="1:6" ht="24">
      <c r="B89" s="882" t="s">
        <v>2528</v>
      </c>
    </row>
    <row r="90" spans="1:6" ht="36">
      <c r="B90" s="882" t="s">
        <v>2529</v>
      </c>
    </row>
    <row r="91" spans="1:6">
      <c r="B91" s="882" t="s">
        <v>1575</v>
      </c>
    </row>
    <row r="92" spans="1:6">
      <c r="B92" s="978" t="s">
        <v>109</v>
      </c>
      <c r="C92" s="1006" t="s">
        <v>113</v>
      </c>
      <c r="D92" s="1006">
        <v>1</v>
      </c>
      <c r="E92" s="905"/>
      <c r="F92" s="925">
        <f t="shared" ref="F92" si="3">E92*D92</f>
        <v>0</v>
      </c>
    </row>
    <row r="93" spans="1:6">
      <c r="B93" s="882"/>
    </row>
    <row r="94" spans="1:6">
      <c r="A94" s="1027">
        <f>MAX(A$12:$A93)+1</f>
        <v>5</v>
      </c>
      <c r="B94" s="897" t="s">
        <v>2530</v>
      </c>
    </row>
    <row r="95" spans="1:6" ht="24">
      <c r="B95" s="882" t="s">
        <v>2531</v>
      </c>
    </row>
    <row r="96" spans="1:6">
      <c r="B96" s="882" t="s">
        <v>1793</v>
      </c>
    </row>
    <row r="97" spans="1:6">
      <c r="B97" s="882" t="s">
        <v>2527</v>
      </c>
    </row>
    <row r="98" spans="1:6" ht="36">
      <c r="B98" s="882" t="s">
        <v>2532</v>
      </c>
    </row>
    <row r="99" spans="1:6">
      <c r="B99" s="882" t="s">
        <v>1575</v>
      </c>
    </row>
    <row r="100" spans="1:6">
      <c r="B100" s="978" t="s">
        <v>2533</v>
      </c>
      <c r="C100" s="1006" t="s">
        <v>113</v>
      </c>
      <c r="D100" s="1006">
        <v>1</v>
      </c>
      <c r="E100" s="905"/>
      <c r="F100" s="925">
        <f t="shared" ref="F100" si="4">E100*D100</f>
        <v>0</v>
      </c>
    </row>
    <row r="101" spans="1:6">
      <c r="B101" s="882"/>
    </row>
    <row r="102" spans="1:6">
      <c r="A102" s="1028"/>
      <c r="B102" s="995" t="s">
        <v>2534</v>
      </c>
      <c r="C102" s="1033"/>
      <c r="D102" s="1032"/>
      <c r="E102" s="1033"/>
      <c r="F102" s="1036">
        <f>SUM(F36:F101)</f>
        <v>0</v>
      </c>
    </row>
  </sheetData>
  <pageMargins left="0.7" right="0.7" top="0.75" bottom="0.75" header="0.3" footer="0.3"/>
  <pageSetup paperSize="9" orientation="portrait" r:id="rId1"/>
  <headerFooter>
    <oddHeader>&amp;LPZI POPIS DEL&amp;CPOKRAJINSKI ARHIV MARIBOR - ENOTA ZA PREKMURJE</oddHeader>
    <oddFooter>&amp;LREGULACIJA OBJEKTA&amp;CStran &amp;P od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348C6-C558-4723-AA1E-6C022E291976}">
  <dimension ref="A1:F78"/>
  <sheetViews>
    <sheetView view="pageBreakPreview" topLeftCell="A28" zoomScale="75" zoomScaleNormal="100" zoomScaleSheetLayoutView="75" workbookViewId="0">
      <selection activeCell="B33" sqref="B32:B33"/>
    </sheetView>
  </sheetViews>
  <sheetFormatPr defaultColWidth="8.85546875" defaultRowHeight="12"/>
  <cols>
    <col min="1" max="1" width="7.7109375" style="1038" customWidth="1"/>
    <col min="2" max="2" width="36.7109375" style="989" customWidth="1"/>
    <col min="3" max="3" width="6.7109375" style="844" customWidth="1"/>
    <col min="4" max="4" width="6.5703125" style="997" bestFit="1" customWidth="1"/>
    <col min="5" max="5" width="9.140625" style="997" bestFit="1" customWidth="1"/>
    <col min="6" max="6" width="13.5703125" style="1013" customWidth="1"/>
    <col min="7" max="16384" width="8.85546875" style="844"/>
  </cols>
  <sheetData>
    <row r="1" spans="1:6">
      <c r="A1" s="1037" t="s">
        <v>1374</v>
      </c>
      <c r="B1" s="1020" t="s">
        <v>1375</v>
      </c>
      <c r="C1" s="1021" t="s">
        <v>1376</v>
      </c>
      <c r="D1" s="1030" t="s">
        <v>1377</v>
      </c>
      <c r="E1" s="1030" t="s">
        <v>1378</v>
      </c>
      <c r="F1" s="1034" t="s">
        <v>1379</v>
      </c>
    </row>
    <row r="2" spans="1:6">
      <c r="E2" s="997" t="s">
        <v>1380</v>
      </c>
      <c r="F2" s="1013" t="s">
        <v>1380</v>
      </c>
    </row>
    <row r="4" spans="1:6" s="940" customFormat="1">
      <c r="A4" s="1039" t="s">
        <v>2536</v>
      </c>
      <c r="B4" s="1024" t="s">
        <v>2537</v>
      </c>
      <c r="D4" s="999"/>
      <c r="E4" s="999"/>
      <c r="F4" s="1011"/>
    </row>
    <row r="5" spans="1:6">
      <c r="A5" s="1040"/>
      <c r="B5" s="1026"/>
    </row>
    <row r="6" spans="1:6" s="762" customFormat="1">
      <c r="A6" s="1041"/>
      <c r="B6" s="764" t="s">
        <v>2449</v>
      </c>
      <c r="C6" s="761"/>
      <c r="D6" s="903"/>
      <c r="E6" s="903"/>
      <c r="F6" s="923"/>
    </row>
    <row r="7" spans="1:6" s="762" customFormat="1" ht="12.75" thickBot="1">
      <c r="A7" s="1041"/>
      <c r="B7" s="758" t="str">
        <f>B78</f>
        <v>SKUPAJ PLINSKA INSTALACIJA</v>
      </c>
      <c r="C7" s="758"/>
      <c r="D7" s="809"/>
      <c r="E7" s="809"/>
      <c r="F7" s="829">
        <f>F78</f>
        <v>0</v>
      </c>
    </row>
    <row r="8" spans="1:6" s="762" customFormat="1" ht="12.75" thickBot="1">
      <c r="A8" s="1041"/>
      <c r="B8" s="766" t="s">
        <v>1384</v>
      </c>
      <c r="D8" s="818"/>
      <c r="E8" s="818"/>
      <c r="F8" s="924">
        <f>SUM(F7:F7)</f>
        <v>0</v>
      </c>
    </row>
    <row r="9" spans="1:6">
      <c r="A9" s="1040"/>
      <c r="B9" s="1026"/>
    </row>
    <row r="10" spans="1:6">
      <c r="A10" s="1040"/>
      <c r="B10" s="1026"/>
    </row>
    <row r="11" spans="1:6">
      <c r="A11" s="1040">
        <v>1</v>
      </c>
      <c r="B11" s="897" t="s">
        <v>2538</v>
      </c>
    </row>
    <row r="12" spans="1:6" ht="48">
      <c r="B12" s="882" t="s">
        <v>2539</v>
      </c>
    </row>
    <row r="13" spans="1:6">
      <c r="B13" s="978" t="s">
        <v>1822</v>
      </c>
      <c r="C13" s="1042" t="s">
        <v>113</v>
      </c>
      <c r="D13" s="904">
        <v>1</v>
      </c>
      <c r="E13" s="905"/>
      <c r="F13" s="925">
        <f t="shared" ref="F13" si="0">E13*D13</f>
        <v>0</v>
      </c>
    </row>
    <row r="14" spans="1:6">
      <c r="B14" s="882"/>
    </row>
    <row r="15" spans="1:6">
      <c r="A15" s="1043">
        <f>MAX(A$11:$A14)+1</f>
        <v>2</v>
      </c>
      <c r="B15" s="897" t="s">
        <v>2540</v>
      </c>
    </row>
    <row r="16" spans="1:6" ht="36">
      <c r="B16" s="882" t="s">
        <v>2541</v>
      </c>
    </row>
    <row r="17" spans="1:6" ht="24">
      <c r="B17" s="882" t="s">
        <v>2542</v>
      </c>
    </row>
    <row r="18" spans="1:6">
      <c r="B18" s="978" t="s">
        <v>1440</v>
      </c>
      <c r="C18" s="1042" t="s">
        <v>113</v>
      </c>
      <c r="D18" s="904">
        <v>1</v>
      </c>
      <c r="E18" s="905"/>
      <c r="F18" s="925">
        <f t="shared" ref="F18" si="1">E18*D18</f>
        <v>0</v>
      </c>
    </row>
    <row r="19" spans="1:6">
      <c r="B19" s="882"/>
    </row>
    <row r="20" spans="1:6" ht="24">
      <c r="A20" s="1043">
        <f>MAX(A$11:$A19)+1</f>
        <v>3</v>
      </c>
      <c r="B20" s="897" t="s">
        <v>2543</v>
      </c>
    </row>
    <row r="21" spans="1:6" ht="48">
      <c r="B21" s="882" t="s">
        <v>2544</v>
      </c>
    </row>
    <row r="22" spans="1:6" ht="24">
      <c r="B22" s="882" t="s">
        <v>2542</v>
      </c>
    </row>
    <row r="23" spans="1:6">
      <c r="B23" s="978" t="s">
        <v>109</v>
      </c>
      <c r="C23" s="1042" t="s">
        <v>113</v>
      </c>
      <c r="D23" s="904">
        <v>1</v>
      </c>
      <c r="E23" s="905"/>
      <c r="F23" s="925">
        <f t="shared" ref="F23" si="2">E23*D23</f>
        <v>0</v>
      </c>
    </row>
    <row r="24" spans="1:6">
      <c r="B24" s="882"/>
    </row>
    <row r="25" spans="1:6">
      <c r="A25" s="1043">
        <f>MAX(A$11:$A24)+1</f>
        <v>4</v>
      </c>
      <c r="B25" s="897" t="s">
        <v>2545</v>
      </c>
    </row>
    <row r="26" spans="1:6" ht="60">
      <c r="B26" s="882" t="s">
        <v>2546</v>
      </c>
    </row>
    <row r="27" spans="1:6" ht="96">
      <c r="B27" s="882" t="s">
        <v>2547</v>
      </c>
    </row>
    <row r="28" spans="1:6" ht="24">
      <c r="B28" s="882" t="s">
        <v>2548</v>
      </c>
    </row>
    <row r="29" spans="1:6">
      <c r="B29" s="970" t="s">
        <v>1440</v>
      </c>
      <c r="C29" s="1042" t="s">
        <v>978</v>
      </c>
      <c r="D29" s="904">
        <v>15</v>
      </c>
      <c r="E29" s="905"/>
      <c r="F29" s="925">
        <f t="shared" ref="F29" si="3">E29*D29</f>
        <v>0</v>
      </c>
    </row>
    <row r="30" spans="1:6">
      <c r="B30" s="882"/>
    </row>
    <row r="31" spans="1:6">
      <c r="A31" s="1043">
        <f>MAX(A$11:$A30)+1</f>
        <v>5</v>
      </c>
      <c r="B31" s="897" t="s">
        <v>2549</v>
      </c>
    </row>
    <row r="32" spans="1:6" ht="24">
      <c r="B32" s="882" t="s">
        <v>2550</v>
      </c>
    </row>
    <row r="33" spans="1:6">
      <c r="B33" s="882" t="s">
        <v>2551</v>
      </c>
    </row>
    <row r="34" spans="1:6" ht="13.5" customHeight="1">
      <c r="B34" s="978" t="s">
        <v>2552</v>
      </c>
      <c r="C34" s="1042" t="s">
        <v>113</v>
      </c>
      <c r="D34" s="904">
        <v>3</v>
      </c>
      <c r="E34" s="905"/>
      <c r="F34" s="925">
        <f t="shared" ref="F34" si="4">E34*D34</f>
        <v>0</v>
      </c>
    </row>
    <row r="35" spans="1:6" s="940" customFormat="1">
      <c r="A35" s="1044"/>
      <c r="B35" s="882"/>
      <c r="C35" s="844"/>
      <c r="D35" s="997"/>
      <c r="E35" s="999"/>
      <c r="F35" s="1047"/>
    </row>
    <row r="36" spans="1:6" ht="24">
      <c r="A36" s="1043">
        <f>MAX(A$11:$A35)+1</f>
        <v>6</v>
      </c>
      <c r="B36" s="897" t="s">
        <v>2553</v>
      </c>
    </row>
    <row r="37" spans="1:6" ht="24">
      <c r="B37" s="882" t="s">
        <v>2554</v>
      </c>
      <c r="C37" s="1045"/>
      <c r="D37" s="902"/>
      <c r="E37" s="821"/>
      <c r="F37" s="930"/>
    </row>
    <row r="38" spans="1:6">
      <c r="B38" s="882" t="s">
        <v>2555</v>
      </c>
    </row>
    <row r="39" spans="1:6">
      <c r="A39" s="1043"/>
      <c r="B39" s="882" t="s">
        <v>2556</v>
      </c>
    </row>
    <row r="40" spans="1:6">
      <c r="B40" s="882" t="s">
        <v>2557</v>
      </c>
    </row>
    <row r="41" spans="1:6" ht="24">
      <c r="B41" s="882" t="s">
        <v>2558</v>
      </c>
      <c r="E41" s="821"/>
      <c r="F41" s="930"/>
    </row>
    <row r="42" spans="1:6" ht="24">
      <c r="B42" s="882" t="s">
        <v>2559</v>
      </c>
      <c r="E42" s="821"/>
      <c r="F42" s="930"/>
    </row>
    <row r="43" spans="1:6" ht="24">
      <c r="B43" s="882" t="s">
        <v>2560</v>
      </c>
      <c r="E43" s="821"/>
      <c r="F43" s="930"/>
    </row>
    <row r="44" spans="1:6" ht="24">
      <c r="B44" s="978" t="s">
        <v>2561</v>
      </c>
      <c r="C44" s="1042" t="s">
        <v>978</v>
      </c>
      <c r="D44" s="904">
        <v>4</v>
      </c>
      <c r="E44" s="819"/>
      <c r="F44" s="926">
        <f t="shared" ref="F44" si="5">E44*D44</f>
        <v>0</v>
      </c>
    </row>
    <row r="45" spans="1:6">
      <c r="B45" s="882"/>
      <c r="E45" s="821"/>
      <c r="F45" s="930"/>
    </row>
    <row r="46" spans="1:6">
      <c r="A46" s="1043">
        <f>MAX(A$11:$A45)+1</f>
        <v>7</v>
      </c>
      <c r="B46" s="897" t="s">
        <v>2562</v>
      </c>
      <c r="E46" s="821"/>
      <c r="F46" s="930"/>
    </row>
    <row r="47" spans="1:6" ht="48">
      <c r="B47" s="882" t="s">
        <v>2563</v>
      </c>
      <c r="E47" s="821"/>
      <c r="F47" s="930"/>
    </row>
    <row r="48" spans="1:6">
      <c r="B48" s="882" t="s">
        <v>1793</v>
      </c>
      <c r="E48" s="821"/>
      <c r="F48" s="930"/>
    </row>
    <row r="49" spans="1:6">
      <c r="B49" s="882" t="s">
        <v>2564</v>
      </c>
      <c r="E49" s="821"/>
      <c r="F49" s="930"/>
    </row>
    <row r="50" spans="1:6">
      <c r="B50" s="882" t="s">
        <v>2565</v>
      </c>
      <c r="E50" s="821"/>
      <c r="F50" s="930"/>
    </row>
    <row r="51" spans="1:6">
      <c r="B51" s="882" t="s">
        <v>1575</v>
      </c>
      <c r="E51" s="821"/>
      <c r="F51" s="930"/>
    </row>
    <row r="52" spans="1:6">
      <c r="B52" s="978" t="s">
        <v>1440</v>
      </c>
      <c r="C52" s="1042" t="s">
        <v>188</v>
      </c>
      <c r="D52" s="904">
        <v>1</v>
      </c>
      <c r="E52" s="905"/>
      <c r="F52" s="925">
        <f t="shared" ref="F52" si="6">E52*D52</f>
        <v>0</v>
      </c>
    </row>
    <row r="53" spans="1:6">
      <c r="B53" s="882"/>
      <c r="E53" s="821"/>
      <c r="F53" s="930"/>
    </row>
    <row r="54" spans="1:6">
      <c r="A54" s="1043">
        <f>MAX(A$11:$A53)+1</f>
        <v>8</v>
      </c>
      <c r="B54" s="897" t="s">
        <v>2566</v>
      </c>
      <c r="E54" s="821"/>
      <c r="F54" s="930"/>
    </row>
    <row r="55" spans="1:6" ht="48">
      <c r="B55" s="882" t="s">
        <v>2567</v>
      </c>
      <c r="E55" s="821"/>
      <c r="F55" s="930"/>
    </row>
    <row r="56" spans="1:6">
      <c r="B56" s="882" t="s">
        <v>1704</v>
      </c>
      <c r="E56" s="821"/>
      <c r="F56" s="930"/>
    </row>
    <row r="57" spans="1:6">
      <c r="B57" s="978" t="s">
        <v>2568</v>
      </c>
      <c r="C57" s="1042" t="s">
        <v>188</v>
      </c>
      <c r="D57" s="904">
        <v>1</v>
      </c>
      <c r="E57" s="905"/>
      <c r="F57" s="925">
        <f t="shared" ref="F57" si="7">E57*D57</f>
        <v>0</v>
      </c>
    </row>
    <row r="58" spans="1:6">
      <c r="B58" s="882"/>
      <c r="E58" s="821"/>
      <c r="F58" s="930"/>
    </row>
    <row r="59" spans="1:6">
      <c r="A59" s="1043">
        <f>MAX(A$11:$A58)+1</f>
        <v>9</v>
      </c>
      <c r="B59" s="897" t="s">
        <v>2569</v>
      </c>
      <c r="E59" s="821"/>
      <c r="F59" s="930"/>
    </row>
    <row r="60" spans="1:6" ht="24">
      <c r="B60" s="978" t="s">
        <v>2570</v>
      </c>
      <c r="C60" s="861" t="s">
        <v>113</v>
      </c>
      <c r="D60" s="904">
        <v>1</v>
      </c>
      <c r="E60" s="819"/>
      <c r="F60" s="926">
        <f t="shared" ref="F60" si="8">E60*D60</f>
        <v>0</v>
      </c>
    </row>
    <row r="61" spans="1:6">
      <c r="B61" s="882"/>
      <c r="E61" s="821"/>
      <c r="F61" s="930"/>
    </row>
    <row r="62" spans="1:6">
      <c r="A62" s="1043">
        <f>MAX(A$11:$A61)+1</f>
        <v>10</v>
      </c>
      <c r="B62" s="897" t="s">
        <v>2571</v>
      </c>
      <c r="E62" s="821"/>
      <c r="F62" s="930"/>
    </row>
    <row r="63" spans="1:6" ht="24">
      <c r="B63" s="978" t="s">
        <v>2572</v>
      </c>
      <c r="C63" s="861" t="s">
        <v>173</v>
      </c>
      <c r="D63" s="904">
        <v>15</v>
      </c>
      <c r="E63" s="819"/>
      <c r="F63" s="926">
        <f t="shared" ref="F63" si="9">E63*D63</f>
        <v>0</v>
      </c>
    </row>
    <row r="64" spans="1:6">
      <c r="B64" s="882"/>
      <c r="E64" s="821"/>
      <c r="F64" s="930"/>
    </row>
    <row r="65" spans="1:6">
      <c r="A65" s="1043">
        <f>MAX(A$11:$A64)+1</f>
        <v>11</v>
      </c>
      <c r="B65" s="897" t="s">
        <v>2573</v>
      </c>
      <c r="E65" s="821"/>
      <c r="F65" s="930"/>
    </row>
    <row r="66" spans="1:6" ht="36">
      <c r="B66" s="978" t="s">
        <v>2574</v>
      </c>
      <c r="C66" s="861" t="s">
        <v>113</v>
      </c>
      <c r="D66" s="1006">
        <v>1</v>
      </c>
      <c r="E66" s="819"/>
      <c r="F66" s="926">
        <f t="shared" ref="F66" si="10">E66*D66</f>
        <v>0</v>
      </c>
    </row>
    <row r="67" spans="1:6">
      <c r="B67" s="882"/>
      <c r="E67" s="821"/>
      <c r="F67" s="930"/>
    </row>
    <row r="68" spans="1:6">
      <c r="A68" s="1043">
        <f>MAX(A$11:$A67)+1</f>
        <v>12</v>
      </c>
      <c r="B68" s="897" t="s">
        <v>2575</v>
      </c>
      <c r="E68" s="821"/>
      <c r="F68" s="930"/>
    </row>
    <row r="69" spans="1:6">
      <c r="B69" s="978" t="s">
        <v>2576</v>
      </c>
      <c r="C69" s="861" t="s">
        <v>113</v>
      </c>
      <c r="D69" s="1006">
        <v>1</v>
      </c>
      <c r="E69" s="819"/>
      <c r="F69" s="926">
        <f t="shared" ref="F69" si="11">E69*D69</f>
        <v>0</v>
      </c>
    </row>
    <row r="70" spans="1:6">
      <c r="B70" s="882"/>
      <c r="E70" s="821"/>
      <c r="F70" s="930"/>
    </row>
    <row r="71" spans="1:6">
      <c r="A71" s="1043">
        <f>MAX(A$11:$A70)+1</f>
        <v>13</v>
      </c>
      <c r="B71" s="897" t="s">
        <v>2577</v>
      </c>
      <c r="E71" s="821"/>
      <c r="F71" s="930"/>
    </row>
    <row r="72" spans="1:6" ht="48">
      <c r="B72" s="978" t="s">
        <v>2578</v>
      </c>
      <c r="C72" s="861" t="s">
        <v>113</v>
      </c>
      <c r="D72" s="1006">
        <v>1</v>
      </c>
      <c r="E72" s="819"/>
      <c r="F72" s="926">
        <f t="shared" ref="F72" si="12">E72*D72</f>
        <v>0</v>
      </c>
    </row>
    <row r="73" spans="1:6">
      <c r="B73" s="882"/>
      <c r="E73" s="821"/>
      <c r="F73" s="930"/>
    </row>
    <row r="74" spans="1:6">
      <c r="A74" s="1043">
        <f>MAX(A$11:$A73)+1</f>
        <v>14</v>
      </c>
      <c r="B74" s="897" t="s">
        <v>2122</v>
      </c>
      <c r="E74" s="821"/>
      <c r="F74" s="930"/>
    </row>
    <row r="75" spans="1:6" ht="60">
      <c r="B75" s="978" t="s">
        <v>2579</v>
      </c>
      <c r="C75" s="861" t="s">
        <v>113</v>
      </c>
      <c r="D75" s="1006">
        <v>1</v>
      </c>
      <c r="E75" s="819"/>
      <c r="F75" s="926">
        <f t="shared" ref="F75" si="13">E75*D75</f>
        <v>0</v>
      </c>
    </row>
    <row r="76" spans="1:6">
      <c r="B76" s="882"/>
      <c r="E76" s="821"/>
      <c r="F76" s="930"/>
    </row>
    <row r="78" spans="1:6">
      <c r="A78" s="1046"/>
      <c r="B78" s="995" t="s">
        <v>2580</v>
      </c>
      <c r="C78" s="1029"/>
      <c r="D78" s="1032"/>
      <c r="E78" s="1033"/>
      <c r="F78" s="1036">
        <f>SUM(F13:F76)</f>
        <v>0</v>
      </c>
    </row>
  </sheetData>
  <pageMargins left="0.7" right="0.7" top="0.75" bottom="0.75" header="0.3" footer="0.3"/>
  <pageSetup paperSize="9" orientation="portrait" r:id="rId1"/>
  <headerFooter>
    <oddHeader>&amp;LPZI POPIS DEL&amp;CPOKRAJINSKI ARHIV MARIBOR - ENOTA ZA PREKMURJE</oddHeader>
    <oddFooter>&amp;LNOTRANJA PLINSKA INŠTALACIJA&amp;CStran &amp;P od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DD67D-EAB6-4328-8967-1208E124D875}">
  <dimension ref="A1:F41"/>
  <sheetViews>
    <sheetView view="pageBreakPreview" zoomScale="75" zoomScaleNormal="100" zoomScaleSheetLayoutView="75" workbookViewId="0">
      <selection activeCell="L22" sqref="L22"/>
    </sheetView>
  </sheetViews>
  <sheetFormatPr defaultColWidth="8.85546875" defaultRowHeight="12"/>
  <cols>
    <col min="1" max="1" width="7.7109375" style="936" customWidth="1"/>
    <col min="2" max="2" width="40.7109375" style="937" customWidth="1"/>
    <col min="3" max="3" width="7.7109375" style="844" customWidth="1"/>
    <col min="4" max="4" width="6.5703125" style="997" bestFit="1" customWidth="1"/>
    <col min="5" max="5" width="9.42578125" style="997" bestFit="1" customWidth="1"/>
    <col min="6" max="6" width="13.28515625" style="1013" customWidth="1"/>
    <col min="7" max="16384" width="8.85546875" style="844"/>
  </cols>
  <sheetData>
    <row r="1" spans="1:6">
      <c r="A1" s="934" t="s">
        <v>1374</v>
      </c>
      <c r="B1" s="935" t="s">
        <v>1375</v>
      </c>
      <c r="C1" s="843" t="s">
        <v>1376</v>
      </c>
      <c r="D1" s="996" t="s">
        <v>1377</v>
      </c>
      <c r="E1" s="996" t="s">
        <v>1378</v>
      </c>
      <c r="F1" s="1009" t="s">
        <v>1379</v>
      </c>
    </row>
    <row r="2" spans="1:6">
      <c r="E2" s="998" t="s">
        <v>1380</v>
      </c>
      <c r="F2" s="1010" t="s">
        <v>1380</v>
      </c>
    </row>
    <row r="4" spans="1:6" s="940" customFormat="1">
      <c r="A4" s="938" t="s">
        <v>2582</v>
      </c>
      <c r="B4" s="939" t="s">
        <v>2583</v>
      </c>
      <c r="C4" s="844"/>
      <c r="D4" s="997"/>
      <c r="E4" s="997"/>
      <c r="F4" s="1011"/>
    </row>
    <row r="5" spans="1:6" s="940" customFormat="1">
      <c r="A5" s="941"/>
      <c r="B5" s="942"/>
      <c r="C5" s="844"/>
      <c r="D5" s="997"/>
      <c r="E5" s="997"/>
      <c r="F5" s="1011"/>
    </row>
    <row r="6" spans="1:6">
      <c r="A6" s="943"/>
      <c r="B6" s="850"/>
      <c r="C6" s="847"/>
      <c r="D6" s="902"/>
      <c r="E6" s="902"/>
      <c r="F6" s="922"/>
    </row>
    <row r="7" spans="1:6" s="762" customFormat="1">
      <c r="A7" s="944"/>
      <c r="B7" s="764" t="s">
        <v>2584</v>
      </c>
      <c r="C7" s="761"/>
      <c r="D7" s="903"/>
      <c r="E7" s="903"/>
      <c r="F7" s="923"/>
    </row>
    <row r="8" spans="1:6" s="762" customFormat="1" ht="12.75" thickBot="1">
      <c r="A8" s="944"/>
      <c r="B8" s="758" t="str">
        <f>B39</f>
        <v>Skupaj ostala dela in splošni stroški</v>
      </c>
      <c r="C8" s="758"/>
      <c r="D8" s="809"/>
      <c r="E8" s="809"/>
      <c r="F8" s="829">
        <f>F39</f>
        <v>0</v>
      </c>
    </row>
    <row r="9" spans="1:6" s="762" customFormat="1" ht="12.75" thickBot="1">
      <c r="A9" s="944"/>
      <c r="B9" s="766" t="s">
        <v>1384</v>
      </c>
      <c r="D9" s="818"/>
      <c r="E9" s="818"/>
      <c r="F9" s="924">
        <f>SUM(F8:F8)</f>
        <v>0</v>
      </c>
    </row>
    <row r="10" spans="1:6">
      <c r="A10" s="943"/>
      <c r="B10" s="850"/>
      <c r="C10" s="847"/>
      <c r="D10" s="902"/>
      <c r="E10" s="902"/>
      <c r="F10" s="922"/>
    </row>
    <row r="11" spans="1:6">
      <c r="A11" s="943"/>
      <c r="B11" s="848"/>
      <c r="C11" s="847"/>
      <c r="D11" s="902"/>
      <c r="E11" s="902"/>
      <c r="F11" s="922"/>
    </row>
    <row r="12" spans="1:6">
      <c r="A12" s="943"/>
      <c r="B12" s="850"/>
      <c r="C12" s="847"/>
      <c r="D12" s="902"/>
      <c r="E12" s="902"/>
      <c r="F12" s="922"/>
    </row>
    <row r="13" spans="1:6">
      <c r="A13" s="943"/>
      <c r="B13" s="850"/>
      <c r="C13" s="847"/>
      <c r="D13" s="902"/>
      <c r="E13" s="902"/>
      <c r="F13" s="922"/>
    </row>
    <row r="14" spans="1:6" s="940" customFormat="1">
      <c r="A14" s="941"/>
      <c r="B14" s="942"/>
      <c r="C14" s="844"/>
      <c r="D14" s="997"/>
      <c r="E14" s="997"/>
      <c r="F14" s="1011"/>
    </row>
    <row r="15" spans="1:6" s="940" customFormat="1">
      <c r="A15" s="945">
        <v>1</v>
      </c>
      <c r="B15" s="894" t="s">
        <v>2585</v>
      </c>
      <c r="C15" s="1048"/>
      <c r="D15" s="1050"/>
      <c r="E15" s="997"/>
      <c r="F15" s="1011"/>
    </row>
    <row r="16" spans="1:6" s="940" customFormat="1" ht="24">
      <c r="A16" s="947"/>
      <c r="B16" s="893" t="s">
        <v>2586</v>
      </c>
      <c r="C16" s="1048"/>
      <c r="D16" s="1050"/>
      <c r="E16" s="997"/>
      <c r="F16" s="1011"/>
    </row>
    <row r="17" spans="1:6" s="940" customFormat="1">
      <c r="A17" s="947"/>
      <c r="B17" s="892" t="s">
        <v>2587</v>
      </c>
      <c r="C17" s="857" t="s">
        <v>113</v>
      </c>
      <c r="D17" s="904">
        <v>1</v>
      </c>
      <c r="E17" s="819"/>
      <c r="F17" s="926">
        <f>E17*D17</f>
        <v>0</v>
      </c>
    </row>
    <row r="18" spans="1:6" s="940" customFormat="1">
      <c r="A18" s="947"/>
      <c r="B18" s="893"/>
      <c r="C18" s="1048"/>
      <c r="D18" s="1050"/>
      <c r="E18" s="997"/>
      <c r="F18" s="1011"/>
    </row>
    <row r="19" spans="1:6" s="940" customFormat="1">
      <c r="A19" s="947"/>
      <c r="B19" s="893"/>
      <c r="C19" s="1048"/>
      <c r="D19" s="1050"/>
      <c r="E19" s="997"/>
      <c r="F19" s="1011"/>
    </row>
    <row r="20" spans="1:6" s="940" customFormat="1">
      <c r="A20" s="953">
        <f>MAX(A$14:$A19)+1</f>
        <v>2</v>
      </c>
      <c r="B20" s="894" t="s">
        <v>2588</v>
      </c>
      <c r="C20" s="1048"/>
      <c r="D20" s="1050"/>
      <c r="E20" s="997"/>
      <c r="F20" s="1011"/>
    </row>
    <row r="21" spans="1:6" s="940" customFormat="1" ht="24">
      <c r="A21" s="947"/>
      <c r="B21" s="893" t="s">
        <v>2589</v>
      </c>
      <c r="C21" s="1048"/>
      <c r="D21" s="1050"/>
      <c r="E21" s="997"/>
      <c r="F21" s="1011"/>
    </row>
    <row r="22" spans="1:6" s="940" customFormat="1" ht="24">
      <c r="A22" s="947"/>
      <c r="B22" s="893" t="s">
        <v>2590</v>
      </c>
      <c r="C22" s="1048"/>
      <c r="D22" s="1050"/>
      <c r="E22" s="997"/>
      <c r="F22" s="1011"/>
    </row>
    <row r="23" spans="1:6" s="940" customFormat="1">
      <c r="A23" s="947"/>
      <c r="B23" s="892" t="s">
        <v>2591</v>
      </c>
      <c r="C23" s="857" t="s">
        <v>113</v>
      </c>
      <c r="D23" s="904">
        <v>1</v>
      </c>
      <c r="E23" s="819"/>
      <c r="F23" s="926">
        <f>E23*D23</f>
        <v>0</v>
      </c>
    </row>
    <row r="24" spans="1:6" s="940" customFormat="1">
      <c r="A24" s="947"/>
      <c r="B24" s="893"/>
      <c r="C24" s="1048"/>
      <c r="D24" s="1050"/>
      <c r="E24" s="997"/>
      <c r="F24" s="1011"/>
    </row>
    <row r="25" spans="1:6" s="940" customFormat="1" ht="24">
      <c r="A25" s="953">
        <f>MAX(A$14:$A24)+1</f>
        <v>3</v>
      </c>
      <c r="B25" s="894" t="s">
        <v>2592</v>
      </c>
      <c r="C25" s="1048"/>
      <c r="D25" s="1050"/>
      <c r="E25" s="997"/>
      <c r="F25" s="1011"/>
    </row>
    <row r="26" spans="1:6" s="940" customFormat="1" ht="48">
      <c r="A26" s="947"/>
      <c r="B26" s="892" t="s">
        <v>2593</v>
      </c>
      <c r="C26" s="857" t="s">
        <v>113</v>
      </c>
      <c r="D26" s="904">
        <v>1</v>
      </c>
      <c r="E26" s="819"/>
      <c r="F26" s="926">
        <f>E26*D26</f>
        <v>0</v>
      </c>
    </row>
    <row r="27" spans="1:6" s="940" customFormat="1">
      <c r="A27" s="947"/>
      <c r="B27" s="893"/>
      <c r="C27" s="1048"/>
      <c r="D27" s="1050"/>
      <c r="E27" s="997"/>
      <c r="F27" s="1011"/>
    </row>
    <row r="28" spans="1:6" s="940" customFormat="1">
      <c r="A28" s="953">
        <f>MAX(A$14:$A27)+1</f>
        <v>4</v>
      </c>
      <c r="B28" s="894" t="s">
        <v>2594</v>
      </c>
      <c r="C28" s="1048"/>
      <c r="D28" s="1050"/>
      <c r="E28" s="997"/>
      <c r="F28" s="1011"/>
    </row>
    <row r="29" spans="1:6" s="940" customFormat="1" ht="36">
      <c r="A29" s="947"/>
      <c r="B29" s="892" t="s">
        <v>2595</v>
      </c>
      <c r="C29" s="857" t="s">
        <v>155</v>
      </c>
      <c r="D29" s="904">
        <v>50</v>
      </c>
      <c r="E29" s="819"/>
      <c r="F29" s="926">
        <f>E29*D29</f>
        <v>0</v>
      </c>
    </row>
    <row r="30" spans="1:6">
      <c r="A30" s="945"/>
      <c r="B30" s="893"/>
      <c r="C30" s="847"/>
      <c r="D30" s="917"/>
      <c r="E30" s="902"/>
      <c r="F30" s="922"/>
    </row>
    <row r="31" spans="1:6">
      <c r="A31" s="953">
        <f>MAX(A$14:$A30)+1</f>
        <v>5</v>
      </c>
      <c r="B31" s="1049" t="s">
        <v>2596</v>
      </c>
      <c r="C31" s="857" t="s">
        <v>1507</v>
      </c>
      <c r="D31" s="919">
        <v>1</v>
      </c>
      <c r="E31" s="819"/>
      <c r="F31" s="926">
        <f t="shared" ref="F31" si="0">E31*D31</f>
        <v>0</v>
      </c>
    </row>
    <row r="32" spans="1:6">
      <c r="A32" s="945"/>
      <c r="B32" s="893"/>
      <c r="C32" s="847"/>
      <c r="D32" s="917"/>
      <c r="E32" s="902"/>
      <c r="F32" s="922"/>
    </row>
    <row r="33" spans="1:6" s="940" customFormat="1">
      <c r="A33" s="953">
        <f>MAX(A$14:$A32)+1</f>
        <v>6</v>
      </c>
      <c r="B33" s="894" t="s">
        <v>2597</v>
      </c>
      <c r="C33" s="1048"/>
      <c r="D33" s="1050"/>
      <c r="E33" s="997"/>
      <c r="F33" s="1011"/>
    </row>
    <row r="34" spans="1:6" s="940" customFormat="1" ht="36">
      <c r="A34" s="947"/>
      <c r="B34" s="893" t="s">
        <v>2598</v>
      </c>
      <c r="C34" s="1048"/>
      <c r="D34" s="1050"/>
      <c r="E34" s="997"/>
      <c r="F34" s="1011"/>
    </row>
    <row r="35" spans="1:6" s="940" customFormat="1" ht="24">
      <c r="A35" s="947"/>
      <c r="B35" s="893" t="s">
        <v>2590</v>
      </c>
      <c r="C35" s="1048"/>
      <c r="D35" s="1050"/>
      <c r="E35" s="997"/>
      <c r="F35" s="1011"/>
    </row>
    <row r="36" spans="1:6" s="940" customFormat="1">
      <c r="A36" s="947"/>
      <c r="B36" s="892" t="s">
        <v>2599</v>
      </c>
      <c r="C36" s="857" t="s">
        <v>113</v>
      </c>
      <c r="D36" s="904">
        <v>22</v>
      </c>
      <c r="E36" s="819"/>
      <c r="F36" s="926">
        <f>E36*D36</f>
        <v>0</v>
      </c>
    </row>
    <row r="37" spans="1:6" s="940" customFormat="1">
      <c r="A37" s="947"/>
      <c r="B37" s="892" t="s">
        <v>2600</v>
      </c>
      <c r="C37" s="857" t="s">
        <v>113</v>
      </c>
      <c r="D37" s="904">
        <v>2</v>
      </c>
      <c r="E37" s="819"/>
      <c r="F37" s="926">
        <f>E37*D37</f>
        <v>0</v>
      </c>
    </row>
    <row r="38" spans="1:6">
      <c r="A38" s="945"/>
      <c r="B38" s="897"/>
      <c r="C38" s="847"/>
      <c r="D38" s="917"/>
      <c r="E38" s="902"/>
      <c r="F38" s="922"/>
    </row>
    <row r="39" spans="1:6">
      <c r="A39" s="969"/>
      <c r="B39" s="900" t="s">
        <v>2601</v>
      </c>
      <c r="C39" s="872"/>
      <c r="D39" s="1003"/>
      <c r="E39" s="1004"/>
      <c r="F39" s="1017">
        <f>SUM(F17:F37)</f>
        <v>0</v>
      </c>
    </row>
    <row r="40" spans="1:6" ht="12.75" thickBot="1">
      <c r="B40" s="989"/>
    </row>
    <row r="41" spans="1:6" ht="12.75" thickBot="1">
      <c r="A41" s="994"/>
      <c r="B41" s="995" t="s">
        <v>2602</v>
      </c>
      <c r="C41" s="872"/>
      <c r="D41" s="906"/>
      <c r="E41" s="1004"/>
      <c r="F41" s="1018">
        <f>F9</f>
        <v>0</v>
      </c>
    </row>
  </sheetData>
  <pageMargins left="0.7" right="0.7" top="0.75" bottom="0.75" header="0.3" footer="0.3"/>
  <pageSetup paperSize="9" orientation="portrait" r:id="rId1"/>
  <headerFooter>
    <oddHeader>&amp;LPZI POPIS DEL&amp;CPOKRAJINSKI ARHIV MARIBOR - ENOTA ZA PREKMURJE</oddHeader>
    <oddFooter>&amp;LOSTALA DELA IN SKUPNE POSTAVKE&amp;CStran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38</vt:i4>
      </vt:variant>
      <vt:variant>
        <vt:lpstr>Imenovani obsegi</vt:lpstr>
      </vt:variant>
      <vt:variant>
        <vt:i4>7</vt:i4>
      </vt:variant>
    </vt:vector>
  </HeadingPairs>
  <TitlesOfParts>
    <vt:vector size="45" baseType="lpstr">
      <vt:lpstr>REKAPITULACIJA</vt:lpstr>
      <vt:lpstr>OPOMBE</vt:lpstr>
      <vt:lpstr>DOKUMENTACIJA</vt:lpstr>
      <vt:lpstr>PRIPRAVLJALNA DELA</vt:lpstr>
      <vt:lpstr>RUŠITEV OBJ1</vt:lpstr>
      <vt:lpstr>RUŠITEV OBJ2</vt:lpstr>
      <vt:lpstr>ZEMELJSKA DELA</vt:lpstr>
      <vt:lpstr>TESARSKA DELA</vt:lpstr>
      <vt:lpstr>AB DELA</vt:lpstr>
      <vt:lpstr>ZIDARSKA DELA</vt:lpstr>
      <vt:lpstr>ODER</vt:lpstr>
      <vt:lpstr>JEKLENE KONSTRUKCIJE</vt:lpstr>
      <vt:lpstr>KROVSKA DELA</vt:lpstr>
      <vt:lpstr>KLJUČAVNIČARSKA DELA</vt:lpstr>
      <vt:lpstr>MIZARSKA DELA</vt:lpstr>
      <vt:lpstr>KERAMIČARSKA DELA</vt:lpstr>
      <vt:lpstr>ALU DELA</vt:lpstr>
      <vt:lpstr>TLAKARSKA DELA</vt:lpstr>
      <vt:lpstr>ESTRIH</vt:lpstr>
      <vt:lpstr>SUHOMONTAŽNA DELA</vt:lpstr>
      <vt:lpstr>SLIKOPLESKARSKA DELA</vt:lpstr>
      <vt:lpstr>FASADA</vt:lpstr>
      <vt:lpstr>DVIGALA</vt:lpstr>
      <vt:lpstr>ARHIV</vt:lpstr>
      <vt:lpstr>OPREMA</vt:lpstr>
      <vt:lpstr>RUŠITVENA DELA</vt:lpstr>
      <vt:lpstr>ZEMELJSKA</vt:lpstr>
      <vt:lpstr>VOZIŠČE</vt:lpstr>
      <vt:lpstr>ODVODNJAVANJE</vt:lpstr>
      <vt:lpstr>FEKALNA</vt:lpstr>
      <vt:lpstr>ZAKLJUČNA DELA</vt:lpstr>
      <vt:lpstr>ELEKTRIČNE INŠTALACIJE</vt:lpstr>
      <vt:lpstr>VODOVOD</vt:lpstr>
      <vt:lpstr>OGREVANJE</vt:lpstr>
      <vt:lpstr>PREZRAČEVANJE</vt:lpstr>
      <vt:lpstr>REGULACIJA OBJEKTA</vt:lpstr>
      <vt:lpstr>PLIN</vt:lpstr>
      <vt:lpstr>OSTALA DELA</vt:lpstr>
      <vt:lpstr>'ALU DELA'!Področje_tiskanja</vt:lpstr>
      <vt:lpstr>ARHIV!Področje_tiskanja</vt:lpstr>
      <vt:lpstr>DVIGALA!Področje_tiskanja</vt:lpstr>
      <vt:lpstr>'ELEKTRIČNE INŠTALACIJE'!Področje_tiskanja</vt:lpstr>
      <vt:lpstr>OPREMA!Področje_tiskanja</vt:lpstr>
      <vt:lpstr>REKAPITULACIJA!Področje_tiskanja</vt:lpstr>
      <vt:lpstr>'TESARSKA DELA'!Področje_tiskanja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dc:creator>
  <cp:lastModifiedBy>Denis</cp:lastModifiedBy>
  <cp:lastPrinted>2022-01-18T10:56:37Z</cp:lastPrinted>
  <dcterms:created xsi:type="dcterms:W3CDTF">2016-05-12T07:41:26Z</dcterms:created>
  <dcterms:modified xsi:type="dcterms:W3CDTF">2022-01-18T11:06:07Z</dcterms:modified>
</cp:coreProperties>
</file>